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ena4-my.sharepoint.com/personal/lfosorion_sena_edu_co/Documents/LFON GIER/Consolidado de Metas/METAS 2025/Seguimiento a las metas 2025/"/>
    </mc:Choice>
  </mc:AlternateContent>
  <xr:revisionPtr revIDLastSave="7096" documentId="8_{32CC0B0C-8E06-4693-BE17-A8D692FFEB3A}" xr6:coauthVersionLast="47" xr6:coauthVersionMax="47" xr10:uidLastSave="{D1F2391F-1F92-4283-B456-D5281EF7376C}"/>
  <bookViews>
    <workbookView xWindow="-96" yWindow="-96" windowWidth="23232" windowHeight="12432" tabRatio="820" xr2:uid="{D1368E0F-90A7-498F-A13B-5745BC1C9C48}"/>
  </bookViews>
  <sheets>
    <sheet name="Índice" sheetId="41" r:id="rId1"/>
    <sheet name="1. Consulta Nacional" sheetId="40" r:id="rId2"/>
    <sheet name="2. Consulta Regional y Centros" sheetId="35" r:id="rId3"/>
    <sheet name="3. FORMACIÓN X REGIONAL" sheetId="2" r:id="rId4"/>
    <sheet name="4. FORMACIÓN X CTROS" sheetId="3" r:id="rId5"/>
    <sheet name="5. SNFT X REG" sheetId="10" r:id="rId6"/>
    <sheet name="6. SNFT X CTROS" sheetId="7" r:id="rId7"/>
    <sheet name="7. DETE X REGIONAL" sheetId="13" r:id="rId8"/>
    <sheet name="8. DETE X CTROS " sheetId="12" r:id="rId9"/>
    <sheet name="9.  DPRC X REGIONAL" sheetId="15" r:id="rId10"/>
    <sheet name="10. DPRC X CTROS" sheetId="14" r:id="rId11"/>
    <sheet name="11. DPRC X NACIONAL" sheetId="23" r:id="rId12"/>
    <sheet name="12. METAS MINTIC- SENATEC 2025" sheetId="11" r:id="rId13"/>
    <sheet name="13. PROYECCIÓN CUPOS FIC X CTRO" sheetId="24" r:id="rId14"/>
    <sheet name="PROYECCIÓN CUPOS SALUD X CTROS" sheetId="25" state="hidden" r:id="rId15"/>
    <sheet name="PROYECCIÓN CUPOS SALUD X CT (2)" sheetId="37" state="hidden" r:id="rId16"/>
    <sheet name="METAS ARTICULACIÓN X CTROS" sheetId="29" state="hidden" r:id="rId17"/>
  </sheets>
  <externalReferences>
    <externalReference r:id="rId18"/>
    <externalReference r:id="rId19"/>
    <externalReference r:id="rId20"/>
    <externalReference r:id="rId21"/>
  </externalReferences>
  <definedNames>
    <definedName name="_xlnm._FilterDatabase" localSheetId="10" hidden="1">'10. DPRC X CTROS'!$A$7:$H$126</definedName>
    <definedName name="_xlnm._FilterDatabase" localSheetId="13" hidden="1">'13. PROYECCIÓN CUPOS FIC X CTRO'!$A$11:$AD$129</definedName>
    <definedName name="_xlnm._FilterDatabase" localSheetId="3" hidden="1">'3. FORMACIÓN X REGIONAL'!$A$10:$B$44</definedName>
    <definedName name="_xlnm._FilterDatabase" localSheetId="4" hidden="1">'4. FORMACIÓN X CTROS'!$A$8:$GL$129</definedName>
    <definedName name="_xlnm._FilterDatabase" localSheetId="5" hidden="1">'5. SNFT X REG'!$A$8:$AG$42</definedName>
    <definedName name="_xlnm._FilterDatabase" localSheetId="6" hidden="1">'6. SNFT X CTROS'!$A$8:$D$127</definedName>
    <definedName name="_xlnm._FilterDatabase" localSheetId="7" hidden="1">'7. DETE X REGIONAL'!$A$10:$DV$44</definedName>
    <definedName name="_xlnm._FilterDatabase" localSheetId="8" hidden="1">'8. DETE X CTROS '!$A$10:$D$129</definedName>
    <definedName name="_xlnm._FilterDatabase" localSheetId="9" hidden="1">'9.  DPRC X REGIONAL'!$A$7:$R$41</definedName>
    <definedName name="_xlnm._FilterDatabase" localSheetId="16" hidden="1">'METAS ARTICULACIÓN X CTROS'!$A$9:$P$127</definedName>
    <definedName name="_xlnm._FilterDatabase" localSheetId="15" hidden="1">'PROYECCIÓN CUPOS SALUD X CT (2)'!$A$11:$T$129</definedName>
    <definedName name="_xlnm._FilterDatabase" localSheetId="14" hidden="1">'PROYECCIÓN CUPOS SALUD X CTROS'!$A$11:$W$129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9" i="40" l="1"/>
  <c r="E158" i="40"/>
  <c r="E157" i="40"/>
  <c r="E156" i="40"/>
  <c r="E155" i="40"/>
  <c r="E154" i="40"/>
  <c r="E153" i="40"/>
  <c r="E152" i="40"/>
  <c r="E151" i="40"/>
  <c r="E150" i="40"/>
  <c r="E149" i="40"/>
  <c r="E148" i="40"/>
  <c r="D159" i="40"/>
  <c r="D158" i="40"/>
  <c r="D157" i="40"/>
  <c r="D156" i="40"/>
  <c r="D155" i="40"/>
  <c r="D152" i="40"/>
  <c r="D151" i="40"/>
  <c r="D150" i="40"/>
  <c r="D149" i="40"/>
  <c r="D148" i="40"/>
  <c r="E145" i="40"/>
  <c r="E144" i="40"/>
  <c r="E143" i="40"/>
  <c r="E142" i="40"/>
  <c r="E141" i="40"/>
  <c r="E140" i="40"/>
  <c r="E139" i="40"/>
  <c r="E138" i="40"/>
  <c r="E137" i="40"/>
  <c r="D145" i="40"/>
  <c r="D144" i="40"/>
  <c r="D143" i="40"/>
  <c r="D142" i="40"/>
  <c r="D141" i="40"/>
  <c r="D140" i="40"/>
  <c r="D139" i="40"/>
  <c r="D138" i="40"/>
  <c r="D137" i="40"/>
  <c r="CG46" i="13"/>
  <c r="CG44" i="13"/>
  <c r="ED46" i="13" l="1"/>
  <c r="EA46" i="13"/>
  <c r="DX46" i="13"/>
  <c r="DU46" i="13"/>
  <c r="DR46" i="13"/>
  <c r="DO46" i="13"/>
  <c r="DL46" i="13"/>
  <c r="DI46" i="13"/>
  <c r="DF46" i="13"/>
  <c r="CZ46" i="13"/>
  <c r="CW46" i="13"/>
  <c r="CT46" i="13"/>
  <c r="CQ46" i="13"/>
  <c r="CN46" i="13"/>
  <c r="CK46" i="13"/>
  <c r="CE46" i="13"/>
  <c r="BP46" i="13"/>
  <c r="BM46" i="13"/>
  <c r="BJ46" i="13"/>
  <c r="BK46" i="13"/>
  <c r="BL46" i="13"/>
  <c r="BN46" i="13"/>
  <c r="BO46" i="13"/>
  <c r="BQ46" i="13"/>
  <c r="BR46" i="13"/>
  <c r="BS46" i="13" s="1"/>
  <c r="BT46" i="13"/>
  <c r="BU46" i="13"/>
  <c r="BV46" i="13" s="1"/>
  <c r="BW46" i="13"/>
  <c r="BX46" i="13"/>
  <c r="BY46" i="13" s="1"/>
  <c r="BZ46" i="13"/>
  <c r="CA46" i="13"/>
  <c r="CB46" i="13" s="1"/>
  <c r="CC46" i="13"/>
  <c r="CD46" i="13"/>
  <c r="CF46" i="13"/>
  <c r="CI46" i="13"/>
  <c r="CJ46" i="13"/>
  <c r="CL46" i="13"/>
  <c r="CM46" i="13"/>
  <c r="CO46" i="13"/>
  <c r="CP46" i="13"/>
  <c r="CR46" i="13"/>
  <c r="CS46" i="13"/>
  <c r="CU46" i="13"/>
  <c r="CV46" i="13"/>
  <c r="CX46" i="13"/>
  <c r="CY46" i="13"/>
  <c r="D153" i="40" s="1"/>
  <c r="DA46" i="13"/>
  <c r="DB46" i="13"/>
  <c r="D154" i="40" s="1"/>
  <c r="DD46" i="13"/>
  <c r="DE46" i="13"/>
  <c r="DG46" i="13"/>
  <c r="DH46" i="13"/>
  <c r="DJ46" i="13"/>
  <c r="DK46" i="13"/>
  <c r="DM46" i="13"/>
  <c r="DN46" i="13"/>
  <c r="DP46" i="13"/>
  <c r="DQ46" i="13"/>
  <c r="DS46" i="13"/>
  <c r="DT46" i="13"/>
  <c r="DV46" i="13"/>
  <c r="DW46" i="13"/>
  <c r="DY46" i="13"/>
  <c r="DZ46" i="13"/>
  <c r="EB46" i="13"/>
  <c r="EC46" i="13"/>
  <c r="C46" i="13"/>
  <c r="F46" i="13"/>
  <c r="I46" i="13"/>
  <c r="L46" i="13"/>
  <c r="O46" i="13"/>
  <c r="R46" i="13"/>
  <c r="U46" i="13"/>
  <c r="X46" i="13"/>
  <c r="AA46" i="13"/>
  <c r="AD46" i="13"/>
  <c r="AG46" i="13"/>
  <c r="AJ46" i="13"/>
  <c r="AM46" i="13"/>
  <c r="AP46" i="13"/>
  <c r="AS46" i="13"/>
  <c r="AV46" i="13"/>
  <c r="AY46" i="13"/>
  <c r="BB46" i="13"/>
  <c r="BE46" i="13"/>
  <c r="BH46" i="13"/>
  <c r="BI46" i="13"/>
  <c r="DC46" i="13" l="1"/>
  <c r="DH44" i="2" l="1"/>
  <c r="DI44" i="2" s="1"/>
  <c r="DK44" i="2"/>
  <c r="DL44" i="2" s="1"/>
  <c r="DN44" i="2"/>
  <c r="DN52" i="2" s="1"/>
  <c r="DO52" i="2" s="1"/>
  <c r="DQ44" i="2"/>
  <c r="DQ52" i="2" s="1"/>
  <c r="DR52" i="2" s="1"/>
  <c r="DT44" i="2"/>
  <c r="DU44" i="2" s="1"/>
  <c r="DW44" i="2"/>
  <c r="DX44" i="2" s="1"/>
  <c r="DZ44" i="2"/>
  <c r="DZ52" i="2" s="1"/>
  <c r="DW52" i="2" l="1"/>
  <c r="DX52" i="2" s="1"/>
  <c r="DH52" i="2"/>
  <c r="DI52" i="2" s="1"/>
  <c r="DK52" i="2"/>
  <c r="DL52" i="2" s="1"/>
  <c r="DR44" i="2"/>
  <c r="DT52" i="2"/>
  <c r="DU52" i="2" s="1"/>
  <c r="DO44" i="2"/>
  <c r="P26" i="40" l="1"/>
  <c r="DJ129" i="3" l="1"/>
  <c r="DM129" i="3"/>
  <c r="DP129" i="3"/>
  <c r="DS129" i="3"/>
  <c r="DV129" i="3"/>
  <c r="DW129" i="3" s="1"/>
  <c r="DY129" i="3"/>
  <c r="EB129" i="3"/>
  <c r="DZ129" i="3" l="1"/>
  <c r="DK129" i="3"/>
  <c r="DT129" i="3"/>
  <c r="DQ129" i="3"/>
  <c r="DN129" i="3"/>
  <c r="D10" i="23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1" i="14"/>
  <c r="I102" i="14"/>
  <c r="I103" i="14"/>
  <c r="I104" i="14"/>
  <c r="I105" i="14"/>
  <c r="I106" i="14"/>
  <c r="I107" i="14"/>
  <c r="I108" i="14"/>
  <c r="I109" i="14"/>
  <c r="I110" i="14"/>
  <c r="I111" i="14"/>
  <c r="I112" i="14"/>
  <c r="I113" i="14"/>
  <c r="I114" i="14"/>
  <c r="I115" i="14"/>
  <c r="I116" i="14"/>
  <c r="I117" i="14"/>
  <c r="I118" i="14"/>
  <c r="I119" i="14"/>
  <c r="I120" i="14"/>
  <c r="I121" i="14"/>
  <c r="I122" i="14"/>
  <c r="I123" i="14"/>
  <c r="I124" i="14"/>
  <c r="I125" i="14"/>
  <c r="I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8" i="14"/>
  <c r="S9" i="15"/>
  <c r="S10" i="15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S26" i="15"/>
  <c r="S27" i="15"/>
  <c r="S28" i="15"/>
  <c r="S29" i="15"/>
  <c r="S30" i="15"/>
  <c r="S31" i="15"/>
  <c r="S32" i="15"/>
  <c r="S33" i="15"/>
  <c r="S34" i="15"/>
  <c r="S35" i="15"/>
  <c r="S36" i="15"/>
  <c r="S37" i="15"/>
  <c r="S38" i="15"/>
  <c r="S39" i="15"/>
  <c r="S40" i="15"/>
  <c r="S8" i="15"/>
  <c r="P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8" i="15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8" i="15"/>
  <c r="BN12" i="12"/>
  <c r="BN13" i="12"/>
  <c r="BN14" i="12"/>
  <c r="BN15" i="12"/>
  <c r="BN16" i="12"/>
  <c r="BN17" i="12"/>
  <c r="BN18" i="12"/>
  <c r="BN19" i="12"/>
  <c r="BN20" i="12"/>
  <c r="BN21" i="12"/>
  <c r="BN22" i="12"/>
  <c r="BN23" i="12"/>
  <c r="BN24" i="12"/>
  <c r="BN25" i="12"/>
  <c r="BN26" i="12"/>
  <c r="BN27" i="12"/>
  <c r="BN28" i="12"/>
  <c r="BN29" i="12"/>
  <c r="BN30" i="12"/>
  <c r="BN31" i="12"/>
  <c r="BN32" i="12"/>
  <c r="BN33" i="12"/>
  <c r="BN34" i="12"/>
  <c r="BN35" i="12"/>
  <c r="BN36" i="12"/>
  <c r="BN37" i="12"/>
  <c r="BN38" i="12"/>
  <c r="BN39" i="12"/>
  <c r="BN40" i="12"/>
  <c r="BN41" i="12"/>
  <c r="BN42" i="12"/>
  <c r="BN43" i="12"/>
  <c r="BN44" i="12"/>
  <c r="BN45" i="12"/>
  <c r="BN46" i="12"/>
  <c r="BN47" i="12"/>
  <c r="BN48" i="12"/>
  <c r="BN49" i="12"/>
  <c r="BN50" i="12"/>
  <c r="BN51" i="12"/>
  <c r="BN52" i="12"/>
  <c r="BN53" i="12"/>
  <c r="BN54" i="12"/>
  <c r="BN55" i="12"/>
  <c r="BN56" i="12"/>
  <c r="BN57" i="12"/>
  <c r="BN58" i="12"/>
  <c r="BN59" i="12"/>
  <c r="BN60" i="12"/>
  <c r="BN61" i="12"/>
  <c r="BN62" i="12"/>
  <c r="BN63" i="12"/>
  <c r="BN64" i="12"/>
  <c r="BN65" i="12"/>
  <c r="BN66" i="12"/>
  <c r="BN67" i="12"/>
  <c r="BN68" i="12"/>
  <c r="BN69" i="12"/>
  <c r="BN70" i="12"/>
  <c r="BN71" i="12"/>
  <c r="BN72" i="12"/>
  <c r="BN73" i="12"/>
  <c r="BN74" i="12"/>
  <c r="BN75" i="12"/>
  <c r="BN76" i="12"/>
  <c r="BN77" i="12"/>
  <c r="BN78" i="12"/>
  <c r="BN79" i="12"/>
  <c r="BN80" i="12"/>
  <c r="BN81" i="12"/>
  <c r="BN82" i="12"/>
  <c r="BN83" i="12"/>
  <c r="BN84" i="12"/>
  <c r="BN85" i="12"/>
  <c r="BN86" i="12"/>
  <c r="BN87" i="12"/>
  <c r="BN88" i="12"/>
  <c r="BN89" i="12"/>
  <c r="BN90" i="12"/>
  <c r="BN91" i="12"/>
  <c r="BN92" i="12"/>
  <c r="BN93" i="12"/>
  <c r="BN94" i="12"/>
  <c r="BN95" i="12"/>
  <c r="BN96" i="12"/>
  <c r="BN97" i="12"/>
  <c r="BN98" i="12"/>
  <c r="BN99" i="12"/>
  <c r="BN100" i="12"/>
  <c r="BN101" i="12"/>
  <c r="BN102" i="12"/>
  <c r="BN103" i="12"/>
  <c r="BN104" i="12"/>
  <c r="BN105" i="12"/>
  <c r="BN106" i="12"/>
  <c r="BN107" i="12"/>
  <c r="BN108" i="12"/>
  <c r="BN109" i="12"/>
  <c r="BN110" i="12"/>
  <c r="BN111" i="12"/>
  <c r="BN112" i="12"/>
  <c r="BN113" i="12"/>
  <c r="BN114" i="12"/>
  <c r="BN115" i="12"/>
  <c r="BN116" i="12"/>
  <c r="BN117" i="12"/>
  <c r="BN118" i="12"/>
  <c r="BN119" i="12"/>
  <c r="BN120" i="12"/>
  <c r="BN121" i="12"/>
  <c r="BN122" i="12"/>
  <c r="BN123" i="12"/>
  <c r="BN124" i="12"/>
  <c r="BN125" i="12"/>
  <c r="BN126" i="12"/>
  <c r="BN127" i="12"/>
  <c r="BN128" i="12"/>
  <c r="BN11" i="12"/>
  <c r="BK12" i="12"/>
  <c r="BK13" i="12"/>
  <c r="BK14" i="12"/>
  <c r="BK15" i="12"/>
  <c r="BK16" i="12"/>
  <c r="BK17" i="12"/>
  <c r="BK18" i="12"/>
  <c r="BK19" i="12"/>
  <c r="BK20" i="12"/>
  <c r="BK21" i="12"/>
  <c r="BK22" i="12"/>
  <c r="BK23" i="12"/>
  <c r="BK24" i="12"/>
  <c r="BK25" i="12"/>
  <c r="BK26" i="12"/>
  <c r="BK27" i="12"/>
  <c r="BK28" i="12"/>
  <c r="BK29" i="12"/>
  <c r="BK30" i="12"/>
  <c r="BK31" i="12"/>
  <c r="BK32" i="12"/>
  <c r="BK33" i="12"/>
  <c r="BK34" i="12"/>
  <c r="BK35" i="12"/>
  <c r="BK36" i="12"/>
  <c r="BK37" i="12"/>
  <c r="BK38" i="12"/>
  <c r="BK39" i="12"/>
  <c r="BK40" i="12"/>
  <c r="BK41" i="12"/>
  <c r="BK42" i="12"/>
  <c r="BK43" i="12"/>
  <c r="BK44" i="12"/>
  <c r="BK45" i="12"/>
  <c r="BK46" i="12"/>
  <c r="BK47" i="12"/>
  <c r="BK48" i="12"/>
  <c r="BK49" i="12"/>
  <c r="BK50" i="12"/>
  <c r="BK51" i="12"/>
  <c r="BK52" i="12"/>
  <c r="BK53" i="12"/>
  <c r="BK54" i="12"/>
  <c r="BK55" i="12"/>
  <c r="BK56" i="12"/>
  <c r="BK57" i="12"/>
  <c r="BK58" i="12"/>
  <c r="BK59" i="12"/>
  <c r="BK60" i="12"/>
  <c r="BK61" i="12"/>
  <c r="BK62" i="12"/>
  <c r="BK63" i="12"/>
  <c r="BK64" i="12"/>
  <c r="BK65" i="12"/>
  <c r="BK66" i="12"/>
  <c r="BK67" i="12"/>
  <c r="BK68" i="12"/>
  <c r="BK69" i="12"/>
  <c r="BK70" i="12"/>
  <c r="BK71" i="12"/>
  <c r="BK72" i="12"/>
  <c r="BK73" i="12"/>
  <c r="BK74" i="12"/>
  <c r="BK75" i="12"/>
  <c r="BK76" i="12"/>
  <c r="BK77" i="12"/>
  <c r="BK78" i="12"/>
  <c r="BK79" i="12"/>
  <c r="BK80" i="12"/>
  <c r="BK81" i="12"/>
  <c r="BK82" i="12"/>
  <c r="BK83" i="12"/>
  <c r="BK84" i="12"/>
  <c r="BK85" i="12"/>
  <c r="BK86" i="12"/>
  <c r="BK87" i="12"/>
  <c r="BK88" i="12"/>
  <c r="BK89" i="12"/>
  <c r="BK90" i="12"/>
  <c r="BK91" i="12"/>
  <c r="BK92" i="12"/>
  <c r="BK93" i="12"/>
  <c r="BK94" i="12"/>
  <c r="BK95" i="12"/>
  <c r="BK96" i="12"/>
  <c r="BK97" i="12"/>
  <c r="BK98" i="12"/>
  <c r="BK99" i="12"/>
  <c r="BK100" i="12"/>
  <c r="BK101" i="12"/>
  <c r="BK102" i="12"/>
  <c r="BK103" i="12"/>
  <c r="BK104" i="12"/>
  <c r="BK105" i="12"/>
  <c r="BK106" i="12"/>
  <c r="BK107" i="12"/>
  <c r="BK108" i="12"/>
  <c r="BK109" i="12"/>
  <c r="BK110" i="12"/>
  <c r="BK111" i="12"/>
  <c r="BK112" i="12"/>
  <c r="BK113" i="12"/>
  <c r="BK114" i="12"/>
  <c r="BK115" i="12"/>
  <c r="BK116" i="12"/>
  <c r="BK117" i="12"/>
  <c r="BK118" i="12"/>
  <c r="BK119" i="12"/>
  <c r="BK120" i="12"/>
  <c r="BK121" i="12"/>
  <c r="BK122" i="12"/>
  <c r="BK123" i="12"/>
  <c r="BK124" i="12"/>
  <c r="BK125" i="12"/>
  <c r="BK126" i="12"/>
  <c r="BK127" i="12"/>
  <c r="BK128" i="12"/>
  <c r="BK11" i="12"/>
  <c r="EC11" i="13"/>
  <c r="EC44" i="13" s="1"/>
  <c r="DZ11" i="13"/>
  <c r="DZ44" i="13" s="1"/>
  <c r="DW11" i="13"/>
  <c r="DW44" i="13" s="1"/>
  <c r="DT11" i="13"/>
  <c r="DT44" i="13" s="1"/>
  <c r="DQ12" i="13"/>
  <c r="DQ13" i="13"/>
  <c r="DQ14" i="13"/>
  <c r="DQ15" i="13"/>
  <c r="DQ16" i="13"/>
  <c r="DQ17" i="13"/>
  <c r="DQ18" i="13"/>
  <c r="DQ19" i="13"/>
  <c r="DQ20" i="13"/>
  <c r="DQ21" i="13"/>
  <c r="DQ22" i="13"/>
  <c r="DQ23" i="13"/>
  <c r="DQ24" i="13"/>
  <c r="DQ25" i="13"/>
  <c r="DQ26" i="13"/>
  <c r="DQ27" i="13"/>
  <c r="DQ28" i="13"/>
  <c r="DQ29" i="13"/>
  <c r="DQ30" i="13"/>
  <c r="DQ31" i="13"/>
  <c r="DQ32" i="13"/>
  <c r="DQ33" i="13"/>
  <c r="DQ34" i="13"/>
  <c r="DQ35" i="13"/>
  <c r="DQ36" i="13"/>
  <c r="DQ37" i="13"/>
  <c r="DQ38" i="13"/>
  <c r="DQ39" i="13"/>
  <c r="DQ40" i="13"/>
  <c r="DQ41" i="13"/>
  <c r="DQ42" i="13"/>
  <c r="DQ43" i="13"/>
  <c r="DQ11" i="13"/>
  <c r="DN12" i="13"/>
  <c r="DN13" i="13"/>
  <c r="DN14" i="13"/>
  <c r="DN15" i="13"/>
  <c r="DN16" i="13"/>
  <c r="DN17" i="13"/>
  <c r="DN18" i="13"/>
  <c r="DN19" i="13"/>
  <c r="DN20" i="13"/>
  <c r="DN21" i="13"/>
  <c r="DN22" i="13"/>
  <c r="DN23" i="13"/>
  <c r="DN24" i="13"/>
  <c r="DN25" i="13"/>
  <c r="DN26" i="13"/>
  <c r="DN27" i="13"/>
  <c r="DN28" i="13"/>
  <c r="DN29" i="13"/>
  <c r="DN30" i="13"/>
  <c r="DN31" i="13"/>
  <c r="DN32" i="13"/>
  <c r="DN33" i="13"/>
  <c r="DN34" i="13"/>
  <c r="DN35" i="13"/>
  <c r="DN36" i="13"/>
  <c r="DN37" i="13"/>
  <c r="DN38" i="13"/>
  <c r="DN39" i="13"/>
  <c r="DN40" i="13"/>
  <c r="DN41" i="13"/>
  <c r="DN42" i="13"/>
  <c r="DN43" i="13"/>
  <c r="DN11" i="13"/>
  <c r="DK12" i="13"/>
  <c r="DK13" i="13"/>
  <c r="DK14" i="13"/>
  <c r="DK15" i="13"/>
  <c r="DK16" i="13"/>
  <c r="DK17" i="13"/>
  <c r="DK18" i="13"/>
  <c r="DK19" i="13"/>
  <c r="DK20" i="13"/>
  <c r="DK21" i="13"/>
  <c r="DK22" i="13"/>
  <c r="DK23" i="13"/>
  <c r="DK24" i="13"/>
  <c r="DK25" i="13"/>
  <c r="DK26" i="13"/>
  <c r="DK27" i="13"/>
  <c r="DK28" i="13"/>
  <c r="DK29" i="13"/>
  <c r="DK30" i="13"/>
  <c r="DK31" i="13"/>
  <c r="DK32" i="13"/>
  <c r="DK33" i="13"/>
  <c r="DK34" i="13"/>
  <c r="DK35" i="13"/>
  <c r="DK36" i="13"/>
  <c r="DK37" i="13"/>
  <c r="DK38" i="13"/>
  <c r="DK39" i="13"/>
  <c r="DK40" i="13"/>
  <c r="DK41" i="13"/>
  <c r="DK42" i="13"/>
  <c r="DK43" i="13"/>
  <c r="DK11" i="13"/>
  <c r="DH12" i="13"/>
  <c r="DH13" i="13"/>
  <c r="DH14" i="13"/>
  <c r="DH15" i="13"/>
  <c r="DH16" i="13"/>
  <c r="DH17" i="13"/>
  <c r="DH18" i="13"/>
  <c r="DH19" i="13"/>
  <c r="DH20" i="13"/>
  <c r="DH21" i="13"/>
  <c r="DH22" i="13"/>
  <c r="DH23" i="13"/>
  <c r="DH24" i="13"/>
  <c r="DH25" i="13"/>
  <c r="DH26" i="13"/>
  <c r="DH27" i="13"/>
  <c r="DH28" i="13"/>
  <c r="DH29" i="13"/>
  <c r="DH30" i="13"/>
  <c r="DH31" i="13"/>
  <c r="DH32" i="13"/>
  <c r="DH33" i="13"/>
  <c r="DH34" i="13"/>
  <c r="DH35" i="13"/>
  <c r="DH36" i="13"/>
  <c r="DH37" i="13"/>
  <c r="DH38" i="13"/>
  <c r="DH39" i="13"/>
  <c r="DH40" i="13"/>
  <c r="DH41" i="13"/>
  <c r="DH42" i="13"/>
  <c r="DH43" i="13"/>
  <c r="DH11" i="13"/>
  <c r="DE12" i="13"/>
  <c r="DE13" i="13"/>
  <c r="DE14" i="13"/>
  <c r="DE15" i="13"/>
  <c r="DE16" i="13"/>
  <c r="DE17" i="13"/>
  <c r="DE18" i="13"/>
  <c r="DE19" i="13"/>
  <c r="DE20" i="13"/>
  <c r="DE21" i="13"/>
  <c r="DE22" i="13"/>
  <c r="DE23" i="13"/>
  <c r="DE24" i="13"/>
  <c r="DE25" i="13"/>
  <c r="DE26" i="13"/>
  <c r="DE27" i="13"/>
  <c r="DE28" i="13"/>
  <c r="DE29" i="13"/>
  <c r="DE30" i="13"/>
  <c r="DE31" i="13"/>
  <c r="DE32" i="13"/>
  <c r="DE33" i="13"/>
  <c r="DE34" i="13"/>
  <c r="DE35" i="13"/>
  <c r="DE36" i="13"/>
  <c r="DE37" i="13"/>
  <c r="DE38" i="13"/>
  <c r="DE39" i="13"/>
  <c r="DE40" i="13"/>
  <c r="DE41" i="13"/>
  <c r="DE42" i="13"/>
  <c r="DE43" i="13"/>
  <c r="DE11" i="13"/>
  <c r="CV12" i="13"/>
  <c r="CV13" i="13"/>
  <c r="CV14" i="13"/>
  <c r="CV15" i="13"/>
  <c r="CV16" i="13"/>
  <c r="CV17" i="13"/>
  <c r="CV18" i="13"/>
  <c r="CV19" i="13"/>
  <c r="CV20" i="13"/>
  <c r="CV21" i="13"/>
  <c r="CV22" i="13"/>
  <c r="CV23" i="13"/>
  <c r="CV24" i="13"/>
  <c r="CV25" i="13"/>
  <c r="CV26" i="13"/>
  <c r="CV27" i="13"/>
  <c r="CV28" i="13"/>
  <c r="CV29" i="13"/>
  <c r="CV30" i="13"/>
  <c r="CV31" i="13"/>
  <c r="CV32" i="13"/>
  <c r="CV33" i="13"/>
  <c r="CV34" i="13"/>
  <c r="CV35" i="13"/>
  <c r="CV36" i="13"/>
  <c r="CV37" i="13"/>
  <c r="CV38" i="13"/>
  <c r="CV39" i="13"/>
  <c r="CV40" i="13"/>
  <c r="CV41" i="13"/>
  <c r="CV42" i="13"/>
  <c r="CV43" i="13"/>
  <c r="CV11" i="13"/>
  <c r="DB11" i="13"/>
  <c r="DB44" i="13" s="1"/>
  <c r="CY11" i="13"/>
  <c r="CY44" i="13" s="1"/>
  <c r="CS12" i="13"/>
  <c r="CS13" i="13"/>
  <c r="CS14" i="13"/>
  <c r="CS15" i="13"/>
  <c r="CS16" i="13"/>
  <c r="CS17" i="13"/>
  <c r="CS18" i="13"/>
  <c r="CS19" i="13"/>
  <c r="CS20" i="13"/>
  <c r="CS21" i="13"/>
  <c r="CS22" i="13"/>
  <c r="CS23" i="13"/>
  <c r="CS24" i="13"/>
  <c r="CS25" i="13"/>
  <c r="CS26" i="13"/>
  <c r="CS27" i="13"/>
  <c r="CS28" i="13"/>
  <c r="CS29" i="13"/>
  <c r="CS30" i="13"/>
  <c r="CS31" i="13"/>
  <c r="CS32" i="13"/>
  <c r="CS33" i="13"/>
  <c r="CS34" i="13"/>
  <c r="CS35" i="13"/>
  <c r="CS36" i="13"/>
  <c r="CS37" i="13"/>
  <c r="CS38" i="13"/>
  <c r="CS39" i="13"/>
  <c r="CS40" i="13"/>
  <c r="CS41" i="13"/>
  <c r="CS42" i="13"/>
  <c r="CS43" i="13"/>
  <c r="CS11" i="13"/>
  <c r="CP12" i="13"/>
  <c r="CP13" i="13"/>
  <c r="CP14" i="13"/>
  <c r="CP15" i="13"/>
  <c r="CP16" i="13"/>
  <c r="CP17" i="13"/>
  <c r="CP18" i="13"/>
  <c r="CP19" i="13"/>
  <c r="CP20" i="13"/>
  <c r="CP21" i="13"/>
  <c r="CP22" i="13"/>
  <c r="CP23" i="13"/>
  <c r="CP24" i="13"/>
  <c r="CP25" i="13"/>
  <c r="CP26" i="13"/>
  <c r="CP27" i="13"/>
  <c r="CP28" i="13"/>
  <c r="CP29" i="13"/>
  <c r="CP30" i="13"/>
  <c r="CP31" i="13"/>
  <c r="CP32" i="13"/>
  <c r="CP33" i="13"/>
  <c r="CP34" i="13"/>
  <c r="CP35" i="13"/>
  <c r="CP36" i="13"/>
  <c r="CP37" i="13"/>
  <c r="CP38" i="13"/>
  <c r="CP39" i="13"/>
  <c r="CP40" i="13"/>
  <c r="CP41" i="13"/>
  <c r="CP42" i="13"/>
  <c r="CP43" i="13"/>
  <c r="CP11" i="13"/>
  <c r="CM12" i="13"/>
  <c r="CM13" i="13"/>
  <c r="CM14" i="13"/>
  <c r="CM15" i="13"/>
  <c r="CM16" i="13"/>
  <c r="CM17" i="13"/>
  <c r="CM18" i="13"/>
  <c r="CM19" i="13"/>
  <c r="CM20" i="13"/>
  <c r="CM21" i="13"/>
  <c r="CM22" i="13"/>
  <c r="CM23" i="13"/>
  <c r="CM24" i="13"/>
  <c r="CM25" i="13"/>
  <c r="CM26" i="13"/>
  <c r="CM27" i="13"/>
  <c r="CM28" i="13"/>
  <c r="CM29" i="13"/>
  <c r="CM30" i="13"/>
  <c r="CM31" i="13"/>
  <c r="CM32" i="13"/>
  <c r="CM33" i="13"/>
  <c r="CM34" i="13"/>
  <c r="CM35" i="13"/>
  <c r="CM36" i="13"/>
  <c r="CM37" i="13"/>
  <c r="CM38" i="13"/>
  <c r="CM39" i="13"/>
  <c r="CM40" i="13"/>
  <c r="CM41" i="13"/>
  <c r="CM42" i="13"/>
  <c r="CM43" i="13"/>
  <c r="CM11" i="13"/>
  <c r="CJ12" i="13"/>
  <c r="CJ13" i="13"/>
  <c r="CJ14" i="13"/>
  <c r="CJ15" i="13"/>
  <c r="CJ16" i="13"/>
  <c r="CJ17" i="13"/>
  <c r="CJ18" i="13"/>
  <c r="CJ19" i="13"/>
  <c r="CJ20" i="13"/>
  <c r="CJ21" i="13"/>
  <c r="CJ22" i="13"/>
  <c r="CJ23" i="13"/>
  <c r="CJ24" i="13"/>
  <c r="CJ25" i="13"/>
  <c r="CJ26" i="13"/>
  <c r="CJ27" i="13"/>
  <c r="CJ28" i="13"/>
  <c r="CJ29" i="13"/>
  <c r="CJ30" i="13"/>
  <c r="CJ31" i="13"/>
  <c r="CJ32" i="13"/>
  <c r="CJ33" i="13"/>
  <c r="CJ34" i="13"/>
  <c r="CJ35" i="13"/>
  <c r="CJ36" i="13"/>
  <c r="CJ37" i="13"/>
  <c r="CJ38" i="13"/>
  <c r="CJ39" i="13"/>
  <c r="CJ40" i="13"/>
  <c r="CJ41" i="13"/>
  <c r="CJ42" i="13"/>
  <c r="CJ43" i="13"/>
  <c r="CJ11" i="13"/>
  <c r="CG12" i="13"/>
  <c r="CG13" i="13"/>
  <c r="CG14" i="13"/>
  <c r="CG15" i="13"/>
  <c r="CG16" i="13"/>
  <c r="CG17" i="13"/>
  <c r="CG18" i="13"/>
  <c r="CG19" i="13"/>
  <c r="CG20" i="13"/>
  <c r="CG21" i="13"/>
  <c r="CG22" i="13"/>
  <c r="CG23" i="13"/>
  <c r="CG24" i="13"/>
  <c r="CG25" i="13"/>
  <c r="CG26" i="13"/>
  <c r="CG27" i="13"/>
  <c r="CG28" i="13"/>
  <c r="CG29" i="13"/>
  <c r="CG30" i="13"/>
  <c r="CG31" i="13"/>
  <c r="CG32" i="13"/>
  <c r="CG33" i="13"/>
  <c r="CG34" i="13"/>
  <c r="CG35" i="13"/>
  <c r="CG36" i="13"/>
  <c r="CG37" i="13"/>
  <c r="CG38" i="13"/>
  <c r="CG39" i="13"/>
  <c r="CG40" i="13"/>
  <c r="CG41" i="13"/>
  <c r="CG42" i="13"/>
  <c r="CG43" i="13"/>
  <c r="CG11" i="13"/>
  <c r="CD12" i="13"/>
  <c r="CD13" i="13"/>
  <c r="CD14" i="13"/>
  <c r="CD15" i="13"/>
  <c r="CD16" i="13"/>
  <c r="CD17" i="13"/>
  <c r="CD18" i="13"/>
  <c r="CD19" i="13"/>
  <c r="CD20" i="13"/>
  <c r="CD21" i="13"/>
  <c r="CD22" i="13"/>
  <c r="CD23" i="13"/>
  <c r="CD24" i="13"/>
  <c r="CD25" i="13"/>
  <c r="CD26" i="13"/>
  <c r="CD27" i="13"/>
  <c r="CD28" i="13"/>
  <c r="CD29" i="13"/>
  <c r="CD30" i="13"/>
  <c r="CD31" i="13"/>
  <c r="CD32" i="13"/>
  <c r="CD33" i="13"/>
  <c r="CD34" i="13"/>
  <c r="CD35" i="13"/>
  <c r="CD36" i="13"/>
  <c r="CD37" i="13"/>
  <c r="CD38" i="13"/>
  <c r="CD39" i="13"/>
  <c r="CD40" i="13"/>
  <c r="CD41" i="13"/>
  <c r="CD42" i="13"/>
  <c r="CD43" i="13"/>
  <c r="CD11" i="13"/>
  <c r="CA12" i="13"/>
  <c r="CA13" i="13"/>
  <c r="K135" i="35" s="1"/>
  <c r="CA14" i="13"/>
  <c r="CA15" i="13"/>
  <c r="CA16" i="13"/>
  <c r="CA17" i="13"/>
  <c r="CA18" i="13"/>
  <c r="CA19" i="13"/>
  <c r="CA20" i="13"/>
  <c r="CA21" i="13"/>
  <c r="CA22" i="13"/>
  <c r="CA23" i="13"/>
  <c r="CA24" i="13"/>
  <c r="CA25" i="13"/>
  <c r="CA26" i="13"/>
  <c r="CA27" i="13"/>
  <c r="CA28" i="13"/>
  <c r="CA29" i="13"/>
  <c r="CA30" i="13"/>
  <c r="CA31" i="13"/>
  <c r="CA32" i="13"/>
  <c r="CA33" i="13"/>
  <c r="CA34" i="13"/>
  <c r="CA35" i="13"/>
  <c r="CA36" i="13"/>
  <c r="CA37" i="13"/>
  <c r="CA38" i="13"/>
  <c r="CA39" i="13"/>
  <c r="CA40" i="13"/>
  <c r="CA41" i="13"/>
  <c r="CA42" i="13"/>
  <c r="CA43" i="13"/>
  <c r="CA11" i="13"/>
  <c r="BX12" i="13"/>
  <c r="BX13" i="13"/>
  <c r="BX14" i="13"/>
  <c r="BX15" i="13"/>
  <c r="BX16" i="13"/>
  <c r="BX17" i="13"/>
  <c r="BX18" i="13"/>
  <c r="BX19" i="13"/>
  <c r="BX20" i="13"/>
  <c r="BX21" i="13"/>
  <c r="BX22" i="13"/>
  <c r="BX23" i="13"/>
  <c r="BX24" i="13"/>
  <c r="BX25" i="13"/>
  <c r="BX26" i="13"/>
  <c r="BX27" i="13"/>
  <c r="BX28" i="13"/>
  <c r="BX29" i="13"/>
  <c r="BX30" i="13"/>
  <c r="BX31" i="13"/>
  <c r="BX32" i="13"/>
  <c r="BX33" i="13"/>
  <c r="BX34" i="13"/>
  <c r="BX35" i="13"/>
  <c r="BX36" i="13"/>
  <c r="BX37" i="13"/>
  <c r="BX38" i="13"/>
  <c r="BX39" i="13"/>
  <c r="BX40" i="13"/>
  <c r="BX41" i="13"/>
  <c r="BX42" i="13"/>
  <c r="BX43" i="13"/>
  <c r="BX11" i="13"/>
  <c r="BU12" i="13"/>
  <c r="BU13" i="13"/>
  <c r="BU14" i="13"/>
  <c r="BU15" i="13"/>
  <c r="BU16" i="13"/>
  <c r="BU17" i="13"/>
  <c r="BU18" i="13"/>
  <c r="BU19" i="13"/>
  <c r="BU20" i="13"/>
  <c r="BU21" i="13"/>
  <c r="BU22" i="13"/>
  <c r="BU23" i="13"/>
  <c r="BU24" i="13"/>
  <c r="BU25" i="13"/>
  <c r="BU26" i="13"/>
  <c r="BU27" i="13"/>
  <c r="BU28" i="13"/>
  <c r="BU29" i="13"/>
  <c r="BU30" i="13"/>
  <c r="BU31" i="13"/>
  <c r="BU32" i="13"/>
  <c r="BU33" i="13"/>
  <c r="BU34" i="13"/>
  <c r="BU35" i="13"/>
  <c r="BU36" i="13"/>
  <c r="BU37" i="13"/>
  <c r="BU38" i="13"/>
  <c r="BU39" i="13"/>
  <c r="BU40" i="13"/>
  <c r="BU41" i="13"/>
  <c r="BU42" i="13"/>
  <c r="BU43" i="13"/>
  <c r="BU11" i="13"/>
  <c r="BR12" i="13"/>
  <c r="BR13" i="13"/>
  <c r="BR14" i="13"/>
  <c r="BR15" i="13"/>
  <c r="BR16" i="13"/>
  <c r="BR17" i="13"/>
  <c r="BR18" i="13"/>
  <c r="BR19" i="13"/>
  <c r="BR20" i="13"/>
  <c r="BR21" i="13"/>
  <c r="BR22" i="13"/>
  <c r="BR23" i="13"/>
  <c r="BR24" i="13"/>
  <c r="BR25" i="13"/>
  <c r="BR26" i="13"/>
  <c r="BR27" i="13"/>
  <c r="BR28" i="13"/>
  <c r="BR29" i="13"/>
  <c r="BR30" i="13"/>
  <c r="BR31" i="13"/>
  <c r="BR32" i="13"/>
  <c r="BR33" i="13"/>
  <c r="BR34" i="13"/>
  <c r="BR35" i="13"/>
  <c r="BR36" i="13"/>
  <c r="BR37" i="13"/>
  <c r="BR38" i="13"/>
  <c r="BR39" i="13"/>
  <c r="BR40" i="13"/>
  <c r="BR41" i="13"/>
  <c r="BR42" i="13"/>
  <c r="BR43" i="13"/>
  <c r="BR11" i="13"/>
  <c r="BO12" i="13"/>
  <c r="BO13" i="13"/>
  <c r="BO14" i="13"/>
  <c r="BO15" i="13"/>
  <c r="BO16" i="13"/>
  <c r="BO17" i="13"/>
  <c r="BO18" i="13"/>
  <c r="BO19" i="13"/>
  <c r="BO20" i="13"/>
  <c r="BO21" i="13"/>
  <c r="BO22" i="13"/>
  <c r="BO23" i="13"/>
  <c r="BO24" i="13"/>
  <c r="BO25" i="13"/>
  <c r="BO26" i="13"/>
  <c r="BO27" i="13"/>
  <c r="BO28" i="13"/>
  <c r="BO29" i="13"/>
  <c r="BO30" i="13"/>
  <c r="BO31" i="13"/>
  <c r="BO32" i="13"/>
  <c r="BO33" i="13"/>
  <c r="BO34" i="13"/>
  <c r="BO35" i="13"/>
  <c r="BO36" i="13"/>
  <c r="BO37" i="13"/>
  <c r="BO38" i="13"/>
  <c r="BO39" i="13"/>
  <c r="BO40" i="13"/>
  <c r="BO41" i="13"/>
  <c r="BO42" i="13"/>
  <c r="BO43" i="13"/>
  <c r="BO11" i="13"/>
  <c r="BL12" i="13"/>
  <c r="BL13" i="13"/>
  <c r="BL14" i="13"/>
  <c r="BL15" i="13"/>
  <c r="BL16" i="13"/>
  <c r="BL17" i="13"/>
  <c r="BL18" i="13"/>
  <c r="BL19" i="13"/>
  <c r="BL20" i="13"/>
  <c r="BL21" i="13"/>
  <c r="BL22" i="13"/>
  <c r="BL23" i="13"/>
  <c r="BL24" i="13"/>
  <c r="BL25" i="13"/>
  <c r="BL26" i="13"/>
  <c r="BL27" i="13"/>
  <c r="BL28" i="13"/>
  <c r="BL29" i="13"/>
  <c r="BL30" i="13"/>
  <c r="BL31" i="13"/>
  <c r="BL32" i="13"/>
  <c r="BL33" i="13"/>
  <c r="BL34" i="13"/>
  <c r="BL35" i="13"/>
  <c r="BL36" i="13"/>
  <c r="BL37" i="13"/>
  <c r="BL38" i="13"/>
  <c r="BL39" i="13"/>
  <c r="BL40" i="13"/>
  <c r="BL41" i="13"/>
  <c r="BL42" i="13"/>
  <c r="BL43" i="13"/>
  <c r="BL11" i="13"/>
  <c r="BI12" i="13"/>
  <c r="BI13" i="13"/>
  <c r="BI14" i="13"/>
  <c r="BI15" i="13"/>
  <c r="BI16" i="13"/>
  <c r="BI17" i="13"/>
  <c r="BI18" i="13"/>
  <c r="BI19" i="13"/>
  <c r="BI20" i="13"/>
  <c r="BI21" i="13"/>
  <c r="BI22" i="13"/>
  <c r="BI23" i="13"/>
  <c r="BI24" i="13"/>
  <c r="BI25" i="13"/>
  <c r="BI26" i="13"/>
  <c r="BI27" i="13"/>
  <c r="BI28" i="13"/>
  <c r="BI29" i="13"/>
  <c r="BI30" i="13"/>
  <c r="BI31" i="13"/>
  <c r="BI32" i="13"/>
  <c r="BI33" i="13"/>
  <c r="BI34" i="13"/>
  <c r="BI35" i="13"/>
  <c r="BI36" i="13"/>
  <c r="BI37" i="13"/>
  <c r="BI38" i="13"/>
  <c r="BI39" i="13"/>
  <c r="BI40" i="13"/>
  <c r="BI41" i="13"/>
  <c r="BI42" i="13"/>
  <c r="BI43" i="13"/>
  <c r="BI11" i="13"/>
  <c r="AS10" i="7"/>
  <c r="AS11" i="7"/>
  <c r="AS12" i="7"/>
  <c r="AS13" i="7"/>
  <c r="AS14" i="7"/>
  <c r="AS15" i="7"/>
  <c r="AS16" i="7"/>
  <c r="AS17" i="7"/>
  <c r="AS18" i="7"/>
  <c r="AS19" i="7"/>
  <c r="AS20" i="7"/>
  <c r="AS21" i="7"/>
  <c r="AS22" i="7"/>
  <c r="AS23" i="7"/>
  <c r="AS24" i="7"/>
  <c r="AS25" i="7"/>
  <c r="AS26" i="7"/>
  <c r="AS27" i="7"/>
  <c r="AS28" i="7"/>
  <c r="AS29" i="7"/>
  <c r="AS30" i="7"/>
  <c r="AS31" i="7"/>
  <c r="AS32" i="7"/>
  <c r="AS33" i="7"/>
  <c r="AS34" i="7"/>
  <c r="AS35" i="7"/>
  <c r="AS36" i="7"/>
  <c r="AS37" i="7"/>
  <c r="AS38" i="7"/>
  <c r="AS39" i="7"/>
  <c r="AS40" i="7"/>
  <c r="AS41" i="7"/>
  <c r="AS42" i="7"/>
  <c r="AS43" i="7"/>
  <c r="AS44" i="7"/>
  <c r="AS45" i="7"/>
  <c r="AS46" i="7"/>
  <c r="AS47" i="7"/>
  <c r="AS48" i="7"/>
  <c r="AS49" i="7"/>
  <c r="AS50" i="7"/>
  <c r="AS51" i="7"/>
  <c r="AS52" i="7"/>
  <c r="AS53" i="7"/>
  <c r="AS54" i="7"/>
  <c r="AS55" i="7"/>
  <c r="AS56" i="7"/>
  <c r="AS57" i="7"/>
  <c r="AS58" i="7"/>
  <c r="AS59" i="7"/>
  <c r="AS60" i="7"/>
  <c r="AS61" i="7"/>
  <c r="AS62" i="7"/>
  <c r="AS63" i="7"/>
  <c r="AS64" i="7"/>
  <c r="AS65" i="7"/>
  <c r="AS66" i="7"/>
  <c r="AS67" i="7"/>
  <c r="AS68" i="7"/>
  <c r="AS69" i="7"/>
  <c r="AS70" i="7"/>
  <c r="AS71" i="7"/>
  <c r="AS72" i="7"/>
  <c r="AS73" i="7"/>
  <c r="AS74" i="7"/>
  <c r="AS75" i="7"/>
  <c r="AS76" i="7"/>
  <c r="AS77" i="7"/>
  <c r="AS78" i="7"/>
  <c r="AS79" i="7"/>
  <c r="AS80" i="7"/>
  <c r="AS81" i="7"/>
  <c r="AS82" i="7"/>
  <c r="AS83" i="7"/>
  <c r="AS84" i="7"/>
  <c r="AS85" i="7"/>
  <c r="AS86" i="7"/>
  <c r="AS87" i="7"/>
  <c r="AS88" i="7"/>
  <c r="AS89" i="7"/>
  <c r="AS90" i="7"/>
  <c r="AS91" i="7"/>
  <c r="AS92" i="7"/>
  <c r="AS93" i="7"/>
  <c r="AS94" i="7"/>
  <c r="AS95" i="7"/>
  <c r="AS96" i="7"/>
  <c r="AS97" i="7"/>
  <c r="AS98" i="7"/>
  <c r="AS99" i="7"/>
  <c r="AS100" i="7"/>
  <c r="AS101" i="7"/>
  <c r="AS102" i="7"/>
  <c r="AS103" i="7"/>
  <c r="AS104" i="7"/>
  <c r="AS105" i="7"/>
  <c r="AS106" i="7"/>
  <c r="AS107" i="7"/>
  <c r="AS108" i="7"/>
  <c r="AS109" i="7"/>
  <c r="AS110" i="7"/>
  <c r="AS111" i="7"/>
  <c r="AS112" i="7"/>
  <c r="AS113" i="7"/>
  <c r="AS114" i="7"/>
  <c r="AS115" i="7"/>
  <c r="AS116" i="7"/>
  <c r="AS117" i="7"/>
  <c r="AS118" i="7"/>
  <c r="AS119" i="7"/>
  <c r="AS120" i="7"/>
  <c r="AS121" i="7"/>
  <c r="AS122" i="7"/>
  <c r="AS123" i="7"/>
  <c r="AS124" i="7"/>
  <c r="AS125" i="7"/>
  <c r="AS126" i="7"/>
  <c r="AS9" i="7"/>
  <c r="AP10" i="7"/>
  <c r="AP11" i="7"/>
  <c r="AP12" i="7"/>
  <c r="AP13" i="7"/>
  <c r="AP14" i="7"/>
  <c r="AP15" i="7"/>
  <c r="AP16" i="7"/>
  <c r="AP17" i="7"/>
  <c r="AP18" i="7"/>
  <c r="AP19" i="7"/>
  <c r="AP20" i="7"/>
  <c r="AP21" i="7"/>
  <c r="AP22" i="7"/>
  <c r="AP23" i="7"/>
  <c r="AP24" i="7"/>
  <c r="AP25" i="7"/>
  <c r="AP26" i="7"/>
  <c r="AP27" i="7"/>
  <c r="AP28" i="7"/>
  <c r="AP29" i="7"/>
  <c r="AP30" i="7"/>
  <c r="AP31" i="7"/>
  <c r="AP32" i="7"/>
  <c r="AP33" i="7"/>
  <c r="AP34" i="7"/>
  <c r="AP35" i="7"/>
  <c r="AP36" i="7"/>
  <c r="AP37" i="7"/>
  <c r="AP38" i="7"/>
  <c r="AP39" i="7"/>
  <c r="AP40" i="7"/>
  <c r="AP41" i="7"/>
  <c r="AP42" i="7"/>
  <c r="AP43" i="7"/>
  <c r="AP44" i="7"/>
  <c r="AP45" i="7"/>
  <c r="AP46" i="7"/>
  <c r="AP47" i="7"/>
  <c r="AP48" i="7"/>
  <c r="AP49" i="7"/>
  <c r="AP50" i="7"/>
  <c r="AP51" i="7"/>
  <c r="AP52" i="7"/>
  <c r="AP53" i="7"/>
  <c r="AP54" i="7"/>
  <c r="AP55" i="7"/>
  <c r="AP56" i="7"/>
  <c r="AP57" i="7"/>
  <c r="AP58" i="7"/>
  <c r="AP59" i="7"/>
  <c r="AP60" i="7"/>
  <c r="AP61" i="7"/>
  <c r="AP62" i="7"/>
  <c r="AP63" i="7"/>
  <c r="AP64" i="7"/>
  <c r="AP65" i="7"/>
  <c r="AP66" i="7"/>
  <c r="AP67" i="7"/>
  <c r="AP68" i="7"/>
  <c r="AP69" i="7"/>
  <c r="AP70" i="7"/>
  <c r="AP71" i="7"/>
  <c r="AP72" i="7"/>
  <c r="AP73" i="7"/>
  <c r="AP74" i="7"/>
  <c r="AP75" i="7"/>
  <c r="AP76" i="7"/>
  <c r="AP77" i="7"/>
  <c r="AP78" i="7"/>
  <c r="AP79" i="7"/>
  <c r="AP80" i="7"/>
  <c r="AP81" i="7"/>
  <c r="AP82" i="7"/>
  <c r="AP83" i="7"/>
  <c r="AP84" i="7"/>
  <c r="AP85" i="7"/>
  <c r="AP86" i="7"/>
  <c r="AP87" i="7"/>
  <c r="AP88" i="7"/>
  <c r="AP89" i="7"/>
  <c r="AP90" i="7"/>
  <c r="AP91" i="7"/>
  <c r="AP92" i="7"/>
  <c r="AP93" i="7"/>
  <c r="AP94" i="7"/>
  <c r="AP95" i="7"/>
  <c r="AP96" i="7"/>
  <c r="AP97" i="7"/>
  <c r="AP98" i="7"/>
  <c r="AP99" i="7"/>
  <c r="AP100" i="7"/>
  <c r="AP101" i="7"/>
  <c r="AP102" i="7"/>
  <c r="AP103" i="7"/>
  <c r="AP104" i="7"/>
  <c r="AP105" i="7"/>
  <c r="AP106" i="7"/>
  <c r="AP107" i="7"/>
  <c r="AP108" i="7"/>
  <c r="AP109" i="7"/>
  <c r="AP110" i="7"/>
  <c r="AP111" i="7"/>
  <c r="AP112" i="7"/>
  <c r="AP113" i="7"/>
  <c r="AP114" i="7"/>
  <c r="AP115" i="7"/>
  <c r="AP116" i="7"/>
  <c r="AP117" i="7"/>
  <c r="AP118" i="7"/>
  <c r="AP119" i="7"/>
  <c r="AP120" i="7"/>
  <c r="AP121" i="7"/>
  <c r="AP122" i="7"/>
  <c r="AP123" i="7"/>
  <c r="AP124" i="7"/>
  <c r="AP125" i="7"/>
  <c r="AP126" i="7"/>
  <c r="AP9" i="7"/>
  <c r="AM10" i="7"/>
  <c r="AM11" i="7"/>
  <c r="AM12" i="7"/>
  <c r="AM13" i="7"/>
  <c r="AM14" i="7"/>
  <c r="AM15" i="7"/>
  <c r="AM16" i="7"/>
  <c r="AM17" i="7"/>
  <c r="AM18" i="7"/>
  <c r="AM19" i="7"/>
  <c r="AM20" i="7"/>
  <c r="AM21" i="7"/>
  <c r="AM22" i="7"/>
  <c r="AM23" i="7"/>
  <c r="AM24" i="7"/>
  <c r="AM25" i="7"/>
  <c r="AM26" i="7"/>
  <c r="AM27" i="7"/>
  <c r="AM28" i="7"/>
  <c r="AM29" i="7"/>
  <c r="AM30" i="7"/>
  <c r="AM31" i="7"/>
  <c r="AM32" i="7"/>
  <c r="AM33" i="7"/>
  <c r="AM34" i="7"/>
  <c r="AM35" i="7"/>
  <c r="AM36" i="7"/>
  <c r="AM37" i="7"/>
  <c r="AM38" i="7"/>
  <c r="AM39" i="7"/>
  <c r="AM40" i="7"/>
  <c r="AM41" i="7"/>
  <c r="AM42" i="7"/>
  <c r="AM43" i="7"/>
  <c r="AM44" i="7"/>
  <c r="AM45" i="7"/>
  <c r="AM46" i="7"/>
  <c r="AM47" i="7"/>
  <c r="AM48" i="7"/>
  <c r="AM49" i="7"/>
  <c r="AM50" i="7"/>
  <c r="AM51" i="7"/>
  <c r="AM52" i="7"/>
  <c r="AM53" i="7"/>
  <c r="AM54" i="7"/>
  <c r="AM55" i="7"/>
  <c r="AM56" i="7"/>
  <c r="AM57" i="7"/>
  <c r="AM58" i="7"/>
  <c r="AM59" i="7"/>
  <c r="AM60" i="7"/>
  <c r="AM61" i="7"/>
  <c r="AM62" i="7"/>
  <c r="AM63" i="7"/>
  <c r="AM64" i="7"/>
  <c r="AM65" i="7"/>
  <c r="AM66" i="7"/>
  <c r="AM67" i="7"/>
  <c r="AM68" i="7"/>
  <c r="AM69" i="7"/>
  <c r="AM70" i="7"/>
  <c r="AM71" i="7"/>
  <c r="AM72" i="7"/>
  <c r="AM73" i="7"/>
  <c r="AM74" i="7"/>
  <c r="AM75" i="7"/>
  <c r="AM76" i="7"/>
  <c r="AM77" i="7"/>
  <c r="AM78" i="7"/>
  <c r="AM79" i="7"/>
  <c r="AM80" i="7"/>
  <c r="AM81" i="7"/>
  <c r="AM82" i="7"/>
  <c r="AM83" i="7"/>
  <c r="AM84" i="7"/>
  <c r="AM85" i="7"/>
  <c r="AM86" i="7"/>
  <c r="AM87" i="7"/>
  <c r="AM88" i="7"/>
  <c r="AM89" i="7"/>
  <c r="AM90" i="7"/>
  <c r="AM91" i="7"/>
  <c r="AM92" i="7"/>
  <c r="AM93" i="7"/>
  <c r="AM94" i="7"/>
  <c r="AM95" i="7"/>
  <c r="AM96" i="7"/>
  <c r="AM97" i="7"/>
  <c r="AM98" i="7"/>
  <c r="AM99" i="7"/>
  <c r="AM100" i="7"/>
  <c r="AM101" i="7"/>
  <c r="AM102" i="7"/>
  <c r="AM103" i="7"/>
  <c r="AM104" i="7"/>
  <c r="AM105" i="7"/>
  <c r="AM106" i="7"/>
  <c r="AM107" i="7"/>
  <c r="AM108" i="7"/>
  <c r="AM109" i="7"/>
  <c r="AM110" i="7"/>
  <c r="AM111" i="7"/>
  <c r="AM112" i="7"/>
  <c r="AM113" i="7"/>
  <c r="AM114" i="7"/>
  <c r="AM115" i="7"/>
  <c r="AM116" i="7"/>
  <c r="AM117" i="7"/>
  <c r="AM118" i="7"/>
  <c r="AM119" i="7"/>
  <c r="AM120" i="7"/>
  <c r="AM121" i="7"/>
  <c r="AM122" i="7"/>
  <c r="AM123" i="7"/>
  <c r="AM124" i="7"/>
  <c r="AM125" i="7"/>
  <c r="AM126" i="7"/>
  <c r="AM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105" i="7"/>
  <c r="AJ106" i="7"/>
  <c r="AJ107" i="7"/>
  <c r="AJ108" i="7"/>
  <c r="AJ109" i="7"/>
  <c r="AJ110" i="7"/>
  <c r="AJ111" i="7"/>
  <c r="AJ112" i="7"/>
  <c r="AJ113" i="7"/>
  <c r="AJ114" i="7"/>
  <c r="AJ115" i="7"/>
  <c r="AJ116" i="7"/>
  <c r="AJ117" i="7"/>
  <c r="AJ118" i="7"/>
  <c r="AJ119" i="7"/>
  <c r="AJ120" i="7"/>
  <c r="AJ121" i="7"/>
  <c r="AJ122" i="7"/>
  <c r="AJ123" i="7"/>
  <c r="AJ124" i="7"/>
  <c r="AJ125" i="7"/>
  <c r="AJ126" i="7"/>
  <c r="AJ9" i="7"/>
  <c r="AG10" i="7"/>
  <c r="AG11" i="7"/>
  <c r="AG12" i="7"/>
  <c r="AG13" i="7"/>
  <c r="AG14" i="7"/>
  <c r="AG15" i="7"/>
  <c r="AG16" i="7"/>
  <c r="AG17" i="7"/>
  <c r="AG18" i="7"/>
  <c r="AG19" i="7"/>
  <c r="AG20" i="7"/>
  <c r="AG21" i="7"/>
  <c r="AG22" i="7"/>
  <c r="AG23" i="7"/>
  <c r="AG24" i="7"/>
  <c r="AG25" i="7"/>
  <c r="AG26" i="7"/>
  <c r="AG27" i="7"/>
  <c r="AG28" i="7"/>
  <c r="AG29" i="7"/>
  <c r="AG30" i="7"/>
  <c r="AG31" i="7"/>
  <c r="AG32" i="7"/>
  <c r="AG33" i="7"/>
  <c r="AG34" i="7"/>
  <c r="AG35" i="7"/>
  <c r="AG36" i="7"/>
  <c r="AG37" i="7"/>
  <c r="AG38" i="7"/>
  <c r="AG39" i="7"/>
  <c r="AG40" i="7"/>
  <c r="AG41" i="7"/>
  <c r="AG42" i="7"/>
  <c r="AG43" i="7"/>
  <c r="AG44" i="7"/>
  <c r="AG45" i="7"/>
  <c r="AG46" i="7"/>
  <c r="AG47" i="7"/>
  <c r="AG48" i="7"/>
  <c r="AG49" i="7"/>
  <c r="AG50" i="7"/>
  <c r="AG51" i="7"/>
  <c r="AG52" i="7"/>
  <c r="AG53" i="7"/>
  <c r="AG54" i="7"/>
  <c r="AG55" i="7"/>
  <c r="AG56" i="7"/>
  <c r="AG57" i="7"/>
  <c r="AG58" i="7"/>
  <c r="AG59" i="7"/>
  <c r="AG60" i="7"/>
  <c r="AG61" i="7"/>
  <c r="AG62" i="7"/>
  <c r="AG63" i="7"/>
  <c r="AG64" i="7"/>
  <c r="AG65" i="7"/>
  <c r="AG66" i="7"/>
  <c r="AG67" i="7"/>
  <c r="AG68" i="7"/>
  <c r="AG69" i="7"/>
  <c r="AG70" i="7"/>
  <c r="AG71" i="7"/>
  <c r="AG72" i="7"/>
  <c r="AG73" i="7"/>
  <c r="AG74" i="7"/>
  <c r="AG75" i="7"/>
  <c r="AG76" i="7"/>
  <c r="AG77" i="7"/>
  <c r="AG78" i="7"/>
  <c r="AG79" i="7"/>
  <c r="AG80" i="7"/>
  <c r="AG81" i="7"/>
  <c r="AG82" i="7"/>
  <c r="AG83" i="7"/>
  <c r="AG84" i="7"/>
  <c r="AG85" i="7"/>
  <c r="AG86" i="7"/>
  <c r="AG87" i="7"/>
  <c r="AG88" i="7"/>
  <c r="AG89" i="7"/>
  <c r="AG90" i="7"/>
  <c r="AG91" i="7"/>
  <c r="AG92" i="7"/>
  <c r="AG93" i="7"/>
  <c r="AG94" i="7"/>
  <c r="AG95" i="7"/>
  <c r="AG96" i="7"/>
  <c r="AG97" i="7"/>
  <c r="AG98" i="7"/>
  <c r="AG99" i="7"/>
  <c r="AG100" i="7"/>
  <c r="AG101" i="7"/>
  <c r="AG102" i="7"/>
  <c r="AG103" i="7"/>
  <c r="AG104" i="7"/>
  <c r="AG105" i="7"/>
  <c r="AG106" i="7"/>
  <c r="AG107" i="7"/>
  <c r="AG108" i="7"/>
  <c r="AG109" i="7"/>
  <c r="AG110" i="7"/>
  <c r="AG111" i="7"/>
  <c r="AG112" i="7"/>
  <c r="AG113" i="7"/>
  <c r="AG114" i="7"/>
  <c r="AG115" i="7"/>
  <c r="AG116" i="7"/>
  <c r="AG117" i="7"/>
  <c r="AG118" i="7"/>
  <c r="AG119" i="7"/>
  <c r="AG120" i="7"/>
  <c r="AG121" i="7"/>
  <c r="AG122" i="7"/>
  <c r="AG123" i="7"/>
  <c r="AG124" i="7"/>
  <c r="AG125" i="7"/>
  <c r="AG126" i="7"/>
  <c r="AG9" i="7"/>
  <c r="AD10" i="7"/>
  <c r="AD11" i="7"/>
  <c r="AD12" i="7"/>
  <c r="AD13" i="7"/>
  <c r="AD14" i="7"/>
  <c r="AD15" i="7"/>
  <c r="AD16" i="7"/>
  <c r="AD17" i="7"/>
  <c r="AD18" i="7"/>
  <c r="AD19" i="7"/>
  <c r="AD20" i="7"/>
  <c r="AD21" i="7"/>
  <c r="AD22" i="7"/>
  <c r="AD23" i="7"/>
  <c r="AD24" i="7"/>
  <c r="AD25" i="7"/>
  <c r="AD26" i="7"/>
  <c r="AD27" i="7"/>
  <c r="AD28" i="7"/>
  <c r="AD29" i="7"/>
  <c r="AD30" i="7"/>
  <c r="AD31" i="7"/>
  <c r="AD32" i="7"/>
  <c r="AD33" i="7"/>
  <c r="AD34" i="7"/>
  <c r="AD35" i="7"/>
  <c r="AD36" i="7"/>
  <c r="AD37" i="7"/>
  <c r="AD38" i="7"/>
  <c r="AD39" i="7"/>
  <c r="AD40" i="7"/>
  <c r="AD41" i="7"/>
  <c r="AD42" i="7"/>
  <c r="AD43" i="7"/>
  <c r="AD44" i="7"/>
  <c r="AD45" i="7"/>
  <c r="AD46" i="7"/>
  <c r="AD47" i="7"/>
  <c r="AD48" i="7"/>
  <c r="AD49" i="7"/>
  <c r="AD50" i="7"/>
  <c r="AD51" i="7"/>
  <c r="AD52" i="7"/>
  <c r="AD53" i="7"/>
  <c r="AD54" i="7"/>
  <c r="AD55" i="7"/>
  <c r="AD56" i="7"/>
  <c r="AD57" i="7"/>
  <c r="AD58" i="7"/>
  <c r="AD59" i="7"/>
  <c r="AD60" i="7"/>
  <c r="AD61" i="7"/>
  <c r="AD62" i="7"/>
  <c r="AD63" i="7"/>
  <c r="AD64" i="7"/>
  <c r="AD65" i="7"/>
  <c r="AD66" i="7"/>
  <c r="AD67" i="7"/>
  <c r="AD68" i="7"/>
  <c r="AD69" i="7"/>
  <c r="AD70" i="7"/>
  <c r="AD71" i="7"/>
  <c r="AD72" i="7"/>
  <c r="AD73" i="7"/>
  <c r="AD74" i="7"/>
  <c r="AD75" i="7"/>
  <c r="AD76" i="7"/>
  <c r="AD77" i="7"/>
  <c r="AD78" i="7"/>
  <c r="AD79" i="7"/>
  <c r="AD80" i="7"/>
  <c r="AD81" i="7"/>
  <c r="AD82" i="7"/>
  <c r="AD83" i="7"/>
  <c r="AD84" i="7"/>
  <c r="AD85" i="7"/>
  <c r="AD86" i="7"/>
  <c r="AD87" i="7"/>
  <c r="AD88" i="7"/>
  <c r="AD89" i="7"/>
  <c r="AD90" i="7"/>
  <c r="AD91" i="7"/>
  <c r="AD92" i="7"/>
  <c r="AD93" i="7"/>
  <c r="AD94" i="7"/>
  <c r="AD95" i="7"/>
  <c r="AD96" i="7"/>
  <c r="AD97" i="7"/>
  <c r="AD98" i="7"/>
  <c r="AD99" i="7"/>
  <c r="AD100" i="7"/>
  <c r="AD101" i="7"/>
  <c r="AD102" i="7"/>
  <c r="AD103" i="7"/>
  <c r="AD104" i="7"/>
  <c r="AD105" i="7"/>
  <c r="AD106" i="7"/>
  <c r="AD107" i="7"/>
  <c r="AD108" i="7"/>
  <c r="AD109" i="7"/>
  <c r="AD110" i="7"/>
  <c r="AD111" i="7"/>
  <c r="AD112" i="7"/>
  <c r="AD113" i="7"/>
  <c r="AD114" i="7"/>
  <c r="AD115" i="7"/>
  <c r="AD116" i="7"/>
  <c r="AD117" i="7"/>
  <c r="AD118" i="7"/>
  <c r="AD119" i="7"/>
  <c r="AD120" i="7"/>
  <c r="AD121" i="7"/>
  <c r="AD122" i="7"/>
  <c r="AD123" i="7"/>
  <c r="AD124" i="7"/>
  <c r="AD125" i="7"/>
  <c r="AD126" i="7"/>
  <c r="AD9" i="7"/>
  <c r="AA10" i="7"/>
  <c r="AA11" i="7"/>
  <c r="AA12" i="7"/>
  <c r="AA13" i="7"/>
  <c r="AA14" i="7"/>
  <c r="AA15" i="7"/>
  <c r="AA16" i="7"/>
  <c r="AA17" i="7"/>
  <c r="AA18" i="7"/>
  <c r="AA19" i="7"/>
  <c r="AA20" i="7"/>
  <c r="AA21" i="7"/>
  <c r="AA22" i="7"/>
  <c r="AA23" i="7"/>
  <c r="AA24" i="7"/>
  <c r="AA25" i="7"/>
  <c r="AA26" i="7"/>
  <c r="AA27" i="7"/>
  <c r="AA28" i="7"/>
  <c r="AA29" i="7"/>
  <c r="AA30" i="7"/>
  <c r="AA31" i="7"/>
  <c r="AA32" i="7"/>
  <c r="AA33" i="7"/>
  <c r="AA34" i="7"/>
  <c r="AA35" i="7"/>
  <c r="AA36" i="7"/>
  <c r="AA37" i="7"/>
  <c r="AA38" i="7"/>
  <c r="AA39" i="7"/>
  <c r="AA40" i="7"/>
  <c r="AA41" i="7"/>
  <c r="AA42" i="7"/>
  <c r="AA43" i="7"/>
  <c r="AA44" i="7"/>
  <c r="AA45" i="7"/>
  <c r="AA46" i="7"/>
  <c r="AA47" i="7"/>
  <c r="AA48" i="7"/>
  <c r="AA49" i="7"/>
  <c r="AA50" i="7"/>
  <c r="AA51" i="7"/>
  <c r="AA52" i="7"/>
  <c r="AA53" i="7"/>
  <c r="AA54" i="7"/>
  <c r="AA55" i="7"/>
  <c r="AA56" i="7"/>
  <c r="AA57" i="7"/>
  <c r="AA58" i="7"/>
  <c r="AA59" i="7"/>
  <c r="AA60" i="7"/>
  <c r="AA61" i="7"/>
  <c r="AA62" i="7"/>
  <c r="AA63" i="7"/>
  <c r="AA64" i="7"/>
  <c r="AA65" i="7"/>
  <c r="AA66" i="7"/>
  <c r="AA67" i="7"/>
  <c r="AA68" i="7"/>
  <c r="AA69" i="7"/>
  <c r="AA70" i="7"/>
  <c r="AA71" i="7"/>
  <c r="AA72" i="7"/>
  <c r="AA73" i="7"/>
  <c r="AA74" i="7"/>
  <c r="AA75" i="7"/>
  <c r="AA76" i="7"/>
  <c r="AA77" i="7"/>
  <c r="AA78" i="7"/>
  <c r="AA79" i="7"/>
  <c r="AA80" i="7"/>
  <c r="AA81" i="7"/>
  <c r="AA82" i="7"/>
  <c r="AA83" i="7"/>
  <c r="AA84" i="7"/>
  <c r="AA85" i="7"/>
  <c r="AA86" i="7"/>
  <c r="AA87" i="7"/>
  <c r="AA88" i="7"/>
  <c r="AA89" i="7"/>
  <c r="AA90" i="7"/>
  <c r="AA91" i="7"/>
  <c r="AA92" i="7"/>
  <c r="AA93" i="7"/>
  <c r="AA94" i="7"/>
  <c r="AA95" i="7"/>
  <c r="AA96" i="7"/>
  <c r="AA97" i="7"/>
  <c r="AA98" i="7"/>
  <c r="AA99" i="7"/>
  <c r="AA100" i="7"/>
  <c r="AA101" i="7"/>
  <c r="AA102" i="7"/>
  <c r="AA103" i="7"/>
  <c r="AA104" i="7"/>
  <c r="AA105" i="7"/>
  <c r="AA106" i="7"/>
  <c r="AA107" i="7"/>
  <c r="AA108" i="7"/>
  <c r="AA109" i="7"/>
  <c r="AA110" i="7"/>
  <c r="AA111" i="7"/>
  <c r="AA112" i="7"/>
  <c r="AA113" i="7"/>
  <c r="AA114" i="7"/>
  <c r="AA115" i="7"/>
  <c r="AA116" i="7"/>
  <c r="AA117" i="7"/>
  <c r="AA118" i="7"/>
  <c r="AA119" i="7"/>
  <c r="AA120" i="7"/>
  <c r="AA121" i="7"/>
  <c r="AA122" i="7"/>
  <c r="AA123" i="7"/>
  <c r="AA124" i="7"/>
  <c r="AA125" i="7"/>
  <c r="AA126" i="7"/>
  <c r="AA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89" i="7"/>
  <c r="X90" i="7"/>
  <c r="X91" i="7"/>
  <c r="X92" i="7"/>
  <c r="X93" i="7"/>
  <c r="X94" i="7"/>
  <c r="X95" i="7"/>
  <c r="X96" i="7"/>
  <c r="X97" i="7"/>
  <c r="X98" i="7"/>
  <c r="X99" i="7"/>
  <c r="X100" i="7"/>
  <c r="X101" i="7"/>
  <c r="X102" i="7"/>
  <c r="X103" i="7"/>
  <c r="X104" i="7"/>
  <c r="X105" i="7"/>
  <c r="X106" i="7"/>
  <c r="X107" i="7"/>
  <c r="X108" i="7"/>
  <c r="X109" i="7"/>
  <c r="X110" i="7"/>
  <c r="X111" i="7"/>
  <c r="X112" i="7"/>
  <c r="X113" i="7"/>
  <c r="X114" i="7"/>
  <c r="X115" i="7"/>
  <c r="X116" i="7"/>
  <c r="X117" i="7"/>
  <c r="X118" i="7"/>
  <c r="X119" i="7"/>
  <c r="X120" i="7"/>
  <c r="X121" i="7"/>
  <c r="X122" i="7"/>
  <c r="X123" i="7"/>
  <c r="X124" i="7"/>
  <c r="X125" i="7"/>
  <c r="X126" i="7"/>
  <c r="X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55" i="7"/>
  <c r="U56" i="7"/>
  <c r="U57" i="7"/>
  <c r="U58" i="7"/>
  <c r="U59" i="7"/>
  <c r="U60" i="7"/>
  <c r="U61" i="7"/>
  <c r="U62" i="7"/>
  <c r="U63" i="7"/>
  <c r="U6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8" i="7"/>
  <c r="U79" i="7"/>
  <c r="U80" i="7"/>
  <c r="U81" i="7"/>
  <c r="U82" i="7"/>
  <c r="U83" i="7"/>
  <c r="U84" i="7"/>
  <c r="U85" i="7"/>
  <c r="U86" i="7"/>
  <c r="U87" i="7"/>
  <c r="U88" i="7"/>
  <c r="U89" i="7"/>
  <c r="U90" i="7"/>
  <c r="U91" i="7"/>
  <c r="U92" i="7"/>
  <c r="U93" i="7"/>
  <c r="U94" i="7"/>
  <c r="U95" i="7"/>
  <c r="U96" i="7"/>
  <c r="U97" i="7"/>
  <c r="U98" i="7"/>
  <c r="U99" i="7"/>
  <c r="U100" i="7"/>
  <c r="U101" i="7"/>
  <c r="U102" i="7"/>
  <c r="U103" i="7"/>
  <c r="U104" i="7"/>
  <c r="U105" i="7"/>
  <c r="U106" i="7"/>
  <c r="U107" i="7"/>
  <c r="U108" i="7"/>
  <c r="U109" i="7"/>
  <c r="U110" i="7"/>
  <c r="U111" i="7"/>
  <c r="U112" i="7"/>
  <c r="U113" i="7"/>
  <c r="U114" i="7"/>
  <c r="U115" i="7"/>
  <c r="U116" i="7"/>
  <c r="U117" i="7"/>
  <c r="U118" i="7"/>
  <c r="U119" i="7"/>
  <c r="U120" i="7"/>
  <c r="U121" i="7"/>
  <c r="U122" i="7"/>
  <c r="U123" i="7"/>
  <c r="U124" i="7"/>
  <c r="U125" i="7"/>
  <c r="U126" i="7"/>
  <c r="U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5" i="7"/>
  <c r="R116" i="7"/>
  <c r="R117" i="7"/>
  <c r="R118" i="7"/>
  <c r="R119" i="7"/>
  <c r="R120" i="7"/>
  <c r="R121" i="7"/>
  <c r="R122" i="7"/>
  <c r="R123" i="7"/>
  <c r="R124" i="7"/>
  <c r="R125" i="7"/>
  <c r="R126" i="7"/>
  <c r="R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9" i="7"/>
  <c r="AQ10" i="10"/>
  <c r="AQ11" i="10"/>
  <c r="AQ12" i="10"/>
  <c r="AQ13" i="10"/>
  <c r="AQ14" i="10"/>
  <c r="AQ15" i="10"/>
  <c r="AQ16" i="10"/>
  <c r="AQ17" i="10"/>
  <c r="AQ18" i="10"/>
  <c r="AQ19" i="10"/>
  <c r="AQ20" i="10"/>
  <c r="AQ21" i="10"/>
  <c r="AQ22" i="10"/>
  <c r="AQ23" i="10"/>
  <c r="AQ24" i="10"/>
  <c r="AQ25" i="10"/>
  <c r="AQ26" i="10"/>
  <c r="AQ27" i="10"/>
  <c r="AQ28" i="10"/>
  <c r="AQ29" i="10"/>
  <c r="AQ30" i="10"/>
  <c r="AQ31" i="10"/>
  <c r="AQ32" i="10"/>
  <c r="AQ33" i="10"/>
  <c r="AQ34" i="10"/>
  <c r="AQ35" i="10"/>
  <c r="AQ36" i="10"/>
  <c r="AQ37" i="10"/>
  <c r="AQ38" i="10"/>
  <c r="AQ39" i="10"/>
  <c r="AQ40" i="10"/>
  <c r="AQ41" i="10"/>
  <c r="AQ9" i="10"/>
  <c r="BI44" i="13" l="1"/>
  <c r="BL44" i="13"/>
  <c r="BO44" i="13"/>
  <c r="CA44" i="13"/>
  <c r="DQ44" i="13"/>
  <c r="BN129" i="12"/>
  <c r="BK129" i="12"/>
  <c r="DN44" i="13"/>
  <c r="DK44" i="13"/>
  <c r="DH44" i="13"/>
  <c r="DE44" i="13"/>
  <c r="CV44" i="13"/>
  <c r="CS44" i="13"/>
  <c r="CP44" i="13"/>
  <c r="CM44" i="13"/>
  <c r="CJ44" i="13"/>
  <c r="AQ42" i="10"/>
  <c r="AN10" i="10"/>
  <c r="AN11" i="10"/>
  <c r="AN12" i="10"/>
  <c r="AN13" i="10"/>
  <c r="AN14" i="10"/>
  <c r="AN15" i="10"/>
  <c r="AN16" i="10"/>
  <c r="AN17" i="10"/>
  <c r="AN18" i="10"/>
  <c r="AN19" i="10"/>
  <c r="AN20" i="10"/>
  <c r="AN21" i="10"/>
  <c r="AN22" i="10"/>
  <c r="AN23" i="10"/>
  <c r="AN24" i="10"/>
  <c r="AN25" i="10"/>
  <c r="AN26" i="10"/>
  <c r="AN27" i="10"/>
  <c r="AN28" i="10"/>
  <c r="AN29" i="10"/>
  <c r="AN30" i="10"/>
  <c r="AN31" i="10"/>
  <c r="AN32" i="10"/>
  <c r="AN33" i="10"/>
  <c r="AN34" i="10"/>
  <c r="AN35" i="10"/>
  <c r="AN36" i="10"/>
  <c r="AN37" i="10"/>
  <c r="AN38" i="10"/>
  <c r="AN39" i="10"/>
  <c r="AN40" i="10"/>
  <c r="AN41" i="10"/>
  <c r="AN9" i="10"/>
  <c r="AK10" i="10"/>
  <c r="AK11" i="10"/>
  <c r="AK12" i="10"/>
  <c r="AK13" i="10"/>
  <c r="AK14" i="10"/>
  <c r="AK15" i="10"/>
  <c r="AK16" i="10"/>
  <c r="AK17" i="10"/>
  <c r="AK18" i="10"/>
  <c r="AK19" i="10"/>
  <c r="AK20" i="10"/>
  <c r="AK21" i="10"/>
  <c r="AK22" i="10"/>
  <c r="AK23" i="10"/>
  <c r="AK24" i="10"/>
  <c r="AK25" i="10"/>
  <c r="AK26" i="10"/>
  <c r="AK27" i="10"/>
  <c r="AK28" i="10"/>
  <c r="AK29" i="10"/>
  <c r="AK30" i="10"/>
  <c r="AK31" i="10"/>
  <c r="AK32" i="10"/>
  <c r="AK33" i="10"/>
  <c r="AK34" i="10"/>
  <c r="AK35" i="10"/>
  <c r="AK36" i="10"/>
  <c r="AK37" i="10"/>
  <c r="AK38" i="10"/>
  <c r="AK39" i="10"/>
  <c r="AK40" i="10"/>
  <c r="AK41" i="10"/>
  <c r="AK9" i="10"/>
  <c r="AH10" i="10"/>
  <c r="AH11" i="10"/>
  <c r="AH12" i="10"/>
  <c r="AH13" i="10"/>
  <c r="AH14" i="10"/>
  <c r="AH15" i="10"/>
  <c r="AH16" i="10"/>
  <c r="AH17" i="10"/>
  <c r="AH18" i="10"/>
  <c r="AH19" i="10"/>
  <c r="AH20" i="10"/>
  <c r="AH21" i="10"/>
  <c r="AH22" i="10"/>
  <c r="AH23" i="10"/>
  <c r="AH24" i="10"/>
  <c r="AH25" i="10"/>
  <c r="AH26" i="10"/>
  <c r="AH27" i="10"/>
  <c r="AH28" i="10"/>
  <c r="AH29" i="10"/>
  <c r="AH30" i="10"/>
  <c r="AH31" i="10"/>
  <c r="AH32" i="10"/>
  <c r="AH33" i="10"/>
  <c r="AH34" i="10"/>
  <c r="AH35" i="10"/>
  <c r="AH36" i="10"/>
  <c r="AH37" i="10"/>
  <c r="AH38" i="10"/>
  <c r="AH39" i="10"/>
  <c r="AH40" i="10"/>
  <c r="AH41" i="10"/>
  <c r="AH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9" i="10"/>
  <c r="AE13" i="24"/>
  <c r="AE14" i="24"/>
  <c r="AE15" i="24"/>
  <c r="AE16" i="24"/>
  <c r="AE17" i="24"/>
  <c r="AE18" i="24"/>
  <c r="AE19" i="24"/>
  <c r="AE20" i="24"/>
  <c r="AE21" i="24"/>
  <c r="AE22" i="24"/>
  <c r="AE23" i="24"/>
  <c r="AE24" i="24"/>
  <c r="AE25" i="24"/>
  <c r="AE26" i="24"/>
  <c r="AE27" i="24"/>
  <c r="AE28" i="24"/>
  <c r="AE29" i="24"/>
  <c r="AE30" i="24"/>
  <c r="AE31" i="24"/>
  <c r="AE32" i="24"/>
  <c r="AE33" i="24"/>
  <c r="AE34" i="24"/>
  <c r="AE35" i="24"/>
  <c r="AE36" i="24"/>
  <c r="AE37" i="24"/>
  <c r="AE38" i="24"/>
  <c r="AE39" i="24"/>
  <c r="AE40" i="24"/>
  <c r="AE41" i="24"/>
  <c r="AE42" i="24"/>
  <c r="AE43" i="24"/>
  <c r="AE44" i="24"/>
  <c r="AE45" i="24"/>
  <c r="AE46" i="24"/>
  <c r="AE47" i="24"/>
  <c r="AE48" i="24"/>
  <c r="AE49" i="24"/>
  <c r="AE50" i="24"/>
  <c r="AE51" i="24"/>
  <c r="AE52" i="24"/>
  <c r="AE53" i="24"/>
  <c r="AE54" i="24"/>
  <c r="AE55" i="24"/>
  <c r="AE56" i="24"/>
  <c r="AE57" i="24"/>
  <c r="AE58" i="24"/>
  <c r="AE59" i="24"/>
  <c r="AE60" i="24"/>
  <c r="AE61" i="24"/>
  <c r="AE62" i="24"/>
  <c r="AE63" i="24"/>
  <c r="AE64" i="24"/>
  <c r="AE65" i="24"/>
  <c r="AE66" i="24"/>
  <c r="AE67" i="24"/>
  <c r="AE68" i="24"/>
  <c r="AE69" i="24"/>
  <c r="AE70" i="24"/>
  <c r="AE71" i="24"/>
  <c r="AE72" i="24"/>
  <c r="AE73" i="24"/>
  <c r="AE74" i="24"/>
  <c r="AE75" i="24"/>
  <c r="AE76" i="24"/>
  <c r="AE77" i="24"/>
  <c r="AE78" i="24"/>
  <c r="AE79" i="24"/>
  <c r="AE80" i="24"/>
  <c r="AE81" i="24"/>
  <c r="AE82" i="24"/>
  <c r="AE83" i="24"/>
  <c r="AE84" i="24"/>
  <c r="AE85" i="24"/>
  <c r="AE86" i="24"/>
  <c r="AE87" i="24"/>
  <c r="AE88" i="24"/>
  <c r="AE89" i="24"/>
  <c r="AE90" i="24"/>
  <c r="AE91" i="24"/>
  <c r="AE92" i="24"/>
  <c r="AE93" i="24"/>
  <c r="AE94" i="24"/>
  <c r="AE95" i="24"/>
  <c r="AE96" i="24"/>
  <c r="AE97" i="24"/>
  <c r="AE98" i="24"/>
  <c r="AE99" i="24"/>
  <c r="AE100" i="24"/>
  <c r="AE101" i="24"/>
  <c r="AE102" i="24"/>
  <c r="AE103" i="24"/>
  <c r="AE104" i="24"/>
  <c r="AE105" i="24"/>
  <c r="AE106" i="24"/>
  <c r="AE107" i="24"/>
  <c r="AE108" i="24"/>
  <c r="AE109" i="24"/>
  <c r="AE110" i="24"/>
  <c r="AE111" i="24"/>
  <c r="AE112" i="24"/>
  <c r="AE113" i="24"/>
  <c r="AE114" i="24"/>
  <c r="AE115" i="24"/>
  <c r="AE116" i="24"/>
  <c r="AE117" i="24"/>
  <c r="AE118" i="24"/>
  <c r="AE119" i="24"/>
  <c r="AE120" i="24"/>
  <c r="AE121" i="24"/>
  <c r="AE122" i="24"/>
  <c r="AE123" i="24"/>
  <c r="AE124" i="24"/>
  <c r="AE125" i="24"/>
  <c r="AE126" i="24"/>
  <c r="AE127" i="24"/>
  <c r="AE128" i="24"/>
  <c r="AE129" i="24"/>
  <c r="AE12" i="24"/>
  <c r="AB13" i="24"/>
  <c r="AB14" i="24"/>
  <c r="AB15" i="24"/>
  <c r="AB16" i="24"/>
  <c r="AB17" i="24"/>
  <c r="AB18" i="24"/>
  <c r="AB19" i="24"/>
  <c r="AB20" i="24"/>
  <c r="AB21" i="24"/>
  <c r="AB22" i="24"/>
  <c r="AB23" i="24"/>
  <c r="AB24" i="24"/>
  <c r="AB25" i="24"/>
  <c r="AB26" i="24"/>
  <c r="AB27" i="24"/>
  <c r="AB28" i="24"/>
  <c r="AB29" i="24"/>
  <c r="AB30" i="24"/>
  <c r="AB31" i="24"/>
  <c r="AB32" i="24"/>
  <c r="AB33" i="24"/>
  <c r="AB34" i="24"/>
  <c r="AB35" i="24"/>
  <c r="AB36" i="24"/>
  <c r="AB37" i="24"/>
  <c r="AB38" i="24"/>
  <c r="AB39" i="24"/>
  <c r="AB40" i="24"/>
  <c r="AB41" i="24"/>
  <c r="AB42" i="24"/>
  <c r="AB43" i="24"/>
  <c r="AB44" i="24"/>
  <c r="AB45" i="24"/>
  <c r="AB46" i="24"/>
  <c r="AB47" i="24"/>
  <c r="AB48" i="24"/>
  <c r="AB49" i="24"/>
  <c r="AB50" i="24"/>
  <c r="AB51" i="24"/>
  <c r="AB52" i="24"/>
  <c r="AB53" i="24"/>
  <c r="AB54" i="24"/>
  <c r="AB55" i="24"/>
  <c r="AB56" i="24"/>
  <c r="AB57" i="24"/>
  <c r="AB58" i="24"/>
  <c r="AB59" i="24"/>
  <c r="AB60" i="24"/>
  <c r="AB61" i="24"/>
  <c r="AB62" i="24"/>
  <c r="AB63" i="24"/>
  <c r="AB64" i="24"/>
  <c r="AB65" i="24"/>
  <c r="AB66" i="24"/>
  <c r="AB67" i="24"/>
  <c r="AB68" i="24"/>
  <c r="AB69" i="24"/>
  <c r="AB70" i="24"/>
  <c r="AB71" i="24"/>
  <c r="AB72" i="24"/>
  <c r="AB73" i="24"/>
  <c r="AB74" i="24"/>
  <c r="AB75" i="24"/>
  <c r="AB76" i="24"/>
  <c r="AB77" i="24"/>
  <c r="AB78" i="24"/>
  <c r="AB79" i="24"/>
  <c r="AB80" i="24"/>
  <c r="AB81" i="24"/>
  <c r="AB82" i="24"/>
  <c r="AB83" i="24"/>
  <c r="AB84" i="24"/>
  <c r="AB85" i="24"/>
  <c r="AB86" i="24"/>
  <c r="AB87" i="24"/>
  <c r="AB88" i="24"/>
  <c r="AB89" i="24"/>
  <c r="AB90" i="24"/>
  <c r="AB91" i="24"/>
  <c r="AB92" i="24"/>
  <c r="AB93" i="24"/>
  <c r="AB94" i="24"/>
  <c r="AB95" i="24"/>
  <c r="AB96" i="24"/>
  <c r="AB97" i="24"/>
  <c r="AB98" i="24"/>
  <c r="AB99" i="24"/>
  <c r="AB100" i="24"/>
  <c r="AB101" i="24"/>
  <c r="AB102" i="24"/>
  <c r="AB103" i="24"/>
  <c r="AB104" i="24"/>
  <c r="AB105" i="24"/>
  <c r="AB106" i="24"/>
  <c r="AB107" i="24"/>
  <c r="AB108" i="24"/>
  <c r="AB109" i="24"/>
  <c r="AB110" i="24"/>
  <c r="AB111" i="24"/>
  <c r="AB112" i="24"/>
  <c r="AB113" i="24"/>
  <c r="AB114" i="24"/>
  <c r="AB115" i="24"/>
  <c r="AB116" i="24"/>
  <c r="AB117" i="24"/>
  <c r="AB118" i="24"/>
  <c r="AB119" i="24"/>
  <c r="AB120" i="24"/>
  <c r="AB121" i="24"/>
  <c r="AB122" i="24"/>
  <c r="AB123" i="24"/>
  <c r="AB124" i="24"/>
  <c r="AB125" i="24"/>
  <c r="AB126" i="24"/>
  <c r="AB127" i="24"/>
  <c r="AB128" i="24"/>
  <c r="AB129" i="24"/>
  <c r="AB12" i="24"/>
  <c r="W13" i="24"/>
  <c r="W14" i="24"/>
  <c r="W15" i="24"/>
  <c r="W16" i="24"/>
  <c r="W17" i="24"/>
  <c r="W18" i="24"/>
  <c r="W19" i="24"/>
  <c r="W20" i="24"/>
  <c r="W21" i="24"/>
  <c r="W22" i="24"/>
  <c r="W23" i="24"/>
  <c r="W24" i="24"/>
  <c r="W25" i="24"/>
  <c r="W26" i="24"/>
  <c r="W27" i="24"/>
  <c r="W28" i="24"/>
  <c r="W29" i="24"/>
  <c r="W30" i="24"/>
  <c r="W31" i="24"/>
  <c r="W32" i="24"/>
  <c r="W33" i="24"/>
  <c r="W34" i="24"/>
  <c r="W35" i="24"/>
  <c r="W36" i="24"/>
  <c r="W37" i="24"/>
  <c r="W38" i="24"/>
  <c r="W39" i="24"/>
  <c r="W40" i="24"/>
  <c r="W41" i="24"/>
  <c r="W42" i="24"/>
  <c r="W43" i="24"/>
  <c r="W44" i="24"/>
  <c r="W45" i="24"/>
  <c r="W46" i="24"/>
  <c r="W47" i="24"/>
  <c r="W48" i="24"/>
  <c r="W49" i="24"/>
  <c r="W50" i="24"/>
  <c r="W51" i="24"/>
  <c r="W52" i="24"/>
  <c r="W53" i="24"/>
  <c r="W54" i="24"/>
  <c r="W55" i="24"/>
  <c r="W56" i="24"/>
  <c r="W57" i="24"/>
  <c r="W58" i="24"/>
  <c r="W59" i="24"/>
  <c r="W60" i="24"/>
  <c r="W61" i="24"/>
  <c r="W62" i="24"/>
  <c r="W63" i="24"/>
  <c r="W64" i="24"/>
  <c r="W65" i="24"/>
  <c r="W66" i="24"/>
  <c r="W67" i="24"/>
  <c r="W68" i="24"/>
  <c r="W69" i="24"/>
  <c r="W70" i="24"/>
  <c r="W71" i="24"/>
  <c r="W72" i="24"/>
  <c r="W73" i="24"/>
  <c r="W74" i="24"/>
  <c r="W75" i="24"/>
  <c r="W76" i="24"/>
  <c r="W77" i="24"/>
  <c r="W78" i="24"/>
  <c r="W79" i="24"/>
  <c r="W80" i="24"/>
  <c r="W81" i="24"/>
  <c r="W82" i="24"/>
  <c r="W83" i="24"/>
  <c r="W84" i="24"/>
  <c r="W85" i="24"/>
  <c r="W86" i="24"/>
  <c r="W87" i="24"/>
  <c r="W88" i="24"/>
  <c r="W89" i="24"/>
  <c r="W90" i="24"/>
  <c r="W91" i="24"/>
  <c r="W92" i="24"/>
  <c r="W93" i="24"/>
  <c r="W94" i="24"/>
  <c r="W95" i="24"/>
  <c r="W96" i="24"/>
  <c r="W97" i="24"/>
  <c r="W98" i="24"/>
  <c r="W99" i="24"/>
  <c r="W100" i="24"/>
  <c r="W101" i="24"/>
  <c r="W102" i="24"/>
  <c r="W103" i="24"/>
  <c r="W104" i="24"/>
  <c r="W105" i="24"/>
  <c r="W106" i="24"/>
  <c r="W107" i="24"/>
  <c r="W108" i="24"/>
  <c r="W109" i="24"/>
  <c r="W110" i="24"/>
  <c r="W111" i="24"/>
  <c r="W112" i="24"/>
  <c r="W113" i="24"/>
  <c r="W114" i="24"/>
  <c r="W115" i="24"/>
  <c r="W116" i="24"/>
  <c r="W117" i="24"/>
  <c r="W118" i="24"/>
  <c r="W119" i="24"/>
  <c r="W120" i="24"/>
  <c r="W121" i="24"/>
  <c r="W122" i="24"/>
  <c r="W123" i="24"/>
  <c r="W124" i="24"/>
  <c r="W125" i="24"/>
  <c r="W126" i="24"/>
  <c r="W127" i="24"/>
  <c r="W128" i="24"/>
  <c r="W129" i="24"/>
  <c r="W12" i="24"/>
  <c r="R13" i="24"/>
  <c r="R14" i="24"/>
  <c r="R15" i="24"/>
  <c r="R16" i="24"/>
  <c r="R17" i="24"/>
  <c r="R18" i="24"/>
  <c r="R19" i="24"/>
  <c r="R20" i="24"/>
  <c r="R21" i="24"/>
  <c r="R22" i="24"/>
  <c r="R23" i="24"/>
  <c r="R24" i="24"/>
  <c r="R25" i="24"/>
  <c r="R26" i="24"/>
  <c r="R27" i="24"/>
  <c r="R28" i="24"/>
  <c r="R29" i="24"/>
  <c r="R30" i="24"/>
  <c r="R31" i="24"/>
  <c r="R32" i="24"/>
  <c r="R33" i="24"/>
  <c r="R34" i="24"/>
  <c r="R35" i="24"/>
  <c r="R36" i="24"/>
  <c r="R37" i="24"/>
  <c r="R38" i="24"/>
  <c r="R39" i="24"/>
  <c r="R40" i="24"/>
  <c r="R41" i="24"/>
  <c r="R42" i="24"/>
  <c r="R43" i="24"/>
  <c r="R44" i="24"/>
  <c r="R45" i="24"/>
  <c r="R46" i="24"/>
  <c r="R47" i="24"/>
  <c r="R48" i="24"/>
  <c r="R49" i="24"/>
  <c r="R50" i="24"/>
  <c r="R51" i="24"/>
  <c r="R52" i="24"/>
  <c r="R53" i="24"/>
  <c r="R54" i="24"/>
  <c r="R55" i="24"/>
  <c r="R56" i="24"/>
  <c r="R57" i="24"/>
  <c r="R58" i="24"/>
  <c r="R59" i="24"/>
  <c r="R60" i="24"/>
  <c r="R61" i="24"/>
  <c r="R62" i="24"/>
  <c r="R63" i="24"/>
  <c r="R64" i="24"/>
  <c r="R65" i="24"/>
  <c r="R66" i="24"/>
  <c r="R67" i="24"/>
  <c r="R68" i="24"/>
  <c r="R69" i="24"/>
  <c r="R70" i="24"/>
  <c r="R71" i="24"/>
  <c r="R72" i="24"/>
  <c r="R73" i="24"/>
  <c r="R74" i="24"/>
  <c r="R75" i="24"/>
  <c r="R76" i="24"/>
  <c r="R77" i="24"/>
  <c r="R78" i="24"/>
  <c r="R79" i="24"/>
  <c r="R80" i="24"/>
  <c r="R81" i="24"/>
  <c r="R82" i="24"/>
  <c r="R83" i="24"/>
  <c r="R84" i="24"/>
  <c r="R85" i="24"/>
  <c r="R86" i="24"/>
  <c r="R87" i="24"/>
  <c r="R88" i="24"/>
  <c r="R89" i="24"/>
  <c r="R90" i="24"/>
  <c r="R91" i="24"/>
  <c r="R92" i="24"/>
  <c r="R93" i="24"/>
  <c r="R94" i="24"/>
  <c r="R95" i="24"/>
  <c r="R96" i="24"/>
  <c r="R97" i="24"/>
  <c r="R98" i="24"/>
  <c r="R99" i="24"/>
  <c r="R100" i="24"/>
  <c r="R101" i="24"/>
  <c r="R102" i="24"/>
  <c r="R103" i="24"/>
  <c r="R104" i="24"/>
  <c r="R105" i="24"/>
  <c r="R106" i="24"/>
  <c r="R107" i="24"/>
  <c r="R108" i="24"/>
  <c r="R109" i="24"/>
  <c r="R110" i="24"/>
  <c r="R111" i="24"/>
  <c r="R112" i="24"/>
  <c r="R113" i="24"/>
  <c r="R114" i="24"/>
  <c r="R115" i="24"/>
  <c r="R116" i="24"/>
  <c r="R117" i="24"/>
  <c r="R118" i="24"/>
  <c r="R119" i="24"/>
  <c r="R120" i="24"/>
  <c r="R121" i="24"/>
  <c r="R122" i="24"/>
  <c r="R123" i="24"/>
  <c r="R124" i="24"/>
  <c r="R125" i="24"/>
  <c r="R126" i="24"/>
  <c r="R127" i="24"/>
  <c r="R128" i="24"/>
  <c r="R129" i="24"/>
  <c r="R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M87" i="24"/>
  <c r="M88" i="24"/>
  <c r="M89" i="24"/>
  <c r="M90" i="24"/>
  <c r="M91" i="24"/>
  <c r="M92" i="24"/>
  <c r="M93" i="24"/>
  <c r="M94" i="24"/>
  <c r="M95" i="24"/>
  <c r="M96" i="24"/>
  <c r="M97" i="24"/>
  <c r="M98" i="24"/>
  <c r="M99" i="24"/>
  <c r="M100" i="24"/>
  <c r="M101" i="24"/>
  <c r="M102" i="24"/>
  <c r="M103" i="24"/>
  <c r="M104" i="24"/>
  <c r="M105" i="24"/>
  <c r="M106" i="24"/>
  <c r="M107" i="24"/>
  <c r="M108" i="24"/>
  <c r="M109" i="24"/>
  <c r="M110" i="24"/>
  <c r="M111" i="24"/>
  <c r="M112" i="24"/>
  <c r="M113" i="24"/>
  <c r="M114" i="24"/>
  <c r="M115" i="24"/>
  <c r="M116" i="24"/>
  <c r="M117" i="24"/>
  <c r="M118" i="24"/>
  <c r="M119" i="24"/>
  <c r="M120" i="24"/>
  <c r="M121" i="24"/>
  <c r="M122" i="24"/>
  <c r="M123" i="24"/>
  <c r="M124" i="24"/>
  <c r="M125" i="24"/>
  <c r="M126" i="24"/>
  <c r="M127" i="24"/>
  <c r="M128" i="24"/>
  <c r="M129" i="24"/>
  <c r="M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H103" i="24"/>
  <c r="H104" i="24"/>
  <c r="H105" i="24"/>
  <c r="H106" i="24"/>
  <c r="H107" i="24"/>
  <c r="H108" i="24"/>
  <c r="H109" i="24"/>
  <c r="H110" i="24"/>
  <c r="H111" i="24"/>
  <c r="H112" i="24"/>
  <c r="H113" i="24"/>
  <c r="H114" i="24"/>
  <c r="H115" i="24"/>
  <c r="H116" i="24"/>
  <c r="H117" i="24"/>
  <c r="H118" i="24"/>
  <c r="H119" i="24"/>
  <c r="H120" i="24"/>
  <c r="H121" i="24"/>
  <c r="H122" i="24"/>
  <c r="H123" i="24"/>
  <c r="H124" i="24"/>
  <c r="H125" i="24"/>
  <c r="H126" i="24"/>
  <c r="H127" i="24"/>
  <c r="H128" i="24"/>
  <c r="H129" i="24"/>
  <c r="H12" i="24"/>
  <c r="BH12" i="12"/>
  <c r="BH13" i="12"/>
  <c r="BH14" i="12"/>
  <c r="BH15" i="12"/>
  <c r="BH16" i="12"/>
  <c r="BH17" i="12"/>
  <c r="BH18" i="12"/>
  <c r="BH19" i="12"/>
  <c r="BH20" i="12"/>
  <c r="BH21" i="12"/>
  <c r="BH22" i="12"/>
  <c r="BH23" i="12"/>
  <c r="BH24" i="12"/>
  <c r="BH25" i="12"/>
  <c r="BH26" i="12"/>
  <c r="BH27" i="12"/>
  <c r="BH28" i="12"/>
  <c r="BH29" i="12"/>
  <c r="BH30" i="12"/>
  <c r="BH31" i="12"/>
  <c r="BH32" i="12"/>
  <c r="BH33" i="12"/>
  <c r="BH34" i="12"/>
  <c r="BH35" i="12"/>
  <c r="BH36" i="12"/>
  <c r="BH37" i="12"/>
  <c r="BH38" i="12"/>
  <c r="BH39" i="12"/>
  <c r="BH40" i="12"/>
  <c r="BH41" i="12"/>
  <c r="BH42" i="12"/>
  <c r="BH43" i="12"/>
  <c r="BH44" i="12"/>
  <c r="BH45" i="12"/>
  <c r="BH46" i="12"/>
  <c r="BH47" i="12"/>
  <c r="BH48" i="12"/>
  <c r="BH49" i="12"/>
  <c r="BH50" i="12"/>
  <c r="BH51" i="12"/>
  <c r="BH52" i="12"/>
  <c r="BH53" i="12"/>
  <c r="BH54" i="12"/>
  <c r="BH55" i="12"/>
  <c r="BH56" i="12"/>
  <c r="BH57" i="12"/>
  <c r="BH58" i="12"/>
  <c r="BH59" i="12"/>
  <c r="BH60" i="12"/>
  <c r="BH61" i="12"/>
  <c r="BH62" i="12"/>
  <c r="BH63" i="12"/>
  <c r="BH64" i="12"/>
  <c r="BH65" i="12"/>
  <c r="BH66" i="12"/>
  <c r="BH67" i="12"/>
  <c r="BH68" i="12"/>
  <c r="BH69" i="12"/>
  <c r="BH70" i="12"/>
  <c r="BH71" i="12"/>
  <c r="BH72" i="12"/>
  <c r="BH73" i="12"/>
  <c r="BH74" i="12"/>
  <c r="BH75" i="12"/>
  <c r="BH76" i="12"/>
  <c r="BH77" i="12"/>
  <c r="BH78" i="12"/>
  <c r="BH79" i="12"/>
  <c r="BH80" i="12"/>
  <c r="BH81" i="12"/>
  <c r="BH82" i="12"/>
  <c r="BH83" i="12"/>
  <c r="BH84" i="12"/>
  <c r="BH85" i="12"/>
  <c r="BH86" i="12"/>
  <c r="BH87" i="12"/>
  <c r="BH88" i="12"/>
  <c r="BH89" i="12"/>
  <c r="BH90" i="12"/>
  <c r="BH91" i="12"/>
  <c r="BH92" i="12"/>
  <c r="BH93" i="12"/>
  <c r="BH94" i="12"/>
  <c r="BH95" i="12"/>
  <c r="BH96" i="12"/>
  <c r="BH97" i="12"/>
  <c r="BH98" i="12"/>
  <c r="BH99" i="12"/>
  <c r="BH100" i="12"/>
  <c r="BH101" i="12"/>
  <c r="BH102" i="12"/>
  <c r="BH103" i="12"/>
  <c r="BH104" i="12"/>
  <c r="BH105" i="12"/>
  <c r="BH106" i="12"/>
  <c r="BH107" i="12"/>
  <c r="BH108" i="12"/>
  <c r="BH109" i="12"/>
  <c r="BH110" i="12"/>
  <c r="BH111" i="12"/>
  <c r="BH112" i="12"/>
  <c r="BH113" i="12"/>
  <c r="BH114" i="12"/>
  <c r="BH115" i="12"/>
  <c r="BH116" i="12"/>
  <c r="BH117" i="12"/>
  <c r="BH118" i="12"/>
  <c r="BH119" i="12"/>
  <c r="BH120" i="12"/>
  <c r="BH121" i="12"/>
  <c r="BH122" i="12"/>
  <c r="BH123" i="12"/>
  <c r="BH124" i="12"/>
  <c r="BH125" i="12"/>
  <c r="BH126" i="12"/>
  <c r="BH127" i="12"/>
  <c r="BH128" i="12"/>
  <c r="BH11" i="12"/>
  <c r="BE12" i="12"/>
  <c r="BE13" i="12"/>
  <c r="BE14" i="12"/>
  <c r="BE15" i="12"/>
  <c r="BE16" i="12"/>
  <c r="BE17" i="12"/>
  <c r="BE18" i="12"/>
  <c r="BE19" i="12"/>
  <c r="BE20" i="12"/>
  <c r="BE21" i="12"/>
  <c r="BE22" i="12"/>
  <c r="BE23" i="12"/>
  <c r="BE24" i="12"/>
  <c r="BE25" i="12"/>
  <c r="BE26" i="12"/>
  <c r="BE27" i="12"/>
  <c r="BE28" i="12"/>
  <c r="BE29" i="12"/>
  <c r="BE30" i="12"/>
  <c r="BE31" i="12"/>
  <c r="BE32" i="12"/>
  <c r="BE33" i="12"/>
  <c r="BE34" i="12"/>
  <c r="BE35" i="12"/>
  <c r="BE36" i="12"/>
  <c r="BE37" i="12"/>
  <c r="BE38" i="12"/>
  <c r="BE39" i="12"/>
  <c r="BE40" i="12"/>
  <c r="BE41" i="12"/>
  <c r="BE42" i="12"/>
  <c r="BE43" i="12"/>
  <c r="BE44" i="12"/>
  <c r="BE45" i="12"/>
  <c r="BE46" i="12"/>
  <c r="BE47" i="12"/>
  <c r="BE48" i="12"/>
  <c r="BE49" i="12"/>
  <c r="BE50" i="12"/>
  <c r="BE51" i="12"/>
  <c r="BE52" i="12"/>
  <c r="BE53" i="12"/>
  <c r="BE54" i="12"/>
  <c r="BE55" i="12"/>
  <c r="BE56" i="12"/>
  <c r="BE57" i="12"/>
  <c r="BE58" i="12"/>
  <c r="BE59" i="12"/>
  <c r="BE60" i="12"/>
  <c r="BE61" i="12"/>
  <c r="BE62" i="12"/>
  <c r="BE63" i="12"/>
  <c r="BE64" i="12"/>
  <c r="BE65" i="12"/>
  <c r="BE66" i="12"/>
  <c r="BE67" i="12"/>
  <c r="BE68" i="12"/>
  <c r="BE69" i="12"/>
  <c r="BE70" i="12"/>
  <c r="BE71" i="12"/>
  <c r="BE72" i="12"/>
  <c r="BE73" i="12"/>
  <c r="BE74" i="12"/>
  <c r="BE75" i="12"/>
  <c r="BE76" i="12"/>
  <c r="BE77" i="12"/>
  <c r="BE78" i="12"/>
  <c r="BE79" i="12"/>
  <c r="BE80" i="12"/>
  <c r="BE81" i="12"/>
  <c r="BE82" i="12"/>
  <c r="BE83" i="12"/>
  <c r="BE84" i="12"/>
  <c r="BE85" i="12"/>
  <c r="BE86" i="12"/>
  <c r="BE87" i="12"/>
  <c r="BE88" i="12"/>
  <c r="BE89" i="12"/>
  <c r="BE90" i="12"/>
  <c r="BE91" i="12"/>
  <c r="BE92" i="12"/>
  <c r="BE93" i="12"/>
  <c r="BE94" i="12"/>
  <c r="BE95" i="12"/>
  <c r="BE96" i="12"/>
  <c r="BE97" i="12"/>
  <c r="BE98" i="12"/>
  <c r="BE99" i="12"/>
  <c r="BE100" i="12"/>
  <c r="BE101" i="12"/>
  <c r="BE102" i="12"/>
  <c r="BE103" i="12"/>
  <c r="BE104" i="12"/>
  <c r="BE105" i="12"/>
  <c r="BE106" i="12"/>
  <c r="BE107" i="12"/>
  <c r="BE108" i="12"/>
  <c r="BE109" i="12"/>
  <c r="BE110" i="12"/>
  <c r="BE111" i="12"/>
  <c r="BE112" i="12"/>
  <c r="BE113" i="12"/>
  <c r="BE114" i="12"/>
  <c r="BE115" i="12"/>
  <c r="BE116" i="12"/>
  <c r="BE117" i="12"/>
  <c r="BE118" i="12"/>
  <c r="BE119" i="12"/>
  <c r="BE120" i="12"/>
  <c r="BE121" i="12"/>
  <c r="BE122" i="12"/>
  <c r="BE123" i="12"/>
  <c r="BE124" i="12"/>
  <c r="BE125" i="12"/>
  <c r="BE126" i="12"/>
  <c r="BE127" i="12"/>
  <c r="BE128" i="12"/>
  <c r="BE11" i="12"/>
  <c r="BB12" i="12"/>
  <c r="BB13" i="12"/>
  <c r="BB14" i="12"/>
  <c r="BB15" i="12"/>
  <c r="BB16" i="12"/>
  <c r="BB17" i="12"/>
  <c r="BB18" i="12"/>
  <c r="BB19" i="12"/>
  <c r="BB20" i="12"/>
  <c r="BB21" i="12"/>
  <c r="BB22" i="12"/>
  <c r="BB23" i="12"/>
  <c r="BB24" i="12"/>
  <c r="BB25" i="12"/>
  <c r="BB26" i="12"/>
  <c r="BB27" i="12"/>
  <c r="BB28" i="12"/>
  <c r="BB29" i="12"/>
  <c r="BB30" i="12"/>
  <c r="BB31" i="12"/>
  <c r="BB32" i="12"/>
  <c r="BB33" i="12"/>
  <c r="BB34" i="12"/>
  <c r="BB35" i="12"/>
  <c r="BB36" i="12"/>
  <c r="BB37" i="12"/>
  <c r="BB38" i="12"/>
  <c r="BB39" i="12"/>
  <c r="BB40" i="12"/>
  <c r="BB41" i="12"/>
  <c r="BB42" i="12"/>
  <c r="BB43" i="12"/>
  <c r="BB44" i="12"/>
  <c r="BB45" i="12"/>
  <c r="BB46" i="12"/>
  <c r="BB47" i="12"/>
  <c r="BB48" i="12"/>
  <c r="BB49" i="12"/>
  <c r="BB50" i="12"/>
  <c r="BB51" i="12"/>
  <c r="BB52" i="12"/>
  <c r="BB53" i="12"/>
  <c r="BB54" i="12"/>
  <c r="BB55" i="12"/>
  <c r="BB56" i="12"/>
  <c r="BB57" i="12"/>
  <c r="BB58" i="12"/>
  <c r="BB59" i="12"/>
  <c r="BB60" i="12"/>
  <c r="BB61" i="12"/>
  <c r="BB62" i="12"/>
  <c r="BB63" i="12"/>
  <c r="BB64" i="12"/>
  <c r="BB65" i="12"/>
  <c r="BB66" i="12"/>
  <c r="BB67" i="12"/>
  <c r="BB68" i="12"/>
  <c r="BB69" i="12"/>
  <c r="BB70" i="12"/>
  <c r="BB71" i="12"/>
  <c r="BB72" i="12"/>
  <c r="BB73" i="12"/>
  <c r="BB74" i="12"/>
  <c r="BB75" i="12"/>
  <c r="BB76" i="12"/>
  <c r="BB77" i="12"/>
  <c r="BB78" i="12"/>
  <c r="BB79" i="12"/>
  <c r="BB80" i="12"/>
  <c r="BB81" i="12"/>
  <c r="BB82" i="12"/>
  <c r="BB83" i="12"/>
  <c r="BB84" i="12"/>
  <c r="BB85" i="12"/>
  <c r="BB86" i="12"/>
  <c r="BB87" i="12"/>
  <c r="BB88" i="12"/>
  <c r="BB89" i="12"/>
  <c r="BB90" i="12"/>
  <c r="BB91" i="12"/>
  <c r="BB92" i="12"/>
  <c r="BB93" i="12"/>
  <c r="BB94" i="12"/>
  <c r="BB95" i="12"/>
  <c r="BB96" i="12"/>
  <c r="BB97" i="12"/>
  <c r="BB98" i="12"/>
  <c r="BB99" i="12"/>
  <c r="BB100" i="12"/>
  <c r="BB101" i="12"/>
  <c r="BB102" i="12"/>
  <c r="BB103" i="12"/>
  <c r="BB104" i="12"/>
  <c r="BB105" i="12"/>
  <c r="BB106" i="12"/>
  <c r="BB107" i="12"/>
  <c r="BB108" i="12"/>
  <c r="BB109" i="12"/>
  <c r="BB110" i="12"/>
  <c r="BB111" i="12"/>
  <c r="BB112" i="12"/>
  <c r="BB113" i="12"/>
  <c r="BB114" i="12"/>
  <c r="BB115" i="12"/>
  <c r="BB116" i="12"/>
  <c r="BB117" i="12"/>
  <c r="BB118" i="12"/>
  <c r="BB119" i="12"/>
  <c r="BB120" i="12"/>
  <c r="BB121" i="12"/>
  <c r="BB122" i="12"/>
  <c r="BB123" i="12"/>
  <c r="BB124" i="12"/>
  <c r="BB125" i="12"/>
  <c r="BB126" i="12"/>
  <c r="BB127" i="12"/>
  <c r="BB128" i="12"/>
  <c r="BB11" i="12"/>
  <c r="AY12" i="12"/>
  <c r="AY13" i="12"/>
  <c r="AY14" i="12"/>
  <c r="AY15" i="12"/>
  <c r="AY16" i="12"/>
  <c r="AY17" i="12"/>
  <c r="AY18" i="12"/>
  <c r="AY19" i="12"/>
  <c r="AY20" i="12"/>
  <c r="AY21" i="12"/>
  <c r="AY22" i="12"/>
  <c r="AY23" i="12"/>
  <c r="AY24" i="12"/>
  <c r="AY25" i="12"/>
  <c r="AY26" i="12"/>
  <c r="AY27" i="12"/>
  <c r="AY28" i="12"/>
  <c r="AY29" i="12"/>
  <c r="AY30" i="12"/>
  <c r="AY31" i="12"/>
  <c r="AY32" i="12"/>
  <c r="AY33" i="12"/>
  <c r="AY34" i="12"/>
  <c r="AY35" i="12"/>
  <c r="AY36" i="12"/>
  <c r="AY37" i="12"/>
  <c r="AY38" i="12"/>
  <c r="AY39" i="12"/>
  <c r="AY40" i="12"/>
  <c r="AY41" i="12"/>
  <c r="AY42" i="12"/>
  <c r="AY43" i="12"/>
  <c r="AY44" i="12"/>
  <c r="AY45" i="12"/>
  <c r="AY46" i="12"/>
  <c r="AY47" i="12"/>
  <c r="AY48" i="12"/>
  <c r="AY49" i="12"/>
  <c r="AY50" i="12"/>
  <c r="AY51" i="12"/>
  <c r="AY52" i="12"/>
  <c r="AY53" i="12"/>
  <c r="AY54" i="12"/>
  <c r="AY55" i="12"/>
  <c r="AY56" i="12"/>
  <c r="AY57" i="12"/>
  <c r="AY58" i="12"/>
  <c r="AY59" i="12"/>
  <c r="AY60" i="12"/>
  <c r="AY61" i="12"/>
  <c r="AY62" i="12"/>
  <c r="AY63" i="12"/>
  <c r="AY64" i="12"/>
  <c r="AY65" i="12"/>
  <c r="AY66" i="12"/>
  <c r="AY67" i="12"/>
  <c r="AY68" i="12"/>
  <c r="AY69" i="12"/>
  <c r="AY70" i="12"/>
  <c r="AY71" i="12"/>
  <c r="AY72" i="12"/>
  <c r="AY73" i="12"/>
  <c r="AY74" i="12"/>
  <c r="AY75" i="12"/>
  <c r="AY76" i="12"/>
  <c r="AY77" i="12"/>
  <c r="AY78" i="12"/>
  <c r="AY79" i="12"/>
  <c r="AY80" i="12"/>
  <c r="AY81" i="12"/>
  <c r="AY82" i="12"/>
  <c r="AY83" i="12"/>
  <c r="AY84" i="12"/>
  <c r="AY85" i="12"/>
  <c r="AY86" i="12"/>
  <c r="AY87" i="12"/>
  <c r="AY88" i="12"/>
  <c r="AY89" i="12"/>
  <c r="AY90" i="12"/>
  <c r="AY91" i="12"/>
  <c r="AY92" i="12"/>
  <c r="AY93" i="12"/>
  <c r="AY94" i="12"/>
  <c r="AY95" i="12"/>
  <c r="AY96" i="12"/>
  <c r="AY97" i="12"/>
  <c r="AY98" i="12"/>
  <c r="AY99" i="12"/>
  <c r="AY100" i="12"/>
  <c r="AY101" i="12"/>
  <c r="AY102" i="12"/>
  <c r="AY103" i="12"/>
  <c r="AY104" i="12"/>
  <c r="AY105" i="12"/>
  <c r="AY106" i="12"/>
  <c r="AY107" i="12"/>
  <c r="AY108" i="12"/>
  <c r="AY109" i="12"/>
  <c r="AY110" i="12"/>
  <c r="AY111" i="12"/>
  <c r="AY112" i="12"/>
  <c r="AY113" i="12"/>
  <c r="AY114" i="12"/>
  <c r="AY115" i="12"/>
  <c r="AY116" i="12"/>
  <c r="AY117" i="12"/>
  <c r="AY118" i="12"/>
  <c r="AY119" i="12"/>
  <c r="AY120" i="12"/>
  <c r="AY121" i="12"/>
  <c r="AY122" i="12"/>
  <c r="AY123" i="12"/>
  <c r="AY124" i="12"/>
  <c r="AY125" i="12"/>
  <c r="AY126" i="12"/>
  <c r="AY127" i="12"/>
  <c r="AY128" i="12"/>
  <c r="AY11" i="12"/>
  <c r="AV12" i="12"/>
  <c r="AV13" i="12"/>
  <c r="AV14" i="12"/>
  <c r="AV15" i="12"/>
  <c r="AV16" i="12"/>
  <c r="AV17" i="12"/>
  <c r="AV18" i="12"/>
  <c r="AV19" i="12"/>
  <c r="AV20" i="12"/>
  <c r="AV21" i="12"/>
  <c r="AV22" i="12"/>
  <c r="AV23" i="12"/>
  <c r="AV24" i="12"/>
  <c r="AV25" i="12"/>
  <c r="AV26" i="12"/>
  <c r="AV27" i="12"/>
  <c r="AV28" i="12"/>
  <c r="AV29" i="12"/>
  <c r="AV30" i="12"/>
  <c r="AV31" i="12"/>
  <c r="AV32" i="12"/>
  <c r="AV33" i="12"/>
  <c r="AV34" i="12"/>
  <c r="AV35" i="12"/>
  <c r="AV36" i="12"/>
  <c r="AV37" i="12"/>
  <c r="AV38" i="12"/>
  <c r="AV39" i="12"/>
  <c r="AV40" i="12"/>
  <c r="AV41" i="12"/>
  <c r="AV42" i="12"/>
  <c r="AV43" i="12"/>
  <c r="AV44" i="12"/>
  <c r="AV45" i="12"/>
  <c r="AV46" i="12"/>
  <c r="AV47" i="12"/>
  <c r="AV48" i="12"/>
  <c r="AV49" i="12"/>
  <c r="AV50" i="12"/>
  <c r="AV51" i="12"/>
  <c r="AV52" i="12"/>
  <c r="AV53" i="12"/>
  <c r="AV54" i="12"/>
  <c r="AV55" i="12"/>
  <c r="AV56" i="12"/>
  <c r="AV57" i="12"/>
  <c r="AV58" i="12"/>
  <c r="AV59" i="12"/>
  <c r="AV60" i="12"/>
  <c r="AV61" i="12"/>
  <c r="AV62" i="12"/>
  <c r="AV63" i="12"/>
  <c r="AV64" i="12"/>
  <c r="AV65" i="12"/>
  <c r="AV66" i="12"/>
  <c r="AV67" i="12"/>
  <c r="AV68" i="12"/>
  <c r="AV69" i="12"/>
  <c r="AV70" i="12"/>
  <c r="AV71" i="12"/>
  <c r="AV72" i="12"/>
  <c r="AV73" i="12"/>
  <c r="AV74" i="12"/>
  <c r="AV75" i="12"/>
  <c r="AV76" i="12"/>
  <c r="AV77" i="12"/>
  <c r="AV78" i="12"/>
  <c r="AV79" i="12"/>
  <c r="AV80" i="12"/>
  <c r="AV81" i="12"/>
  <c r="AV82" i="12"/>
  <c r="AV83" i="12"/>
  <c r="AV84" i="12"/>
  <c r="AV85" i="12"/>
  <c r="AV86" i="12"/>
  <c r="AV87" i="12"/>
  <c r="AV88" i="12"/>
  <c r="AV89" i="12"/>
  <c r="AV90" i="12"/>
  <c r="AV91" i="12"/>
  <c r="AV92" i="12"/>
  <c r="AV93" i="12"/>
  <c r="AV94" i="12"/>
  <c r="AV95" i="12"/>
  <c r="AV96" i="12"/>
  <c r="AV97" i="12"/>
  <c r="AV98" i="12"/>
  <c r="AV99" i="12"/>
  <c r="AV100" i="12"/>
  <c r="AV101" i="12"/>
  <c r="AV102" i="12"/>
  <c r="AV103" i="12"/>
  <c r="AV104" i="12"/>
  <c r="AV105" i="12"/>
  <c r="AV106" i="12"/>
  <c r="AV107" i="12"/>
  <c r="AV108" i="12"/>
  <c r="AV109" i="12"/>
  <c r="AV110" i="12"/>
  <c r="AV111" i="12"/>
  <c r="AV112" i="12"/>
  <c r="AV113" i="12"/>
  <c r="AV114" i="12"/>
  <c r="AV115" i="12"/>
  <c r="AV116" i="12"/>
  <c r="AV117" i="12"/>
  <c r="AV118" i="12"/>
  <c r="AV119" i="12"/>
  <c r="AV120" i="12"/>
  <c r="AV121" i="12"/>
  <c r="AV122" i="12"/>
  <c r="AV123" i="12"/>
  <c r="AV124" i="12"/>
  <c r="AV125" i="12"/>
  <c r="AV126" i="12"/>
  <c r="AV127" i="12"/>
  <c r="AV128" i="12"/>
  <c r="AV11" i="12"/>
  <c r="AS12" i="12"/>
  <c r="AS13" i="12"/>
  <c r="AS14" i="12"/>
  <c r="AS15" i="12"/>
  <c r="AS16" i="12"/>
  <c r="AS17" i="12"/>
  <c r="AS18" i="12"/>
  <c r="AS19" i="12"/>
  <c r="AS20" i="12"/>
  <c r="AS21" i="12"/>
  <c r="AS22" i="12"/>
  <c r="AS23" i="12"/>
  <c r="AS24" i="12"/>
  <c r="AS25" i="12"/>
  <c r="AS26" i="12"/>
  <c r="AS27" i="12"/>
  <c r="AS28" i="12"/>
  <c r="AS29" i="12"/>
  <c r="AS30" i="12"/>
  <c r="AS31" i="12"/>
  <c r="AS32" i="12"/>
  <c r="AS33" i="12"/>
  <c r="AS34" i="12"/>
  <c r="AS35" i="12"/>
  <c r="AS36" i="12"/>
  <c r="AS37" i="12"/>
  <c r="AS38" i="12"/>
  <c r="AS39" i="12"/>
  <c r="AS40" i="12"/>
  <c r="AS41" i="12"/>
  <c r="AS42" i="12"/>
  <c r="AS43" i="12"/>
  <c r="AS44" i="12"/>
  <c r="AS45" i="12"/>
  <c r="AS46" i="12"/>
  <c r="AS47" i="12"/>
  <c r="AS48" i="12"/>
  <c r="AS49" i="12"/>
  <c r="AS50" i="12"/>
  <c r="AS51" i="12"/>
  <c r="AS52" i="12"/>
  <c r="AS53" i="12"/>
  <c r="AS54" i="12"/>
  <c r="AS55" i="12"/>
  <c r="AS56" i="12"/>
  <c r="AS57" i="12"/>
  <c r="AS58" i="12"/>
  <c r="AS59" i="12"/>
  <c r="AS60" i="12"/>
  <c r="AS61" i="12"/>
  <c r="AS62" i="12"/>
  <c r="AS63" i="12"/>
  <c r="AS64" i="12"/>
  <c r="AS65" i="12"/>
  <c r="AS66" i="12"/>
  <c r="AS67" i="12"/>
  <c r="AS68" i="12"/>
  <c r="AS69" i="12"/>
  <c r="AS70" i="12"/>
  <c r="AS71" i="12"/>
  <c r="AS72" i="12"/>
  <c r="AS73" i="12"/>
  <c r="AS74" i="12"/>
  <c r="AS75" i="12"/>
  <c r="AS76" i="12"/>
  <c r="AS77" i="12"/>
  <c r="AS78" i="12"/>
  <c r="AS79" i="12"/>
  <c r="AS80" i="12"/>
  <c r="AS81" i="12"/>
  <c r="AS82" i="12"/>
  <c r="AS83" i="12"/>
  <c r="AS84" i="12"/>
  <c r="AS85" i="12"/>
  <c r="AS86" i="12"/>
  <c r="AS87" i="12"/>
  <c r="AS88" i="12"/>
  <c r="AS89" i="12"/>
  <c r="AS90" i="12"/>
  <c r="AS91" i="12"/>
  <c r="AS92" i="12"/>
  <c r="AS93" i="12"/>
  <c r="AS94" i="12"/>
  <c r="AS95" i="12"/>
  <c r="AS96" i="12"/>
  <c r="AS97" i="12"/>
  <c r="AS98" i="12"/>
  <c r="AS99" i="12"/>
  <c r="AS100" i="12"/>
  <c r="AS101" i="12"/>
  <c r="AS102" i="12"/>
  <c r="AS103" i="12"/>
  <c r="AS104" i="12"/>
  <c r="AS105" i="12"/>
  <c r="AS106" i="12"/>
  <c r="AS107" i="12"/>
  <c r="AS108" i="12"/>
  <c r="AS109" i="12"/>
  <c r="AS110" i="12"/>
  <c r="AS111" i="12"/>
  <c r="AS112" i="12"/>
  <c r="AS113" i="12"/>
  <c r="AS114" i="12"/>
  <c r="AS115" i="12"/>
  <c r="AS116" i="12"/>
  <c r="AS117" i="12"/>
  <c r="AS118" i="12"/>
  <c r="AS119" i="12"/>
  <c r="AS120" i="12"/>
  <c r="AS121" i="12"/>
  <c r="AS122" i="12"/>
  <c r="AS123" i="12"/>
  <c r="AS124" i="12"/>
  <c r="AS125" i="12"/>
  <c r="AS126" i="12"/>
  <c r="AS127" i="12"/>
  <c r="AS128" i="12"/>
  <c r="AS11" i="12"/>
  <c r="AP12" i="12"/>
  <c r="AP13" i="12"/>
  <c r="AP14" i="12"/>
  <c r="AP15" i="12"/>
  <c r="AP16" i="12"/>
  <c r="AP17" i="12"/>
  <c r="AP18" i="12"/>
  <c r="AP19" i="12"/>
  <c r="AP20" i="12"/>
  <c r="AP21" i="12"/>
  <c r="AP22" i="12"/>
  <c r="AP23" i="12"/>
  <c r="AP24" i="12"/>
  <c r="AP25" i="12"/>
  <c r="AP26" i="12"/>
  <c r="AP27" i="12"/>
  <c r="AP28" i="12"/>
  <c r="AP29" i="12"/>
  <c r="AP30" i="12"/>
  <c r="AP31" i="12"/>
  <c r="AP32" i="12"/>
  <c r="AP33" i="12"/>
  <c r="AP34" i="12"/>
  <c r="AP35" i="12"/>
  <c r="AP36" i="12"/>
  <c r="AP37" i="12"/>
  <c r="AP38" i="12"/>
  <c r="AP39" i="12"/>
  <c r="AP40" i="12"/>
  <c r="AP41" i="12"/>
  <c r="AP42" i="12"/>
  <c r="AP43" i="12"/>
  <c r="AP44" i="12"/>
  <c r="AP45" i="12"/>
  <c r="AP46" i="12"/>
  <c r="AP47" i="12"/>
  <c r="AP48" i="12"/>
  <c r="AP49" i="12"/>
  <c r="AP50" i="12"/>
  <c r="AP51" i="12"/>
  <c r="AP52" i="12"/>
  <c r="AP53" i="12"/>
  <c r="AP54" i="12"/>
  <c r="AP55" i="12"/>
  <c r="AP56" i="12"/>
  <c r="AP57" i="12"/>
  <c r="AP58" i="12"/>
  <c r="AP59" i="12"/>
  <c r="AP60" i="12"/>
  <c r="AP61" i="12"/>
  <c r="AP62" i="12"/>
  <c r="AP63" i="12"/>
  <c r="AP64" i="12"/>
  <c r="AP65" i="12"/>
  <c r="AP66" i="12"/>
  <c r="AP67" i="12"/>
  <c r="AP68" i="12"/>
  <c r="AP69" i="12"/>
  <c r="AP70" i="12"/>
  <c r="AP71" i="12"/>
  <c r="AP72" i="12"/>
  <c r="AP73" i="12"/>
  <c r="AP74" i="12"/>
  <c r="AP75" i="12"/>
  <c r="AP76" i="12"/>
  <c r="AP77" i="12"/>
  <c r="AP78" i="12"/>
  <c r="AP79" i="12"/>
  <c r="AP80" i="12"/>
  <c r="AP81" i="12"/>
  <c r="AP82" i="12"/>
  <c r="AP83" i="12"/>
  <c r="AP84" i="12"/>
  <c r="AP85" i="12"/>
  <c r="AP86" i="12"/>
  <c r="AP87" i="12"/>
  <c r="AP88" i="12"/>
  <c r="AP89" i="12"/>
  <c r="AP90" i="12"/>
  <c r="AP91" i="12"/>
  <c r="AP92" i="12"/>
  <c r="AP93" i="12"/>
  <c r="AP94" i="12"/>
  <c r="AP95" i="12"/>
  <c r="AP96" i="12"/>
  <c r="AP97" i="12"/>
  <c r="AP98" i="12"/>
  <c r="AP99" i="12"/>
  <c r="AP100" i="12"/>
  <c r="AP101" i="12"/>
  <c r="AP102" i="12"/>
  <c r="AP103" i="12"/>
  <c r="AP104" i="12"/>
  <c r="AP105" i="12"/>
  <c r="AP106" i="12"/>
  <c r="AP107" i="12"/>
  <c r="AP108" i="12"/>
  <c r="AP109" i="12"/>
  <c r="AP110" i="12"/>
  <c r="AP111" i="12"/>
  <c r="AP112" i="12"/>
  <c r="AP113" i="12"/>
  <c r="AP114" i="12"/>
  <c r="AP115" i="12"/>
  <c r="AP116" i="12"/>
  <c r="AP117" i="12"/>
  <c r="AP118" i="12"/>
  <c r="AP119" i="12"/>
  <c r="AP120" i="12"/>
  <c r="AP121" i="12"/>
  <c r="AP122" i="12"/>
  <c r="AP123" i="12"/>
  <c r="AP124" i="12"/>
  <c r="AP125" i="12"/>
  <c r="AP126" i="12"/>
  <c r="AP127" i="12"/>
  <c r="AP128" i="12"/>
  <c r="AP11" i="12"/>
  <c r="AM12" i="12"/>
  <c r="AM13" i="12"/>
  <c r="AM14" i="12"/>
  <c r="AM15" i="12"/>
  <c r="AM16" i="12"/>
  <c r="AM17" i="12"/>
  <c r="AM18" i="12"/>
  <c r="AM19" i="12"/>
  <c r="AM20" i="12"/>
  <c r="AM21" i="12"/>
  <c r="AM22" i="12"/>
  <c r="AM23" i="12"/>
  <c r="AM24" i="12"/>
  <c r="AM25" i="12"/>
  <c r="AM26" i="12"/>
  <c r="AM27" i="12"/>
  <c r="AM28" i="12"/>
  <c r="AM29" i="12"/>
  <c r="AM30" i="12"/>
  <c r="AM31" i="12"/>
  <c r="AM32" i="12"/>
  <c r="AM33" i="12"/>
  <c r="AM34" i="12"/>
  <c r="AM35" i="12"/>
  <c r="AM36" i="12"/>
  <c r="AM37" i="12"/>
  <c r="AM38" i="12"/>
  <c r="AM39" i="12"/>
  <c r="AM40" i="12"/>
  <c r="AM41" i="12"/>
  <c r="AM42" i="12"/>
  <c r="AM43" i="12"/>
  <c r="AM44" i="12"/>
  <c r="AM45" i="12"/>
  <c r="AM46" i="12"/>
  <c r="AM47" i="12"/>
  <c r="AM48" i="12"/>
  <c r="AM49" i="12"/>
  <c r="AM50" i="12"/>
  <c r="AM51" i="12"/>
  <c r="AM52" i="12"/>
  <c r="AM53" i="12"/>
  <c r="AM54" i="12"/>
  <c r="AM55" i="12"/>
  <c r="AM56" i="12"/>
  <c r="AM57" i="12"/>
  <c r="AM58" i="12"/>
  <c r="AM59" i="12"/>
  <c r="AM60" i="12"/>
  <c r="AM61" i="12"/>
  <c r="AM62" i="12"/>
  <c r="AM63" i="12"/>
  <c r="AM64" i="12"/>
  <c r="AM65" i="12"/>
  <c r="AM66" i="12"/>
  <c r="AM67" i="12"/>
  <c r="AM68" i="12"/>
  <c r="AM69" i="12"/>
  <c r="AM70" i="12"/>
  <c r="AM71" i="12"/>
  <c r="AM72" i="12"/>
  <c r="AM73" i="12"/>
  <c r="AM74" i="12"/>
  <c r="AM75" i="12"/>
  <c r="AM76" i="12"/>
  <c r="AM77" i="12"/>
  <c r="AM78" i="12"/>
  <c r="AM79" i="12"/>
  <c r="AM80" i="12"/>
  <c r="AM81" i="12"/>
  <c r="AM82" i="12"/>
  <c r="AM83" i="12"/>
  <c r="AM84" i="12"/>
  <c r="AM85" i="12"/>
  <c r="AM86" i="12"/>
  <c r="AM87" i="12"/>
  <c r="AM88" i="12"/>
  <c r="AM89" i="12"/>
  <c r="AM90" i="12"/>
  <c r="AM91" i="12"/>
  <c r="AM92" i="12"/>
  <c r="AM93" i="12"/>
  <c r="AM94" i="12"/>
  <c r="AM95" i="12"/>
  <c r="AM96" i="12"/>
  <c r="AM97" i="12"/>
  <c r="AM98" i="12"/>
  <c r="AM99" i="12"/>
  <c r="AM100" i="12"/>
  <c r="AM101" i="12"/>
  <c r="AM102" i="12"/>
  <c r="AM103" i="12"/>
  <c r="AM104" i="12"/>
  <c r="AM105" i="12"/>
  <c r="AM106" i="12"/>
  <c r="AM107" i="12"/>
  <c r="AM108" i="12"/>
  <c r="AM109" i="12"/>
  <c r="AM110" i="12"/>
  <c r="AM111" i="12"/>
  <c r="AM112" i="12"/>
  <c r="AM113" i="12"/>
  <c r="AM114" i="12"/>
  <c r="AM115" i="12"/>
  <c r="AM116" i="12"/>
  <c r="AM117" i="12"/>
  <c r="AM118" i="12"/>
  <c r="AM119" i="12"/>
  <c r="AM120" i="12"/>
  <c r="AM121" i="12"/>
  <c r="AM122" i="12"/>
  <c r="AM123" i="12"/>
  <c r="AM124" i="12"/>
  <c r="AM125" i="12"/>
  <c r="AM126" i="12"/>
  <c r="AM127" i="12"/>
  <c r="AM128" i="12"/>
  <c r="AM11" i="12"/>
  <c r="AJ12" i="12"/>
  <c r="AJ13" i="12"/>
  <c r="AJ14" i="12"/>
  <c r="AJ15" i="12"/>
  <c r="AJ16" i="12"/>
  <c r="AJ17" i="12"/>
  <c r="AJ18" i="12"/>
  <c r="AJ19" i="12"/>
  <c r="AJ20" i="12"/>
  <c r="AJ21" i="12"/>
  <c r="AJ22" i="12"/>
  <c r="AJ23" i="12"/>
  <c r="AJ24" i="12"/>
  <c r="AJ25" i="12"/>
  <c r="AJ26" i="12"/>
  <c r="AJ27" i="12"/>
  <c r="AJ28" i="12"/>
  <c r="AJ29" i="12"/>
  <c r="AJ30" i="12"/>
  <c r="AJ31" i="12"/>
  <c r="AJ32" i="12"/>
  <c r="AJ33" i="12"/>
  <c r="AJ34" i="12"/>
  <c r="AJ35" i="12"/>
  <c r="AJ36" i="12"/>
  <c r="AJ37" i="12"/>
  <c r="AJ38" i="12"/>
  <c r="AJ39" i="12"/>
  <c r="AJ40" i="12"/>
  <c r="AJ41" i="12"/>
  <c r="AJ42" i="12"/>
  <c r="AJ43" i="12"/>
  <c r="AJ44" i="12"/>
  <c r="AJ45" i="12"/>
  <c r="AJ46" i="12"/>
  <c r="AJ47" i="12"/>
  <c r="AJ48" i="12"/>
  <c r="AJ49" i="12"/>
  <c r="AJ50" i="12"/>
  <c r="AJ51" i="12"/>
  <c r="AJ52" i="12"/>
  <c r="AJ53" i="12"/>
  <c r="AJ54" i="12"/>
  <c r="AJ55" i="12"/>
  <c r="AJ56" i="12"/>
  <c r="AJ57" i="12"/>
  <c r="AJ58" i="12"/>
  <c r="AJ59" i="12"/>
  <c r="AJ60" i="12"/>
  <c r="AJ61" i="12"/>
  <c r="AJ62" i="12"/>
  <c r="AJ63" i="12"/>
  <c r="AJ64" i="12"/>
  <c r="AJ65" i="12"/>
  <c r="AJ66" i="12"/>
  <c r="AJ67" i="12"/>
  <c r="AJ68" i="12"/>
  <c r="AJ69" i="12"/>
  <c r="AJ70" i="12"/>
  <c r="AJ71" i="12"/>
  <c r="AJ72" i="12"/>
  <c r="AJ73" i="12"/>
  <c r="AJ74" i="12"/>
  <c r="AJ75" i="12"/>
  <c r="AJ76" i="12"/>
  <c r="AJ77" i="12"/>
  <c r="AJ78" i="12"/>
  <c r="AJ79" i="12"/>
  <c r="AJ80" i="12"/>
  <c r="AJ81" i="12"/>
  <c r="AJ82" i="12"/>
  <c r="AJ83" i="12"/>
  <c r="AJ84" i="12"/>
  <c r="AJ85" i="12"/>
  <c r="AJ86" i="12"/>
  <c r="AJ87" i="12"/>
  <c r="AJ88" i="12"/>
  <c r="AJ89" i="12"/>
  <c r="AJ90" i="12"/>
  <c r="AJ91" i="12"/>
  <c r="AJ92" i="12"/>
  <c r="AJ93" i="12"/>
  <c r="AJ94" i="12"/>
  <c r="AJ95" i="12"/>
  <c r="AJ96" i="12"/>
  <c r="AJ97" i="12"/>
  <c r="AJ98" i="12"/>
  <c r="AJ99" i="12"/>
  <c r="AJ100" i="12"/>
  <c r="AJ101" i="12"/>
  <c r="AJ102" i="12"/>
  <c r="AJ103" i="12"/>
  <c r="AJ104" i="12"/>
  <c r="AJ105" i="12"/>
  <c r="AJ106" i="12"/>
  <c r="AJ107" i="12"/>
  <c r="AJ108" i="12"/>
  <c r="AJ109" i="12"/>
  <c r="AJ110" i="12"/>
  <c r="AJ111" i="12"/>
  <c r="AJ112" i="12"/>
  <c r="AJ113" i="12"/>
  <c r="AJ114" i="12"/>
  <c r="AJ115" i="12"/>
  <c r="AJ116" i="12"/>
  <c r="AJ117" i="12"/>
  <c r="AJ118" i="12"/>
  <c r="AJ119" i="12"/>
  <c r="AJ120" i="12"/>
  <c r="AJ121" i="12"/>
  <c r="AJ122" i="12"/>
  <c r="AJ123" i="12"/>
  <c r="AJ124" i="12"/>
  <c r="AJ125" i="12"/>
  <c r="AJ126" i="12"/>
  <c r="AJ127" i="12"/>
  <c r="AJ128" i="12"/>
  <c r="AJ11" i="12"/>
  <c r="AG12" i="12"/>
  <c r="AG13" i="12"/>
  <c r="AG14" i="12"/>
  <c r="AG15" i="12"/>
  <c r="AG16" i="12"/>
  <c r="AG17" i="12"/>
  <c r="AG18" i="12"/>
  <c r="AG19" i="12"/>
  <c r="AG20" i="12"/>
  <c r="AG21" i="12"/>
  <c r="AG22" i="12"/>
  <c r="AG23" i="12"/>
  <c r="AG24" i="12"/>
  <c r="AG25" i="12"/>
  <c r="AG26" i="12"/>
  <c r="AG27" i="12"/>
  <c r="AG28" i="12"/>
  <c r="AG29" i="12"/>
  <c r="AG30" i="12"/>
  <c r="AG31" i="12"/>
  <c r="AG32" i="12"/>
  <c r="AG33" i="12"/>
  <c r="AG34" i="12"/>
  <c r="AG35" i="12"/>
  <c r="AG36" i="12"/>
  <c r="AG37" i="12"/>
  <c r="AG38" i="12"/>
  <c r="AG39" i="12"/>
  <c r="AG40" i="12"/>
  <c r="AG41" i="12"/>
  <c r="AG42" i="12"/>
  <c r="AG43" i="12"/>
  <c r="AG44" i="12"/>
  <c r="AG45" i="12"/>
  <c r="AG46" i="12"/>
  <c r="AG47" i="12"/>
  <c r="AG48" i="12"/>
  <c r="AG49" i="12"/>
  <c r="AG50" i="12"/>
  <c r="AG51" i="12"/>
  <c r="AG52" i="12"/>
  <c r="AG53" i="12"/>
  <c r="AG54" i="12"/>
  <c r="AG55" i="12"/>
  <c r="AG56" i="12"/>
  <c r="AG57" i="12"/>
  <c r="AG58" i="12"/>
  <c r="AG59" i="12"/>
  <c r="AG60" i="12"/>
  <c r="AG61" i="12"/>
  <c r="AG62" i="12"/>
  <c r="AG63" i="12"/>
  <c r="AG64" i="12"/>
  <c r="AG65" i="12"/>
  <c r="AG66" i="12"/>
  <c r="AG67" i="12"/>
  <c r="AG68" i="12"/>
  <c r="AG69" i="12"/>
  <c r="AG70" i="12"/>
  <c r="AG71" i="12"/>
  <c r="AG72" i="12"/>
  <c r="AG73" i="12"/>
  <c r="AG74" i="12"/>
  <c r="AG75" i="12"/>
  <c r="AG76" i="12"/>
  <c r="AG77" i="12"/>
  <c r="AG78" i="12"/>
  <c r="AG79" i="12"/>
  <c r="AG80" i="12"/>
  <c r="AG81" i="12"/>
  <c r="AG82" i="12"/>
  <c r="AG83" i="12"/>
  <c r="AG84" i="12"/>
  <c r="AG85" i="12"/>
  <c r="AG86" i="12"/>
  <c r="AG87" i="12"/>
  <c r="AG88" i="12"/>
  <c r="AG89" i="12"/>
  <c r="AG90" i="12"/>
  <c r="AG91" i="12"/>
  <c r="AG92" i="12"/>
  <c r="AG93" i="12"/>
  <c r="AG94" i="12"/>
  <c r="AG95" i="12"/>
  <c r="AG96" i="12"/>
  <c r="AG97" i="12"/>
  <c r="AG98" i="12"/>
  <c r="AG99" i="12"/>
  <c r="AG100" i="12"/>
  <c r="AG101" i="12"/>
  <c r="AG102" i="12"/>
  <c r="AG103" i="12"/>
  <c r="AG104" i="12"/>
  <c r="AG105" i="12"/>
  <c r="AG106" i="12"/>
  <c r="AG107" i="12"/>
  <c r="AG108" i="12"/>
  <c r="AG109" i="12"/>
  <c r="AG110" i="12"/>
  <c r="AG111" i="12"/>
  <c r="AG112" i="12"/>
  <c r="AG113" i="12"/>
  <c r="AG114" i="12"/>
  <c r="AG115" i="12"/>
  <c r="AG116" i="12"/>
  <c r="AG117" i="12"/>
  <c r="AG118" i="12"/>
  <c r="AG119" i="12"/>
  <c r="AG120" i="12"/>
  <c r="AG121" i="12"/>
  <c r="AG122" i="12"/>
  <c r="AG123" i="12"/>
  <c r="AG124" i="12"/>
  <c r="AG125" i="12"/>
  <c r="AG126" i="12"/>
  <c r="AG127" i="12"/>
  <c r="AG128" i="12"/>
  <c r="AG11" i="12"/>
  <c r="AD12" i="12"/>
  <c r="AD13" i="12"/>
  <c r="AD14" i="12"/>
  <c r="AD15" i="12"/>
  <c r="AD16" i="12"/>
  <c r="AD17" i="12"/>
  <c r="AD18" i="12"/>
  <c r="AD19" i="12"/>
  <c r="AD20" i="12"/>
  <c r="AD21" i="12"/>
  <c r="AD22" i="12"/>
  <c r="AD23" i="12"/>
  <c r="AD24" i="12"/>
  <c r="AD25" i="12"/>
  <c r="AD26" i="12"/>
  <c r="AD27" i="12"/>
  <c r="AD28" i="12"/>
  <c r="AD29" i="12"/>
  <c r="AD30" i="12"/>
  <c r="AD31" i="12"/>
  <c r="AD32" i="12"/>
  <c r="AD33" i="12"/>
  <c r="AD34" i="12"/>
  <c r="AD35" i="12"/>
  <c r="AD36" i="12"/>
  <c r="AD37" i="12"/>
  <c r="AD38" i="12"/>
  <c r="AD39" i="12"/>
  <c r="AD40" i="12"/>
  <c r="AD41" i="12"/>
  <c r="AD42" i="12"/>
  <c r="AD43" i="12"/>
  <c r="AD44" i="12"/>
  <c r="AD45" i="12"/>
  <c r="AD46" i="12"/>
  <c r="AD47" i="12"/>
  <c r="AD48" i="12"/>
  <c r="AD49" i="12"/>
  <c r="AD50" i="12"/>
  <c r="AD51" i="12"/>
  <c r="AD52" i="12"/>
  <c r="AD53" i="12"/>
  <c r="AD54" i="12"/>
  <c r="AD55" i="12"/>
  <c r="AD56" i="12"/>
  <c r="AD57" i="12"/>
  <c r="AD58" i="12"/>
  <c r="AD59" i="12"/>
  <c r="AD60" i="12"/>
  <c r="AD61" i="12"/>
  <c r="AD62" i="12"/>
  <c r="AD63" i="12"/>
  <c r="AD64" i="12"/>
  <c r="AD65" i="12"/>
  <c r="AD66" i="12"/>
  <c r="AD67" i="12"/>
  <c r="AD68" i="12"/>
  <c r="AD69" i="12"/>
  <c r="AD70" i="12"/>
  <c r="AD71" i="12"/>
  <c r="AD72" i="12"/>
  <c r="AD73" i="12"/>
  <c r="AD74" i="12"/>
  <c r="AD75" i="12"/>
  <c r="AD76" i="12"/>
  <c r="AD77" i="12"/>
  <c r="AD78" i="12"/>
  <c r="AD79" i="12"/>
  <c r="AD80" i="12"/>
  <c r="AD81" i="12"/>
  <c r="AD82" i="12"/>
  <c r="AD83" i="12"/>
  <c r="AD84" i="12"/>
  <c r="AD85" i="12"/>
  <c r="AD86" i="12"/>
  <c r="AD87" i="12"/>
  <c r="AD88" i="12"/>
  <c r="AD89" i="12"/>
  <c r="AD90" i="12"/>
  <c r="AD91" i="12"/>
  <c r="AD92" i="12"/>
  <c r="AD93" i="12"/>
  <c r="AD94" i="12"/>
  <c r="AD95" i="12"/>
  <c r="AD96" i="12"/>
  <c r="AD97" i="12"/>
  <c r="AD98" i="12"/>
  <c r="AD99" i="12"/>
  <c r="AD100" i="12"/>
  <c r="AD101" i="12"/>
  <c r="AD102" i="12"/>
  <c r="AD103" i="12"/>
  <c r="AD104" i="12"/>
  <c r="AD105" i="12"/>
  <c r="AD106" i="12"/>
  <c r="AD107" i="12"/>
  <c r="AD108" i="12"/>
  <c r="AD109" i="12"/>
  <c r="AD110" i="12"/>
  <c r="AD111" i="12"/>
  <c r="AD112" i="12"/>
  <c r="AD113" i="12"/>
  <c r="AD114" i="12"/>
  <c r="AD115" i="12"/>
  <c r="AD116" i="12"/>
  <c r="AD117" i="12"/>
  <c r="AD118" i="12"/>
  <c r="AD119" i="12"/>
  <c r="AD120" i="12"/>
  <c r="AD121" i="12"/>
  <c r="AD122" i="12"/>
  <c r="AD123" i="12"/>
  <c r="AD124" i="12"/>
  <c r="AD125" i="12"/>
  <c r="AD126" i="12"/>
  <c r="AD127" i="12"/>
  <c r="AD128" i="12"/>
  <c r="AD11" i="12"/>
  <c r="AA12" i="12"/>
  <c r="AA13" i="12"/>
  <c r="AA14" i="12"/>
  <c r="AA15" i="12"/>
  <c r="AA16" i="12"/>
  <c r="AA17" i="12"/>
  <c r="AA18" i="12"/>
  <c r="AA19" i="12"/>
  <c r="AA20" i="12"/>
  <c r="AA21" i="12"/>
  <c r="AA22" i="12"/>
  <c r="AA23" i="12"/>
  <c r="AA24" i="12"/>
  <c r="AA25" i="12"/>
  <c r="AA26" i="12"/>
  <c r="AA27" i="12"/>
  <c r="AA28" i="12"/>
  <c r="AA29" i="12"/>
  <c r="AA30" i="12"/>
  <c r="AA31" i="12"/>
  <c r="AA32" i="12"/>
  <c r="AA33" i="12"/>
  <c r="AA34" i="12"/>
  <c r="AA35" i="12"/>
  <c r="AA36" i="12"/>
  <c r="AA37" i="12"/>
  <c r="AA38" i="12"/>
  <c r="AA39" i="12"/>
  <c r="AA40" i="12"/>
  <c r="AA41" i="12"/>
  <c r="AA42" i="12"/>
  <c r="AA43" i="12"/>
  <c r="AA44" i="12"/>
  <c r="AA45" i="12"/>
  <c r="AA46" i="12"/>
  <c r="AA47" i="12"/>
  <c r="AA48" i="12"/>
  <c r="AA49" i="12"/>
  <c r="AA50" i="12"/>
  <c r="AA51" i="12"/>
  <c r="AA52" i="12"/>
  <c r="AA53" i="12"/>
  <c r="AA54" i="12"/>
  <c r="AA55" i="12"/>
  <c r="AA56" i="12"/>
  <c r="AA57" i="12"/>
  <c r="AA58" i="12"/>
  <c r="AA59" i="12"/>
  <c r="AA60" i="12"/>
  <c r="AA61" i="12"/>
  <c r="AA62" i="12"/>
  <c r="AA63" i="12"/>
  <c r="AA64" i="12"/>
  <c r="AA65" i="12"/>
  <c r="AA66" i="12"/>
  <c r="AA67" i="12"/>
  <c r="AA68" i="12"/>
  <c r="AA69" i="12"/>
  <c r="AA70" i="12"/>
  <c r="AA71" i="12"/>
  <c r="AA72" i="12"/>
  <c r="AA73" i="12"/>
  <c r="AA74" i="12"/>
  <c r="AA75" i="12"/>
  <c r="AA76" i="12"/>
  <c r="AA77" i="12"/>
  <c r="AA78" i="12"/>
  <c r="AA79" i="12"/>
  <c r="AA80" i="12"/>
  <c r="AA81" i="12"/>
  <c r="AA82" i="12"/>
  <c r="AA83" i="12"/>
  <c r="AA84" i="12"/>
  <c r="AA85" i="12"/>
  <c r="AA86" i="12"/>
  <c r="AA87" i="12"/>
  <c r="AA88" i="12"/>
  <c r="AA89" i="12"/>
  <c r="AA90" i="12"/>
  <c r="AA91" i="12"/>
  <c r="AA92" i="12"/>
  <c r="AA93" i="12"/>
  <c r="AA94" i="12"/>
  <c r="AA95" i="12"/>
  <c r="AA96" i="12"/>
  <c r="AA97" i="12"/>
  <c r="AA98" i="12"/>
  <c r="AA99" i="12"/>
  <c r="AA100" i="12"/>
  <c r="AA101" i="12"/>
  <c r="AA102" i="12"/>
  <c r="AA103" i="12"/>
  <c r="AA104" i="12"/>
  <c r="AA105" i="12"/>
  <c r="AA106" i="12"/>
  <c r="AA107" i="12"/>
  <c r="AA108" i="12"/>
  <c r="AA109" i="12"/>
  <c r="AA110" i="12"/>
  <c r="AA111" i="12"/>
  <c r="AA112" i="12"/>
  <c r="AA113" i="12"/>
  <c r="AA114" i="12"/>
  <c r="AA115" i="12"/>
  <c r="AA116" i="12"/>
  <c r="AA117" i="12"/>
  <c r="AA118" i="12"/>
  <c r="AA119" i="12"/>
  <c r="AA120" i="12"/>
  <c r="AA121" i="12"/>
  <c r="AA122" i="12"/>
  <c r="AA123" i="12"/>
  <c r="AA124" i="12"/>
  <c r="AA125" i="12"/>
  <c r="AA126" i="12"/>
  <c r="AA127" i="12"/>
  <c r="AA128" i="12"/>
  <c r="AA11" i="12"/>
  <c r="X12" i="12"/>
  <c r="X13" i="12"/>
  <c r="X14" i="12"/>
  <c r="X15" i="12"/>
  <c r="X16" i="12"/>
  <c r="X17" i="12"/>
  <c r="X18" i="12"/>
  <c r="X19" i="12"/>
  <c r="X20" i="12"/>
  <c r="X21" i="12"/>
  <c r="X22" i="12"/>
  <c r="X23" i="12"/>
  <c r="X24" i="12"/>
  <c r="X25" i="12"/>
  <c r="X26" i="12"/>
  <c r="X27" i="12"/>
  <c r="X28" i="12"/>
  <c r="X29" i="12"/>
  <c r="X30" i="12"/>
  <c r="X31" i="12"/>
  <c r="X32" i="12"/>
  <c r="X33" i="12"/>
  <c r="X34" i="12"/>
  <c r="X35" i="12"/>
  <c r="X36" i="12"/>
  <c r="X37" i="12"/>
  <c r="X38" i="12"/>
  <c r="X39" i="12"/>
  <c r="X40" i="12"/>
  <c r="X41" i="12"/>
  <c r="X42" i="12"/>
  <c r="X43" i="12"/>
  <c r="X44" i="12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65" i="12"/>
  <c r="X66" i="12"/>
  <c r="X67" i="12"/>
  <c r="X68" i="12"/>
  <c r="X69" i="12"/>
  <c r="X70" i="12"/>
  <c r="X71" i="12"/>
  <c r="X72" i="12"/>
  <c r="X73" i="12"/>
  <c r="X74" i="12"/>
  <c r="X75" i="12"/>
  <c r="X76" i="12"/>
  <c r="X77" i="12"/>
  <c r="X78" i="12"/>
  <c r="X79" i="12"/>
  <c r="X80" i="12"/>
  <c r="X81" i="12"/>
  <c r="X82" i="12"/>
  <c r="X83" i="12"/>
  <c r="X84" i="12"/>
  <c r="X85" i="12"/>
  <c r="X86" i="12"/>
  <c r="X87" i="12"/>
  <c r="X88" i="12"/>
  <c r="X89" i="12"/>
  <c r="X90" i="12"/>
  <c r="X91" i="12"/>
  <c r="X92" i="12"/>
  <c r="X93" i="12"/>
  <c r="X94" i="12"/>
  <c r="X95" i="12"/>
  <c r="X96" i="12"/>
  <c r="X97" i="12"/>
  <c r="X98" i="12"/>
  <c r="X99" i="12"/>
  <c r="X100" i="12"/>
  <c r="X101" i="12"/>
  <c r="X102" i="12"/>
  <c r="X103" i="12"/>
  <c r="X104" i="12"/>
  <c r="X105" i="12"/>
  <c r="X106" i="12"/>
  <c r="X107" i="12"/>
  <c r="X108" i="12"/>
  <c r="X109" i="12"/>
  <c r="X110" i="12"/>
  <c r="X111" i="12"/>
  <c r="X112" i="12"/>
  <c r="X113" i="12"/>
  <c r="X114" i="12"/>
  <c r="X115" i="12"/>
  <c r="X116" i="12"/>
  <c r="X117" i="12"/>
  <c r="X118" i="12"/>
  <c r="X119" i="12"/>
  <c r="X120" i="12"/>
  <c r="X121" i="12"/>
  <c r="X122" i="12"/>
  <c r="X123" i="12"/>
  <c r="X124" i="12"/>
  <c r="X125" i="12"/>
  <c r="X126" i="12"/>
  <c r="X127" i="12"/>
  <c r="X128" i="12"/>
  <c r="X11" i="12"/>
  <c r="U12" i="12"/>
  <c r="U13" i="12"/>
  <c r="U14" i="12"/>
  <c r="U15" i="12"/>
  <c r="U16" i="12"/>
  <c r="U17" i="12"/>
  <c r="U18" i="12"/>
  <c r="U19" i="12"/>
  <c r="U20" i="12"/>
  <c r="U21" i="12"/>
  <c r="U22" i="12"/>
  <c r="U23" i="12"/>
  <c r="U24" i="12"/>
  <c r="U25" i="12"/>
  <c r="U26" i="12"/>
  <c r="U27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U40" i="12"/>
  <c r="U41" i="12"/>
  <c r="U42" i="12"/>
  <c r="U43" i="12"/>
  <c r="U44" i="12"/>
  <c r="U45" i="12"/>
  <c r="U46" i="12"/>
  <c r="U47" i="12"/>
  <c r="U48" i="12"/>
  <c r="U49" i="12"/>
  <c r="U50" i="12"/>
  <c r="U51" i="12"/>
  <c r="U52" i="12"/>
  <c r="U53" i="12"/>
  <c r="U54" i="12"/>
  <c r="U55" i="12"/>
  <c r="U56" i="12"/>
  <c r="U57" i="12"/>
  <c r="U58" i="12"/>
  <c r="U59" i="12"/>
  <c r="U60" i="12"/>
  <c r="U61" i="12"/>
  <c r="U62" i="12"/>
  <c r="U63" i="12"/>
  <c r="U64" i="12"/>
  <c r="U65" i="12"/>
  <c r="U66" i="12"/>
  <c r="U67" i="12"/>
  <c r="U68" i="12"/>
  <c r="U69" i="12"/>
  <c r="U70" i="12"/>
  <c r="U71" i="12"/>
  <c r="U72" i="12"/>
  <c r="U73" i="12"/>
  <c r="U74" i="12"/>
  <c r="U75" i="12"/>
  <c r="U76" i="12"/>
  <c r="U77" i="12"/>
  <c r="U78" i="12"/>
  <c r="U79" i="12"/>
  <c r="U80" i="12"/>
  <c r="U81" i="12"/>
  <c r="U82" i="12"/>
  <c r="U83" i="12"/>
  <c r="U84" i="12"/>
  <c r="U85" i="12"/>
  <c r="U86" i="12"/>
  <c r="U87" i="12"/>
  <c r="U88" i="12"/>
  <c r="U89" i="12"/>
  <c r="U90" i="12"/>
  <c r="U91" i="12"/>
  <c r="U92" i="12"/>
  <c r="U93" i="12"/>
  <c r="U94" i="12"/>
  <c r="U95" i="12"/>
  <c r="U96" i="12"/>
  <c r="U97" i="12"/>
  <c r="U98" i="12"/>
  <c r="U99" i="12"/>
  <c r="U100" i="12"/>
  <c r="U101" i="12"/>
  <c r="U102" i="12"/>
  <c r="U103" i="12"/>
  <c r="U104" i="12"/>
  <c r="U105" i="12"/>
  <c r="U106" i="12"/>
  <c r="U107" i="12"/>
  <c r="U108" i="12"/>
  <c r="U109" i="12"/>
  <c r="U110" i="12"/>
  <c r="U111" i="12"/>
  <c r="U112" i="12"/>
  <c r="U113" i="12"/>
  <c r="U114" i="12"/>
  <c r="U115" i="12"/>
  <c r="U116" i="12"/>
  <c r="U117" i="12"/>
  <c r="U118" i="12"/>
  <c r="U119" i="12"/>
  <c r="U120" i="12"/>
  <c r="U121" i="12"/>
  <c r="U122" i="12"/>
  <c r="U123" i="12"/>
  <c r="U124" i="12"/>
  <c r="U125" i="12"/>
  <c r="U126" i="12"/>
  <c r="U127" i="12"/>
  <c r="U128" i="12"/>
  <c r="U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70" i="12"/>
  <c r="R71" i="12"/>
  <c r="R72" i="12"/>
  <c r="R73" i="12"/>
  <c r="R74" i="12"/>
  <c r="R75" i="12"/>
  <c r="R76" i="12"/>
  <c r="R77" i="12"/>
  <c r="R78" i="12"/>
  <c r="R79" i="12"/>
  <c r="R80" i="12"/>
  <c r="R81" i="12"/>
  <c r="R82" i="12"/>
  <c r="R83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1" i="12"/>
  <c r="R112" i="12"/>
  <c r="R113" i="12"/>
  <c r="R114" i="12"/>
  <c r="R115" i="12"/>
  <c r="R116" i="12"/>
  <c r="R117" i="12"/>
  <c r="R118" i="12"/>
  <c r="R119" i="12"/>
  <c r="R120" i="12"/>
  <c r="R121" i="12"/>
  <c r="R122" i="12"/>
  <c r="R123" i="12"/>
  <c r="R124" i="12"/>
  <c r="R125" i="12"/>
  <c r="R126" i="12"/>
  <c r="R127" i="12"/>
  <c r="R128" i="12"/>
  <c r="R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06" i="12"/>
  <c r="O107" i="12"/>
  <c r="O108" i="12"/>
  <c r="O109" i="12"/>
  <c r="O110" i="12"/>
  <c r="O111" i="12"/>
  <c r="O112" i="12"/>
  <c r="O113" i="12"/>
  <c r="O114" i="12"/>
  <c r="O115" i="12"/>
  <c r="O116" i="12"/>
  <c r="O117" i="12"/>
  <c r="O118" i="12"/>
  <c r="O119" i="12"/>
  <c r="O120" i="12"/>
  <c r="O121" i="12"/>
  <c r="O122" i="12"/>
  <c r="O123" i="12"/>
  <c r="O124" i="12"/>
  <c r="O125" i="12"/>
  <c r="O126" i="12"/>
  <c r="O127" i="12"/>
  <c r="O128" i="12"/>
  <c r="O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1" i="12"/>
  <c r="BF12" i="13"/>
  <c r="BF13" i="13"/>
  <c r="BF14" i="13"/>
  <c r="BF15" i="13"/>
  <c r="BF16" i="13"/>
  <c r="BF17" i="13"/>
  <c r="BF18" i="13"/>
  <c r="BF19" i="13"/>
  <c r="BF20" i="13"/>
  <c r="BF21" i="13"/>
  <c r="BF22" i="13"/>
  <c r="BF23" i="13"/>
  <c r="BF24" i="13"/>
  <c r="BF25" i="13"/>
  <c r="BF26" i="13"/>
  <c r="BF27" i="13"/>
  <c r="BF28" i="13"/>
  <c r="BF29" i="13"/>
  <c r="BF30" i="13"/>
  <c r="BF31" i="13"/>
  <c r="BF32" i="13"/>
  <c r="BF33" i="13"/>
  <c r="BF34" i="13"/>
  <c r="BF35" i="13"/>
  <c r="BF36" i="13"/>
  <c r="BF37" i="13"/>
  <c r="BF38" i="13"/>
  <c r="BF39" i="13"/>
  <c r="BF40" i="13"/>
  <c r="BF41" i="13"/>
  <c r="BF42" i="13"/>
  <c r="BF43" i="13"/>
  <c r="BF11" i="13"/>
  <c r="BC12" i="13"/>
  <c r="BC13" i="13"/>
  <c r="BC14" i="13"/>
  <c r="BC15" i="13"/>
  <c r="BC16" i="13"/>
  <c r="BC17" i="13"/>
  <c r="BC18" i="13"/>
  <c r="BC19" i="13"/>
  <c r="BC20" i="13"/>
  <c r="BC21" i="13"/>
  <c r="BC22" i="13"/>
  <c r="BC23" i="13"/>
  <c r="BC24" i="13"/>
  <c r="BC25" i="13"/>
  <c r="BC26" i="13"/>
  <c r="BC27" i="13"/>
  <c r="BC28" i="13"/>
  <c r="BC29" i="13"/>
  <c r="BC30" i="13"/>
  <c r="BC31" i="13"/>
  <c r="BC32" i="13"/>
  <c r="BC33" i="13"/>
  <c r="BC34" i="13"/>
  <c r="BC35" i="13"/>
  <c r="BC36" i="13"/>
  <c r="BC37" i="13"/>
  <c r="BC38" i="13"/>
  <c r="BC39" i="13"/>
  <c r="BC40" i="13"/>
  <c r="BC41" i="13"/>
  <c r="BC42" i="13"/>
  <c r="BC43" i="13"/>
  <c r="BC11" i="13"/>
  <c r="AZ12" i="13"/>
  <c r="AZ13" i="13"/>
  <c r="AZ14" i="13"/>
  <c r="AZ15" i="13"/>
  <c r="AZ16" i="13"/>
  <c r="AZ17" i="13"/>
  <c r="AZ18" i="13"/>
  <c r="AZ19" i="13"/>
  <c r="AZ20" i="13"/>
  <c r="AZ21" i="13"/>
  <c r="AZ22" i="13"/>
  <c r="AZ23" i="13"/>
  <c r="AZ24" i="13"/>
  <c r="AZ25" i="13"/>
  <c r="AZ26" i="13"/>
  <c r="AZ27" i="13"/>
  <c r="AZ28" i="13"/>
  <c r="AZ29" i="13"/>
  <c r="AZ30" i="13"/>
  <c r="AZ31" i="13"/>
  <c r="AZ32" i="13"/>
  <c r="AZ33" i="13"/>
  <c r="AZ34" i="13"/>
  <c r="AZ35" i="13"/>
  <c r="AZ36" i="13"/>
  <c r="AZ37" i="13"/>
  <c r="AZ38" i="13"/>
  <c r="AZ39" i="13"/>
  <c r="AZ40" i="13"/>
  <c r="AZ41" i="13"/>
  <c r="AZ42" i="13"/>
  <c r="AZ43" i="13"/>
  <c r="AZ11" i="13"/>
  <c r="AW12" i="13"/>
  <c r="AW13" i="13"/>
  <c r="AW14" i="13"/>
  <c r="AW15" i="13"/>
  <c r="AW16" i="13"/>
  <c r="AW17" i="13"/>
  <c r="AW18" i="13"/>
  <c r="AW19" i="13"/>
  <c r="AW20" i="13"/>
  <c r="AW21" i="13"/>
  <c r="AW22" i="13"/>
  <c r="AW23" i="13"/>
  <c r="AW24" i="13"/>
  <c r="AW25" i="13"/>
  <c r="AW26" i="13"/>
  <c r="AW27" i="13"/>
  <c r="AW28" i="13"/>
  <c r="AW29" i="13"/>
  <c r="AW30" i="13"/>
  <c r="AW31" i="13"/>
  <c r="AW32" i="13"/>
  <c r="AW33" i="13"/>
  <c r="AW34" i="13"/>
  <c r="AW35" i="13"/>
  <c r="AW36" i="13"/>
  <c r="AW37" i="13"/>
  <c r="AW38" i="13"/>
  <c r="AW39" i="13"/>
  <c r="AW40" i="13"/>
  <c r="AW41" i="13"/>
  <c r="AW42" i="13"/>
  <c r="AW43" i="13"/>
  <c r="AW11" i="13"/>
  <c r="AT12" i="13"/>
  <c r="AT13" i="13"/>
  <c r="AT14" i="13"/>
  <c r="AT15" i="13"/>
  <c r="AT16" i="13"/>
  <c r="AT17" i="13"/>
  <c r="AT18" i="13"/>
  <c r="AT19" i="13"/>
  <c r="AT20" i="13"/>
  <c r="AT21" i="13"/>
  <c r="AT22" i="13"/>
  <c r="AT23" i="13"/>
  <c r="AT24" i="13"/>
  <c r="AT25" i="13"/>
  <c r="AT26" i="13"/>
  <c r="AT27" i="13"/>
  <c r="AT28" i="13"/>
  <c r="AT29" i="13"/>
  <c r="AT30" i="13"/>
  <c r="AT31" i="13"/>
  <c r="AT32" i="13"/>
  <c r="AT33" i="13"/>
  <c r="AT34" i="13"/>
  <c r="AT35" i="13"/>
  <c r="AT36" i="13"/>
  <c r="AT37" i="13"/>
  <c r="AT38" i="13"/>
  <c r="AT39" i="13"/>
  <c r="AT40" i="13"/>
  <c r="AT41" i="13"/>
  <c r="AT42" i="13"/>
  <c r="AT43" i="13"/>
  <c r="AT11" i="13"/>
  <c r="AQ12" i="13"/>
  <c r="AQ13" i="13"/>
  <c r="AQ14" i="13"/>
  <c r="AQ15" i="13"/>
  <c r="AQ16" i="13"/>
  <c r="AQ17" i="13"/>
  <c r="AQ18" i="13"/>
  <c r="AQ19" i="13"/>
  <c r="AQ20" i="13"/>
  <c r="AQ21" i="13"/>
  <c r="AQ22" i="13"/>
  <c r="AQ23" i="13"/>
  <c r="AQ24" i="13"/>
  <c r="AQ25" i="13"/>
  <c r="AQ26" i="13"/>
  <c r="AQ27" i="13"/>
  <c r="AQ28" i="13"/>
  <c r="AQ29" i="13"/>
  <c r="AQ30" i="13"/>
  <c r="AQ31" i="13"/>
  <c r="AQ32" i="13"/>
  <c r="AQ33" i="13"/>
  <c r="AQ34" i="13"/>
  <c r="AQ35" i="13"/>
  <c r="AQ36" i="13"/>
  <c r="AQ37" i="13"/>
  <c r="AQ38" i="13"/>
  <c r="AQ39" i="13"/>
  <c r="AQ40" i="13"/>
  <c r="AQ41" i="13"/>
  <c r="AQ42" i="13"/>
  <c r="AQ43" i="13"/>
  <c r="AQ11" i="13"/>
  <c r="AN12" i="13"/>
  <c r="AN13" i="13"/>
  <c r="AN14" i="13"/>
  <c r="AN15" i="13"/>
  <c r="AN16" i="13"/>
  <c r="AN17" i="13"/>
  <c r="AN18" i="13"/>
  <c r="AN19" i="13"/>
  <c r="AN20" i="13"/>
  <c r="AN21" i="13"/>
  <c r="AN22" i="13"/>
  <c r="AN23" i="13"/>
  <c r="AN24" i="13"/>
  <c r="AN25" i="13"/>
  <c r="AN26" i="13"/>
  <c r="AN27" i="13"/>
  <c r="AN28" i="13"/>
  <c r="AN29" i="13"/>
  <c r="AN30" i="13"/>
  <c r="AN31" i="13"/>
  <c r="AN32" i="13"/>
  <c r="AN33" i="13"/>
  <c r="AN34" i="13"/>
  <c r="AN35" i="13"/>
  <c r="AN36" i="13"/>
  <c r="AN37" i="13"/>
  <c r="AN38" i="13"/>
  <c r="AN39" i="13"/>
  <c r="AN40" i="13"/>
  <c r="AN41" i="13"/>
  <c r="AN42" i="13"/>
  <c r="AN43" i="13"/>
  <c r="AN11" i="13"/>
  <c r="AK12" i="13"/>
  <c r="AK13" i="13"/>
  <c r="AK14" i="13"/>
  <c r="AK15" i="13"/>
  <c r="AK16" i="13"/>
  <c r="AK17" i="13"/>
  <c r="AK18" i="13"/>
  <c r="AK19" i="13"/>
  <c r="AK20" i="13"/>
  <c r="AK21" i="13"/>
  <c r="AK22" i="13"/>
  <c r="AK23" i="13"/>
  <c r="AK24" i="13"/>
  <c r="AK25" i="13"/>
  <c r="AK26" i="13"/>
  <c r="AK27" i="13"/>
  <c r="AK28" i="13"/>
  <c r="AK29" i="13"/>
  <c r="AK30" i="13"/>
  <c r="AK31" i="13"/>
  <c r="AK32" i="13"/>
  <c r="AK33" i="13"/>
  <c r="AK34" i="13"/>
  <c r="AK35" i="13"/>
  <c r="AK36" i="13"/>
  <c r="AK37" i="13"/>
  <c r="AK38" i="13"/>
  <c r="AK39" i="13"/>
  <c r="AK40" i="13"/>
  <c r="AK41" i="13"/>
  <c r="AK42" i="13"/>
  <c r="AK43" i="13"/>
  <c r="AK11" i="13"/>
  <c r="AH12" i="13"/>
  <c r="AH13" i="13"/>
  <c r="AH14" i="13"/>
  <c r="AH15" i="13"/>
  <c r="AH16" i="13"/>
  <c r="AH17" i="13"/>
  <c r="AH18" i="13"/>
  <c r="AH19" i="13"/>
  <c r="AH20" i="13"/>
  <c r="AH21" i="13"/>
  <c r="AH22" i="13"/>
  <c r="AH23" i="13"/>
  <c r="AH24" i="13"/>
  <c r="AH25" i="13"/>
  <c r="AH26" i="13"/>
  <c r="AH27" i="13"/>
  <c r="AH28" i="13"/>
  <c r="AH29" i="13"/>
  <c r="AH30" i="13"/>
  <c r="AH31" i="13"/>
  <c r="AH32" i="13"/>
  <c r="AH33" i="13"/>
  <c r="AH34" i="13"/>
  <c r="AH35" i="13"/>
  <c r="AH36" i="13"/>
  <c r="AH37" i="13"/>
  <c r="AH38" i="13"/>
  <c r="AH39" i="13"/>
  <c r="AH40" i="13"/>
  <c r="AH41" i="13"/>
  <c r="AH42" i="13"/>
  <c r="AH43" i="13"/>
  <c r="AH11" i="13"/>
  <c r="AE12" i="13"/>
  <c r="AE13" i="13"/>
  <c r="AE14" i="13"/>
  <c r="AE15" i="13"/>
  <c r="AE16" i="13"/>
  <c r="AE17" i="13"/>
  <c r="AE18" i="13"/>
  <c r="AE19" i="13"/>
  <c r="AE20" i="13"/>
  <c r="AE21" i="13"/>
  <c r="AE22" i="13"/>
  <c r="AE23" i="13"/>
  <c r="AE24" i="13"/>
  <c r="AE25" i="13"/>
  <c r="AE26" i="13"/>
  <c r="AE27" i="13"/>
  <c r="AE28" i="13"/>
  <c r="AE29" i="13"/>
  <c r="AE30" i="13"/>
  <c r="AE31" i="13"/>
  <c r="AE32" i="13"/>
  <c r="AE33" i="13"/>
  <c r="AE34" i="13"/>
  <c r="AE35" i="13"/>
  <c r="AE36" i="13"/>
  <c r="AE37" i="13"/>
  <c r="AE38" i="13"/>
  <c r="AE39" i="13"/>
  <c r="AE40" i="13"/>
  <c r="AE41" i="13"/>
  <c r="AE42" i="13"/>
  <c r="AE43" i="13"/>
  <c r="AE11" i="13"/>
  <c r="AB12" i="13"/>
  <c r="AB13" i="13"/>
  <c r="AB14" i="13"/>
  <c r="AB15" i="13"/>
  <c r="AB16" i="13"/>
  <c r="AB17" i="13"/>
  <c r="AB18" i="13"/>
  <c r="AB19" i="13"/>
  <c r="AB20" i="13"/>
  <c r="AB21" i="13"/>
  <c r="AB22" i="13"/>
  <c r="AB23" i="13"/>
  <c r="AB24" i="13"/>
  <c r="AB25" i="13"/>
  <c r="AB26" i="13"/>
  <c r="AB27" i="13"/>
  <c r="AB28" i="13"/>
  <c r="AB29" i="13"/>
  <c r="AB30" i="13"/>
  <c r="AB31" i="13"/>
  <c r="AB32" i="13"/>
  <c r="AB33" i="13"/>
  <c r="AB34" i="13"/>
  <c r="AB35" i="13"/>
  <c r="AB36" i="13"/>
  <c r="AB37" i="13"/>
  <c r="AB38" i="13"/>
  <c r="AB39" i="13"/>
  <c r="AB40" i="13"/>
  <c r="AB41" i="13"/>
  <c r="AB42" i="13"/>
  <c r="AB43" i="13"/>
  <c r="AB11" i="13"/>
  <c r="Y12" i="13"/>
  <c r="Y13" i="13"/>
  <c r="Y14" i="13"/>
  <c r="Y15" i="13"/>
  <c r="Y16" i="13"/>
  <c r="Y17" i="13"/>
  <c r="Y18" i="13"/>
  <c r="Y19" i="13"/>
  <c r="Y20" i="13"/>
  <c r="Y21" i="13"/>
  <c r="Y22" i="13"/>
  <c r="Y23" i="13"/>
  <c r="Y24" i="13"/>
  <c r="Y25" i="13"/>
  <c r="Y26" i="13"/>
  <c r="Y27" i="13"/>
  <c r="Y28" i="13"/>
  <c r="Y29" i="13"/>
  <c r="Y30" i="13"/>
  <c r="Y31" i="13"/>
  <c r="Y32" i="13"/>
  <c r="Y33" i="13"/>
  <c r="Y34" i="13"/>
  <c r="Y35" i="13"/>
  <c r="Y36" i="13"/>
  <c r="Y37" i="13"/>
  <c r="Y38" i="13"/>
  <c r="Y39" i="13"/>
  <c r="Y40" i="13"/>
  <c r="Y41" i="13"/>
  <c r="Y42" i="13"/>
  <c r="Y43" i="13"/>
  <c r="Y11" i="13"/>
  <c r="V12" i="13"/>
  <c r="V13" i="13"/>
  <c r="V14" i="13"/>
  <c r="V15" i="13"/>
  <c r="V16" i="13"/>
  <c r="V17" i="13"/>
  <c r="V18" i="13"/>
  <c r="V19" i="13"/>
  <c r="V20" i="13"/>
  <c r="V21" i="13"/>
  <c r="V22" i="13"/>
  <c r="V23" i="13"/>
  <c r="V24" i="13"/>
  <c r="V25" i="13"/>
  <c r="V26" i="13"/>
  <c r="V27" i="13"/>
  <c r="V28" i="13"/>
  <c r="V29" i="13"/>
  <c r="V30" i="13"/>
  <c r="V31" i="13"/>
  <c r="V32" i="13"/>
  <c r="V33" i="13"/>
  <c r="V34" i="13"/>
  <c r="V35" i="13"/>
  <c r="V36" i="13"/>
  <c r="V37" i="13"/>
  <c r="V38" i="13"/>
  <c r="V39" i="13"/>
  <c r="V40" i="13"/>
  <c r="V41" i="13"/>
  <c r="V42" i="13"/>
  <c r="V43" i="13"/>
  <c r="V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11" i="13"/>
  <c r="P12" i="13"/>
  <c r="P13" i="13"/>
  <c r="P14" i="13"/>
  <c r="P15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P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11" i="13"/>
  <c r="Y44" i="13" l="1"/>
  <c r="D44" i="13"/>
  <c r="G44" i="13"/>
  <c r="J44" i="13"/>
  <c r="M44" i="13"/>
  <c r="P44" i="13"/>
  <c r="S44" i="13"/>
  <c r="V44" i="13"/>
  <c r="AZ44" i="13"/>
  <c r="AZ46" i="13" s="1"/>
  <c r="BA46" i="13" s="1"/>
  <c r="BC44" i="13"/>
  <c r="BC46" i="13" s="1"/>
  <c r="BD46" i="13" s="1"/>
  <c r="BF44" i="13"/>
  <c r="BF46" i="13" s="1"/>
  <c r="BG46" i="13" s="1"/>
  <c r="AN42" i="10"/>
  <c r="AE130" i="24"/>
  <c r="AB130" i="24"/>
  <c r="W130" i="24"/>
  <c r="R130" i="24"/>
  <c r="M130" i="24"/>
  <c r="H130" i="24"/>
  <c r="GM12" i="3"/>
  <c r="GM13" i="3"/>
  <c r="GM14" i="3"/>
  <c r="GM15" i="3"/>
  <c r="GM16" i="3"/>
  <c r="GM17" i="3"/>
  <c r="GM18" i="3"/>
  <c r="GM19" i="3"/>
  <c r="GM20" i="3"/>
  <c r="GM21" i="3"/>
  <c r="GM22" i="3"/>
  <c r="GM23" i="3"/>
  <c r="GM24" i="3"/>
  <c r="GM25" i="3"/>
  <c r="GM26" i="3"/>
  <c r="GM27" i="3"/>
  <c r="GM28" i="3"/>
  <c r="GM29" i="3"/>
  <c r="GM30" i="3"/>
  <c r="GM31" i="3"/>
  <c r="GM32" i="3"/>
  <c r="GM33" i="3"/>
  <c r="GM34" i="3"/>
  <c r="GM35" i="3"/>
  <c r="GM36" i="3"/>
  <c r="GM37" i="3"/>
  <c r="GM38" i="3"/>
  <c r="GM39" i="3"/>
  <c r="GM40" i="3"/>
  <c r="GM41" i="3"/>
  <c r="GM42" i="3"/>
  <c r="GM43" i="3"/>
  <c r="GM44" i="3"/>
  <c r="GM45" i="3"/>
  <c r="GM46" i="3"/>
  <c r="GM47" i="3"/>
  <c r="GM48" i="3"/>
  <c r="GM49" i="3"/>
  <c r="GM50" i="3"/>
  <c r="GM51" i="3"/>
  <c r="GM52" i="3"/>
  <c r="GM53" i="3"/>
  <c r="GM54" i="3"/>
  <c r="GM55" i="3"/>
  <c r="GM56" i="3"/>
  <c r="GM57" i="3"/>
  <c r="GM58" i="3"/>
  <c r="GM59" i="3"/>
  <c r="GM60" i="3"/>
  <c r="GM61" i="3"/>
  <c r="GM62" i="3"/>
  <c r="GM63" i="3"/>
  <c r="GM64" i="3"/>
  <c r="GM65" i="3"/>
  <c r="GM66" i="3"/>
  <c r="GM67" i="3"/>
  <c r="GM68" i="3"/>
  <c r="GM69" i="3"/>
  <c r="GM70" i="3"/>
  <c r="GM71" i="3"/>
  <c r="GM72" i="3"/>
  <c r="GM73" i="3"/>
  <c r="GM74" i="3"/>
  <c r="GM75" i="3"/>
  <c r="GM76" i="3"/>
  <c r="GM77" i="3"/>
  <c r="GM78" i="3"/>
  <c r="GM79" i="3"/>
  <c r="GM80" i="3"/>
  <c r="GM81" i="3"/>
  <c r="GM82" i="3"/>
  <c r="GM83" i="3"/>
  <c r="GM84" i="3"/>
  <c r="GM85" i="3"/>
  <c r="GM86" i="3"/>
  <c r="GM87" i="3"/>
  <c r="GM88" i="3"/>
  <c r="GM89" i="3"/>
  <c r="GM90" i="3"/>
  <c r="GM91" i="3"/>
  <c r="GM92" i="3"/>
  <c r="GM93" i="3"/>
  <c r="GM94" i="3"/>
  <c r="GM95" i="3"/>
  <c r="GM96" i="3"/>
  <c r="GM97" i="3"/>
  <c r="GM98" i="3"/>
  <c r="GM99" i="3"/>
  <c r="GM100" i="3"/>
  <c r="GM101" i="3"/>
  <c r="GM102" i="3"/>
  <c r="GM103" i="3"/>
  <c r="GM104" i="3"/>
  <c r="GM105" i="3"/>
  <c r="GM106" i="3"/>
  <c r="GM107" i="3"/>
  <c r="GM108" i="3"/>
  <c r="GM109" i="3"/>
  <c r="GM110" i="3"/>
  <c r="GM111" i="3"/>
  <c r="GM112" i="3"/>
  <c r="GM113" i="3"/>
  <c r="GM114" i="3"/>
  <c r="GM115" i="3"/>
  <c r="GM116" i="3"/>
  <c r="GM117" i="3"/>
  <c r="GM118" i="3"/>
  <c r="GM119" i="3"/>
  <c r="GM120" i="3"/>
  <c r="GM121" i="3"/>
  <c r="GM122" i="3"/>
  <c r="GM123" i="3"/>
  <c r="GM124" i="3"/>
  <c r="GM125" i="3"/>
  <c r="GM126" i="3"/>
  <c r="GM127" i="3"/>
  <c r="GM128" i="3"/>
  <c r="GM11" i="3"/>
  <c r="GJ12" i="3"/>
  <c r="GJ13" i="3"/>
  <c r="GJ14" i="3"/>
  <c r="GJ15" i="3"/>
  <c r="GJ16" i="3"/>
  <c r="GJ17" i="3"/>
  <c r="GJ18" i="3"/>
  <c r="GJ19" i="3"/>
  <c r="GJ20" i="3"/>
  <c r="GJ21" i="3"/>
  <c r="GJ22" i="3"/>
  <c r="GJ23" i="3"/>
  <c r="GJ24" i="3"/>
  <c r="GJ25" i="3"/>
  <c r="GJ26" i="3"/>
  <c r="GJ27" i="3"/>
  <c r="GJ28" i="3"/>
  <c r="GJ29" i="3"/>
  <c r="GJ30" i="3"/>
  <c r="GJ31" i="3"/>
  <c r="GJ32" i="3"/>
  <c r="GJ33" i="3"/>
  <c r="GJ34" i="3"/>
  <c r="GJ35" i="3"/>
  <c r="GJ36" i="3"/>
  <c r="GJ37" i="3"/>
  <c r="GJ38" i="3"/>
  <c r="GJ39" i="3"/>
  <c r="GJ40" i="3"/>
  <c r="GJ41" i="3"/>
  <c r="GJ42" i="3"/>
  <c r="GJ43" i="3"/>
  <c r="GJ44" i="3"/>
  <c r="GJ45" i="3"/>
  <c r="GJ46" i="3"/>
  <c r="GJ47" i="3"/>
  <c r="GJ48" i="3"/>
  <c r="GJ49" i="3"/>
  <c r="GJ50" i="3"/>
  <c r="GJ51" i="3"/>
  <c r="GJ52" i="3"/>
  <c r="GJ53" i="3"/>
  <c r="GJ54" i="3"/>
  <c r="GJ55" i="3"/>
  <c r="GJ56" i="3"/>
  <c r="GJ57" i="3"/>
  <c r="GJ58" i="3"/>
  <c r="GJ59" i="3"/>
  <c r="GJ60" i="3"/>
  <c r="GJ61" i="3"/>
  <c r="GJ62" i="3"/>
  <c r="GJ63" i="3"/>
  <c r="GJ64" i="3"/>
  <c r="GJ65" i="3"/>
  <c r="GJ66" i="3"/>
  <c r="GJ67" i="3"/>
  <c r="GJ68" i="3"/>
  <c r="GJ69" i="3"/>
  <c r="GJ70" i="3"/>
  <c r="GJ71" i="3"/>
  <c r="GJ72" i="3"/>
  <c r="GJ73" i="3"/>
  <c r="GJ74" i="3"/>
  <c r="GJ75" i="3"/>
  <c r="GJ76" i="3"/>
  <c r="GJ77" i="3"/>
  <c r="GJ78" i="3"/>
  <c r="GJ79" i="3"/>
  <c r="GJ80" i="3"/>
  <c r="GJ81" i="3"/>
  <c r="GJ82" i="3"/>
  <c r="GJ83" i="3"/>
  <c r="GJ84" i="3"/>
  <c r="GJ85" i="3"/>
  <c r="GJ86" i="3"/>
  <c r="GJ87" i="3"/>
  <c r="GJ88" i="3"/>
  <c r="GJ89" i="3"/>
  <c r="GJ90" i="3"/>
  <c r="GJ91" i="3"/>
  <c r="GJ92" i="3"/>
  <c r="GJ93" i="3"/>
  <c r="GJ94" i="3"/>
  <c r="GJ95" i="3"/>
  <c r="GJ96" i="3"/>
  <c r="GJ97" i="3"/>
  <c r="GJ98" i="3"/>
  <c r="GJ99" i="3"/>
  <c r="GJ100" i="3"/>
  <c r="GJ101" i="3"/>
  <c r="GJ102" i="3"/>
  <c r="GJ103" i="3"/>
  <c r="GJ104" i="3"/>
  <c r="GJ105" i="3"/>
  <c r="GJ106" i="3"/>
  <c r="GJ107" i="3"/>
  <c r="GJ108" i="3"/>
  <c r="GJ109" i="3"/>
  <c r="GJ110" i="3"/>
  <c r="GJ111" i="3"/>
  <c r="GJ112" i="3"/>
  <c r="GJ113" i="3"/>
  <c r="GJ114" i="3"/>
  <c r="GJ115" i="3"/>
  <c r="GJ116" i="3"/>
  <c r="GJ117" i="3"/>
  <c r="GJ118" i="3"/>
  <c r="GJ119" i="3"/>
  <c r="GJ120" i="3"/>
  <c r="GJ121" i="3"/>
  <c r="GJ122" i="3"/>
  <c r="GJ123" i="3"/>
  <c r="GJ124" i="3"/>
  <c r="GJ125" i="3"/>
  <c r="GJ126" i="3"/>
  <c r="GJ127" i="3"/>
  <c r="GJ128" i="3"/>
  <c r="GJ11" i="3"/>
  <c r="GG12" i="3"/>
  <c r="GG13" i="3"/>
  <c r="GG14" i="3"/>
  <c r="GG15" i="3"/>
  <c r="GG16" i="3"/>
  <c r="GG17" i="3"/>
  <c r="GG18" i="3"/>
  <c r="GG19" i="3"/>
  <c r="GG20" i="3"/>
  <c r="GG21" i="3"/>
  <c r="GG22" i="3"/>
  <c r="GG23" i="3"/>
  <c r="GG24" i="3"/>
  <c r="GG25" i="3"/>
  <c r="GG26" i="3"/>
  <c r="GG27" i="3"/>
  <c r="GG28" i="3"/>
  <c r="GG29" i="3"/>
  <c r="GG30" i="3"/>
  <c r="GG31" i="3"/>
  <c r="GG32" i="3"/>
  <c r="GG33" i="3"/>
  <c r="GG34" i="3"/>
  <c r="GG35" i="3"/>
  <c r="GG36" i="3"/>
  <c r="GG37" i="3"/>
  <c r="GG38" i="3"/>
  <c r="GG39" i="3"/>
  <c r="GG40" i="3"/>
  <c r="GG41" i="3"/>
  <c r="GG42" i="3"/>
  <c r="GG43" i="3"/>
  <c r="GG44" i="3"/>
  <c r="GG45" i="3"/>
  <c r="GG46" i="3"/>
  <c r="GG47" i="3"/>
  <c r="GG48" i="3"/>
  <c r="GG49" i="3"/>
  <c r="GG50" i="3"/>
  <c r="GG51" i="3"/>
  <c r="GG52" i="3"/>
  <c r="GG53" i="3"/>
  <c r="GG54" i="3"/>
  <c r="GG55" i="3"/>
  <c r="GG56" i="3"/>
  <c r="GG57" i="3"/>
  <c r="GG58" i="3"/>
  <c r="GG59" i="3"/>
  <c r="GG60" i="3"/>
  <c r="GG61" i="3"/>
  <c r="GG62" i="3"/>
  <c r="GG63" i="3"/>
  <c r="GG64" i="3"/>
  <c r="GG65" i="3"/>
  <c r="GG66" i="3"/>
  <c r="GG67" i="3"/>
  <c r="GG68" i="3"/>
  <c r="GG69" i="3"/>
  <c r="GG70" i="3"/>
  <c r="GG71" i="3"/>
  <c r="GG72" i="3"/>
  <c r="GG73" i="3"/>
  <c r="GG74" i="3"/>
  <c r="GG75" i="3"/>
  <c r="GG76" i="3"/>
  <c r="GG77" i="3"/>
  <c r="GG78" i="3"/>
  <c r="GG79" i="3"/>
  <c r="GG80" i="3"/>
  <c r="GG81" i="3"/>
  <c r="GG82" i="3"/>
  <c r="GG83" i="3"/>
  <c r="GG84" i="3"/>
  <c r="GG85" i="3"/>
  <c r="GG86" i="3"/>
  <c r="GG87" i="3"/>
  <c r="GG88" i="3"/>
  <c r="GG89" i="3"/>
  <c r="GG90" i="3"/>
  <c r="GG91" i="3"/>
  <c r="GG92" i="3"/>
  <c r="GG93" i="3"/>
  <c r="GG94" i="3"/>
  <c r="GG95" i="3"/>
  <c r="GG96" i="3"/>
  <c r="GG97" i="3"/>
  <c r="GG98" i="3"/>
  <c r="GG99" i="3"/>
  <c r="GG100" i="3"/>
  <c r="GG101" i="3"/>
  <c r="GG102" i="3"/>
  <c r="GG103" i="3"/>
  <c r="GG104" i="3"/>
  <c r="GG105" i="3"/>
  <c r="GG106" i="3"/>
  <c r="GG107" i="3"/>
  <c r="GG108" i="3"/>
  <c r="GG109" i="3"/>
  <c r="GG110" i="3"/>
  <c r="GG111" i="3"/>
  <c r="GG112" i="3"/>
  <c r="GG113" i="3"/>
  <c r="GG114" i="3"/>
  <c r="GG115" i="3"/>
  <c r="GG116" i="3"/>
  <c r="GG117" i="3"/>
  <c r="GG118" i="3"/>
  <c r="GG119" i="3"/>
  <c r="GG120" i="3"/>
  <c r="GG121" i="3"/>
  <c r="GG122" i="3"/>
  <c r="GG123" i="3"/>
  <c r="GG124" i="3"/>
  <c r="GG125" i="3"/>
  <c r="GG126" i="3"/>
  <c r="GG127" i="3"/>
  <c r="GG128" i="3"/>
  <c r="GG11" i="3"/>
  <c r="GD12" i="3"/>
  <c r="GD13" i="3"/>
  <c r="GD14" i="3"/>
  <c r="GD15" i="3"/>
  <c r="GD16" i="3"/>
  <c r="GD17" i="3"/>
  <c r="GD18" i="3"/>
  <c r="GD19" i="3"/>
  <c r="GD20" i="3"/>
  <c r="GD21" i="3"/>
  <c r="GD22" i="3"/>
  <c r="GD23" i="3"/>
  <c r="GD24" i="3"/>
  <c r="GD25" i="3"/>
  <c r="GD26" i="3"/>
  <c r="GD27" i="3"/>
  <c r="GD28" i="3"/>
  <c r="GD29" i="3"/>
  <c r="GD30" i="3"/>
  <c r="GD31" i="3"/>
  <c r="GD32" i="3"/>
  <c r="GD33" i="3"/>
  <c r="GD34" i="3"/>
  <c r="GD35" i="3"/>
  <c r="GD36" i="3"/>
  <c r="GD37" i="3"/>
  <c r="GD38" i="3"/>
  <c r="GD39" i="3"/>
  <c r="GD40" i="3"/>
  <c r="GD41" i="3"/>
  <c r="GD42" i="3"/>
  <c r="GD43" i="3"/>
  <c r="GD44" i="3"/>
  <c r="GD45" i="3"/>
  <c r="GD46" i="3"/>
  <c r="GD47" i="3"/>
  <c r="GD48" i="3"/>
  <c r="GD49" i="3"/>
  <c r="GD50" i="3"/>
  <c r="GD51" i="3"/>
  <c r="GD52" i="3"/>
  <c r="GD53" i="3"/>
  <c r="GD54" i="3"/>
  <c r="GD55" i="3"/>
  <c r="GD56" i="3"/>
  <c r="GD57" i="3"/>
  <c r="GD58" i="3"/>
  <c r="GD59" i="3"/>
  <c r="GD60" i="3"/>
  <c r="GD61" i="3"/>
  <c r="GD62" i="3"/>
  <c r="GD63" i="3"/>
  <c r="GD64" i="3"/>
  <c r="GD65" i="3"/>
  <c r="GD66" i="3"/>
  <c r="GD67" i="3"/>
  <c r="GD68" i="3"/>
  <c r="GD69" i="3"/>
  <c r="GD70" i="3"/>
  <c r="GD71" i="3"/>
  <c r="GD72" i="3"/>
  <c r="GD73" i="3"/>
  <c r="GD74" i="3"/>
  <c r="GD75" i="3"/>
  <c r="GD76" i="3"/>
  <c r="GD77" i="3"/>
  <c r="GD78" i="3"/>
  <c r="GD79" i="3"/>
  <c r="GD80" i="3"/>
  <c r="GD81" i="3"/>
  <c r="GD82" i="3"/>
  <c r="GD83" i="3"/>
  <c r="GD84" i="3"/>
  <c r="GD85" i="3"/>
  <c r="GD86" i="3"/>
  <c r="GD87" i="3"/>
  <c r="GD88" i="3"/>
  <c r="GD89" i="3"/>
  <c r="GD90" i="3"/>
  <c r="GD91" i="3"/>
  <c r="GD92" i="3"/>
  <c r="GD93" i="3"/>
  <c r="GD94" i="3"/>
  <c r="GD95" i="3"/>
  <c r="GD96" i="3"/>
  <c r="GD97" i="3"/>
  <c r="GD98" i="3"/>
  <c r="GD99" i="3"/>
  <c r="GD100" i="3"/>
  <c r="GD101" i="3"/>
  <c r="GD102" i="3"/>
  <c r="GD103" i="3"/>
  <c r="GD104" i="3"/>
  <c r="GD105" i="3"/>
  <c r="GD106" i="3"/>
  <c r="GD107" i="3"/>
  <c r="GD108" i="3"/>
  <c r="GD109" i="3"/>
  <c r="GD110" i="3"/>
  <c r="GD111" i="3"/>
  <c r="GD112" i="3"/>
  <c r="GD113" i="3"/>
  <c r="GD114" i="3"/>
  <c r="GD115" i="3"/>
  <c r="GD116" i="3"/>
  <c r="GD117" i="3"/>
  <c r="GD118" i="3"/>
  <c r="GD119" i="3"/>
  <c r="GD120" i="3"/>
  <c r="GD121" i="3"/>
  <c r="GD122" i="3"/>
  <c r="GD123" i="3"/>
  <c r="GD124" i="3"/>
  <c r="GD125" i="3"/>
  <c r="GD126" i="3"/>
  <c r="GD127" i="3"/>
  <c r="GD128" i="3"/>
  <c r="GD11" i="3"/>
  <c r="GA12" i="3"/>
  <c r="GA13" i="3"/>
  <c r="GA14" i="3"/>
  <c r="GA15" i="3"/>
  <c r="GA16" i="3"/>
  <c r="GA17" i="3"/>
  <c r="GA18" i="3"/>
  <c r="GA19" i="3"/>
  <c r="GA20" i="3"/>
  <c r="GA21" i="3"/>
  <c r="GA22" i="3"/>
  <c r="GA23" i="3"/>
  <c r="GA24" i="3"/>
  <c r="GA25" i="3"/>
  <c r="GA26" i="3"/>
  <c r="GA27" i="3"/>
  <c r="GA28" i="3"/>
  <c r="GA29" i="3"/>
  <c r="GA30" i="3"/>
  <c r="GA31" i="3"/>
  <c r="GA32" i="3"/>
  <c r="GA33" i="3"/>
  <c r="GA34" i="3"/>
  <c r="GA35" i="3"/>
  <c r="GA36" i="3"/>
  <c r="GA37" i="3"/>
  <c r="GA38" i="3"/>
  <c r="GA39" i="3"/>
  <c r="GA40" i="3"/>
  <c r="GA41" i="3"/>
  <c r="GA42" i="3"/>
  <c r="GA43" i="3"/>
  <c r="GA44" i="3"/>
  <c r="GA45" i="3"/>
  <c r="GA46" i="3"/>
  <c r="GA47" i="3"/>
  <c r="GA48" i="3"/>
  <c r="GA49" i="3"/>
  <c r="GA50" i="3"/>
  <c r="GA51" i="3"/>
  <c r="GA52" i="3"/>
  <c r="GA53" i="3"/>
  <c r="GA54" i="3"/>
  <c r="GA55" i="3"/>
  <c r="GA56" i="3"/>
  <c r="GA57" i="3"/>
  <c r="GA58" i="3"/>
  <c r="GA59" i="3"/>
  <c r="GA60" i="3"/>
  <c r="GA61" i="3"/>
  <c r="GA62" i="3"/>
  <c r="GA63" i="3"/>
  <c r="GA64" i="3"/>
  <c r="GA65" i="3"/>
  <c r="GA66" i="3"/>
  <c r="GA67" i="3"/>
  <c r="GA68" i="3"/>
  <c r="GA69" i="3"/>
  <c r="GA70" i="3"/>
  <c r="GA71" i="3"/>
  <c r="GA72" i="3"/>
  <c r="GA73" i="3"/>
  <c r="GA74" i="3"/>
  <c r="GA75" i="3"/>
  <c r="GA76" i="3"/>
  <c r="GA77" i="3"/>
  <c r="GA78" i="3"/>
  <c r="GA79" i="3"/>
  <c r="GA80" i="3"/>
  <c r="GA81" i="3"/>
  <c r="GA82" i="3"/>
  <c r="GA83" i="3"/>
  <c r="GA84" i="3"/>
  <c r="GA85" i="3"/>
  <c r="GA86" i="3"/>
  <c r="GA87" i="3"/>
  <c r="GA88" i="3"/>
  <c r="GA89" i="3"/>
  <c r="GA90" i="3"/>
  <c r="GA91" i="3"/>
  <c r="GA92" i="3"/>
  <c r="GA93" i="3"/>
  <c r="GA94" i="3"/>
  <c r="GA95" i="3"/>
  <c r="GA96" i="3"/>
  <c r="GA97" i="3"/>
  <c r="GA98" i="3"/>
  <c r="GA99" i="3"/>
  <c r="GA100" i="3"/>
  <c r="GA101" i="3"/>
  <c r="GA102" i="3"/>
  <c r="GA103" i="3"/>
  <c r="GA104" i="3"/>
  <c r="GA105" i="3"/>
  <c r="GA106" i="3"/>
  <c r="GA107" i="3"/>
  <c r="GA108" i="3"/>
  <c r="GA109" i="3"/>
  <c r="GA110" i="3"/>
  <c r="GA111" i="3"/>
  <c r="GA112" i="3"/>
  <c r="GA113" i="3"/>
  <c r="GA114" i="3"/>
  <c r="GA115" i="3"/>
  <c r="GA116" i="3"/>
  <c r="GA117" i="3"/>
  <c r="GA118" i="3"/>
  <c r="GA119" i="3"/>
  <c r="GA120" i="3"/>
  <c r="GA121" i="3"/>
  <c r="GA122" i="3"/>
  <c r="GA123" i="3"/>
  <c r="GA124" i="3"/>
  <c r="GA125" i="3"/>
  <c r="GA126" i="3"/>
  <c r="GA127" i="3"/>
  <c r="GA128" i="3"/>
  <c r="GA11" i="3"/>
  <c r="FX12" i="3"/>
  <c r="FX13" i="3"/>
  <c r="FX14" i="3"/>
  <c r="FX15" i="3"/>
  <c r="FX16" i="3"/>
  <c r="FX17" i="3"/>
  <c r="FX18" i="3"/>
  <c r="FX19" i="3"/>
  <c r="FX20" i="3"/>
  <c r="FX21" i="3"/>
  <c r="FX22" i="3"/>
  <c r="FX23" i="3"/>
  <c r="FX24" i="3"/>
  <c r="FX25" i="3"/>
  <c r="FX26" i="3"/>
  <c r="FX27" i="3"/>
  <c r="FX28" i="3"/>
  <c r="FX29" i="3"/>
  <c r="FX30" i="3"/>
  <c r="FX31" i="3"/>
  <c r="FX32" i="3"/>
  <c r="FX33" i="3"/>
  <c r="FX34" i="3"/>
  <c r="FX35" i="3"/>
  <c r="FX36" i="3"/>
  <c r="FX37" i="3"/>
  <c r="FX38" i="3"/>
  <c r="FX39" i="3"/>
  <c r="FX40" i="3"/>
  <c r="FX41" i="3"/>
  <c r="FX42" i="3"/>
  <c r="FX43" i="3"/>
  <c r="FX44" i="3"/>
  <c r="FX45" i="3"/>
  <c r="FX46" i="3"/>
  <c r="FX47" i="3"/>
  <c r="FX48" i="3"/>
  <c r="FX49" i="3"/>
  <c r="FX50" i="3"/>
  <c r="FX51" i="3"/>
  <c r="FX52" i="3"/>
  <c r="FX53" i="3"/>
  <c r="FX54" i="3"/>
  <c r="FX55" i="3"/>
  <c r="FX56" i="3"/>
  <c r="FX57" i="3"/>
  <c r="FX58" i="3"/>
  <c r="FX59" i="3"/>
  <c r="FX60" i="3"/>
  <c r="FX61" i="3"/>
  <c r="FX62" i="3"/>
  <c r="FX63" i="3"/>
  <c r="FX64" i="3"/>
  <c r="FX65" i="3"/>
  <c r="FX66" i="3"/>
  <c r="FX67" i="3"/>
  <c r="FX68" i="3"/>
  <c r="FX69" i="3"/>
  <c r="FX70" i="3"/>
  <c r="FX71" i="3"/>
  <c r="FX72" i="3"/>
  <c r="FX73" i="3"/>
  <c r="FX74" i="3"/>
  <c r="FX75" i="3"/>
  <c r="FX76" i="3"/>
  <c r="FX77" i="3"/>
  <c r="FX78" i="3"/>
  <c r="FX79" i="3"/>
  <c r="FX80" i="3"/>
  <c r="FX81" i="3"/>
  <c r="FX82" i="3"/>
  <c r="FX83" i="3"/>
  <c r="FX84" i="3"/>
  <c r="FX85" i="3"/>
  <c r="FX86" i="3"/>
  <c r="FX87" i="3"/>
  <c r="FX88" i="3"/>
  <c r="FX89" i="3"/>
  <c r="FX90" i="3"/>
  <c r="FX91" i="3"/>
  <c r="FX92" i="3"/>
  <c r="FX93" i="3"/>
  <c r="FX94" i="3"/>
  <c r="FX95" i="3"/>
  <c r="FX96" i="3"/>
  <c r="FX97" i="3"/>
  <c r="FX98" i="3"/>
  <c r="FX99" i="3"/>
  <c r="FX100" i="3"/>
  <c r="FX101" i="3"/>
  <c r="FX102" i="3"/>
  <c r="FX103" i="3"/>
  <c r="FX104" i="3"/>
  <c r="FX105" i="3"/>
  <c r="FX106" i="3"/>
  <c r="FX107" i="3"/>
  <c r="FX108" i="3"/>
  <c r="FX109" i="3"/>
  <c r="FX110" i="3"/>
  <c r="FX111" i="3"/>
  <c r="FX112" i="3"/>
  <c r="FX113" i="3"/>
  <c r="FX114" i="3"/>
  <c r="FX115" i="3"/>
  <c r="FX116" i="3"/>
  <c r="FX117" i="3"/>
  <c r="FX118" i="3"/>
  <c r="FX119" i="3"/>
  <c r="FX120" i="3"/>
  <c r="FX121" i="3"/>
  <c r="FX122" i="3"/>
  <c r="FX123" i="3"/>
  <c r="FX124" i="3"/>
  <c r="FX125" i="3"/>
  <c r="FX126" i="3"/>
  <c r="FX127" i="3"/>
  <c r="FX128" i="3"/>
  <c r="FX11" i="3"/>
  <c r="FU12" i="3"/>
  <c r="FU13" i="3"/>
  <c r="FU14" i="3"/>
  <c r="FU15" i="3"/>
  <c r="FU16" i="3"/>
  <c r="FU17" i="3"/>
  <c r="FU18" i="3"/>
  <c r="FU19" i="3"/>
  <c r="FU20" i="3"/>
  <c r="FU21" i="3"/>
  <c r="FU22" i="3"/>
  <c r="FU23" i="3"/>
  <c r="FU24" i="3"/>
  <c r="FU25" i="3"/>
  <c r="FU26" i="3"/>
  <c r="FU27" i="3"/>
  <c r="FU28" i="3"/>
  <c r="FU29" i="3"/>
  <c r="FU30" i="3"/>
  <c r="FU31" i="3"/>
  <c r="FU32" i="3"/>
  <c r="FU33" i="3"/>
  <c r="FU34" i="3"/>
  <c r="FU35" i="3"/>
  <c r="FU36" i="3"/>
  <c r="FU37" i="3"/>
  <c r="FU38" i="3"/>
  <c r="FU39" i="3"/>
  <c r="FU40" i="3"/>
  <c r="FU41" i="3"/>
  <c r="FU42" i="3"/>
  <c r="FU43" i="3"/>
  <c r="FU44" i="3"/>
  <c r="FU45" i="3"/>
  <c r="FU46" i="3"/>
  <c r="FU47" i="3"/>
  <c r="FU48" i="3"/>
  <c r="FU49" i="3"/>
  <c r="FU50" i="3"/>
  <c r="FU51" i="3"/>
  <c r="FU52" i="3"/>
  <c r="FU53" i="3"/>
  <c r="FU54" i="3"/>
  <c r="FU55" i="3"/>
  <c r="FU56" i="3"/>
  <c r="FU57" i="3"/>
  <c r="FU58" i="3"/>
  <c r="FU59" i="3"/>
  <c r="FU60" i="3"/>
  <c r="FU61" i="3"/>
  <c r="FU62" i="3"/>
  <c r="FU63" i="3"/>
  <c r="FU64" i="3"/>
  <c r="FU65" i="3"/>
  <c r="FU66" i="3"/>
  <c r="FU67" i="3"/>
  <c r="FU68" i="3"/>
  <c r="FU69" i="3"/>
  <c r="FU70" i="3"/>
  <c r="FU71" i="3"/>
  <c r="FU72" i="3"/>
  <c r="FU73" i="3"/>
  <c r="FU74" i="3"/>
  <c r="FU75" i="3"/>
  <c r="FU76" i="3"/>
  <c r="FU77" i="3"/>
  <c r="FU78" i="3"/>
  <c r="FU79" i="3"/>
  <c r="FU80" i="3"/>
  <c r="FU81" i="3"/>
  <c r="FU82" i="3"/>
  <c r="FU83" i="3"/>
  <c r="FU84" i="3"/>
  <c r="FU85" i="3"/>
  <c r="FU86" i="3"/>
  <c r="FU87" i="3"/>
  <c r="FU88" i="3"/>
  <c r="FU89" i="3"/>
  <c r="FU90" i="3"/>
  <c r="FU91" i="3"/>
  <c r="FU92" i="3"/>
  <c r="FU93" i="3"/>
  <c r="FU94" i="3"/>
  <c r="FU95" i="3"/>
  <c r="FU96" i="3"/>
  <c r="FU97" i="3"/>
  <c r="FU98" i="3"/>
  <c r="FU99" i="3"/>
  <c r="FU100" i="3"/>
  <c r="FU101" i="3"/>
  <c r="FU102" i="3"/>
  <c r="FU103" i="3"/>
  <c r="FU104" i="3"/>
  <c r="FU105" i="3"/>
  <c r="FU106" i="3"/>
  <c r="FU107" i="3"/>
  <c r="FU108" i="3"/>
  <c r="FU109" i="3"/>
  <c r="FU110" i="3"/>
  <c r="FU111" i="3"/>
  <c r="FU112" i="3"/>
  <c r="FU113" i="3"/>
  <c r="FU114" i="3"/>
  <c r="FU115" i="3"/>
  <c r="FU116" i="3"/>
  <c r="FU117" i="3"/>
  <c r="FU118" i="3"/>
  <c r="FU119" i="3"/>
  <c r="FU120" i="3"/>
  <c r="FU121" i="3"/>
  <c r="FU122" i="3"/>
  <c r="FU123" i="3"/>
  <c r="FU124" i="3"/>
  <c r="FU125" i="3"/>
  <c r="FU126" i="3"/>
  <c r="FU127" i="3"/>
  <c r="FU128" i="3"/>
  <c r="FU11" i="3"/>
  <c r="FR12" i="3"/>
  <c r="FR13" i="3"/>
  <c r="FR14" i="3"/>
  <c r="FR15" i="3"/>
  <c r="FR16" i="3"/>
  <c r="FR17" i="3"/>
  <c r="FR18" i="3"/>
  <c r="FR19" i="3"/>
  <c r="FR20" i="3"/>
  <c r="FR21" i="3"/>
  <c r="FR22" i="3"/>
  <c r="FR23" i="3"/>
  <c r="FR24" i="3"/>
  <c r="FR25" i="3"/>
  <c r="FR26" i="3"/>
  <c r="FR27" i="3"/>
  <c r="FR28" i="3"/>
  <c r="FR29" i="3"/>
  <c r="FR30" i="3"/>
  <c r="FR31" i="3"/>
  <c r="FR32" i="3"/>
  <c r="FR33" i="3"/>
  <c r="FR34" i="3"/>
  <c r="FR35" i="3"/>
  <c r="FR36" i="3"/>
  <c r="FR37" i="3"/>
  <c r="FR38" i="3"/>
  <c r="FR39" i="3"/>
  <c r="FR40" i="3"/>
  <c r="FR41" i="3"/>
  <c r="FR42" i="3"/>
  <c r="FR43" i="3"/>
  <c r="FR44" i="3"/>
  <c r="FR45" i="3"/>
  <c r="FR46" i="3"/>
  <c r="FR47" i="3"/>
  <c r="FR48" i="3"/>
  <c r="FR49" i="3"/>
  <c r="FR50" i="3"/>
  <c r="FR51" i="3"/>
  <c r="FR52" i="3"/>
  <c r="FR53" i="3"/>
  <c r="FR54" i="3"/>
  <c r="FR55" i="3"/>
  <c r="FR56" i="3"/>
  <c r="FR57" i="3"/>
  <c r="FR58" i="3"/>
  <c r="FR59" i="3"/>
  <c r="FR60" i="3"/>
  <c r="FR61" i="3"/>
  <c r="FR62" i="3"/>
  <c r="FR63" i="3"/>
  <c r="FR64" i="3"/>
  <c r="FR65" i="3"/>
  <c r="FR66" i="3"/>
  <c r="FR67" i="3"/>
  <c r="FR68" i="3"/>
  <c r="FR69" i="3"/>
  <c r="FR70" i="3"/>
  <c r="FR71" i="3"/>
  <c r="FR72" i="3"/>
  <c r="FR73" i="3"/>
  <c r="FR74" i="3"/>
  <c r="FR75" i="3"/>
  <c r="FR76" i="3"/>
  <c r="FR77" i="3"/>
  <c r="FR78" i="3"/>
  <c r="FR79" i="3"/>
  <c r="FR80" i="3"/>
  <c r="FR81" i="3"/>
  <c r="FR82" i="3"/>
  <c r="FR83" i="3"/>
  <c r="FR84" i="3"/>
  <c r="FR85" i="3"/>
  <c r="FR86" i="3"/>
  <c r="FR87" i="3"/>
  <c r="FR88" i="3"/>
  <c r="FR89" i="3"/>
  <c r="FR90" i="3"/>
  <c r="FR91" i="3"/>
  <c r="FR92" i="3"/>
  <c r="FR93" i="3"/>
  <c r="FR94" i="3"/>
  <c r="FR95" i="3"/>
  <c r="FR96" i="3"/>
  <c r="FR97" i="3"/>
  <c r="FR98" i="3"/>
  <c r="FR99" i="3"/>
  <c r="FR100" i="3"/>
  <c r="FR101" i="3"/>
  <c r="FR102" i="3"/>
  <c r="FR103" i="3"/>
  <c r="FR104" i="3"/>
  <c r="FR105" i="3"/>
  <c r="FR106" i="3"/>
  <c r="FR107" i="3"/>
  <c r="FR108" i="3"/>
  <c r="FR109" i="3"/>
  <c r="FR110" i="3"/>
  <c r="FR111" i="3"/>
  <c r="FR112" i="3"/>
  <c r="FR113" i="3"/>
  <c r="FR114" i="3"/>
  <c r="FR115" i="3"/>
  <c r="FR116" i="3"/>
  <c r="FR117" i="3"/>
  <c r="FR118" i="3"/>
  <c r="FR119" i="3"/>
  <c r="FR120" i="3"/>
  <c r="FR121" i="3"/>
  <c r="FR122" i="3"/>
  <c r="FR123" i="3"/>
  <c r="FR124" i="3"/>
  <c r="FR125" i="3"/>
  <c r="FR126" i="3"/>
  <c r="FR127" i="3"/>
  <c r="FR128" i="3"/>
  <c r="FR11" i="3"/>
  <c r="FO12" i="3"/>
  <c r="FO13" i="3"/>
  <c r="FO14" i="3"/>
  <c r="FO15" i="3"/>
  <c r="FO16" i="3"/>
  <c r="FO17" i="3"/>
  <c r="FO18" i="3"/>
  <c r="FO19" i="3"/>
  <c r="FO20" i="3"/>
  <c r="FO21" i="3"/>
  <c r="FO22" i="3"/>
  <c r="FO23" i="3"/>
  <c r="FO24" i="3"/>
  <c r="FO25" i="3"/>
  <c r="FO26" i="3"/>
  <c r="FO27" i="3"/>
  <c r="FO28" i="3"/>
  <c r="FO29" i="3"/>
  <c r="FO30" i="3"/>
  <c r="FO31" i="3"/>
  <c r="FO32" i="3"/>
  <c r="FO33" i="3"/>
  <c r="FO34" i="3"/>
  <c r="FO35" i="3"/>
  <c r="FO36" i="3"/>
  <c r="FO37" i="3"/>
  <c r="FO38" i="3"/>
  <c r="FO39" i="3"/>
  <c r="FO40" i="3"/>
  <c r="FO41" i="3"/>
  <c r="FO42" i="3"/>
  <c r="FO43" i="3"/>
  <c r="FO44" i="3"/>
  <c r="FO45" i="3"/>
  <c r="FO46" i="3"/>
  <c r="FO47" i="3"/>
  <c r="FO48" i="3"/>
  <c r="FO49" i="3"/>
  <c r="FO50" i="3"/>
  <c r="FO51" i="3"/>
  <c r="FO52" i="3"/>
  <c r="FO53" i="3"/>
  <c r="FO54" i="3"/>
  <c r="FO55" i="3"/>
  <c r="FO56" i="3"/>
  <c r="FO57" i="3"/>
  <c r="FO58" i="3"/>
  <c r="FO59" i="3"/>
  <c r="FO60" i="3"/>
  <c r="FO61" i="3"/>
  <c r="FO62" i="3"/>
  <c r="FO63" i="3"/>
  <c r="FO64" i="3"/>
  <c r="FO65" i="3"/>
  <c r="FO66" i="3"/>
  <c r="FO67" i="3"/>
  <c r="FO68" i="3"/>
  <c r="FO69" i="3"/>
  <c r="FO70" i="3"/>
  <c r="FO71" i="3"/>
  <c r="FO72" i="3"/>
  <c r="FO73" i="3"/>
  <c r="FO74" i="3"/>
  <c r="FO75" i="3"/>
  <c r="FO76" i="3"/>
  <c r="FO77" i="3"/>
  <c r="FO78" i="3"/>
  <c r="FO79" i="3"/>
  <c r="FO80" i="3"/>
  <c r="FO81" i="3"/>
  <c r="FO82" i="3"/>
  <c r="FO83" i="3"/>
  <c r="FO84" i="3"/>
  <c r="FO85" i="3"/>
  <c r="FO86" i="3"/>
  <c r="FO87" i="3"/>
  <c r="FO88" i="3"/>
  <c r="FO89" i="3"/>
  <c r="FO90" i="3"/>
  <c r="FO91" i="3"/>
  <c r="FO92" i="3"/>
  <c r="FO93" i="3"/>
  <c r="FO94" i="3"/>
  <c r="FO95" i="3"/>
  <c r="FO96" i="3"/>
  <c r="FO97" i="3"/>
  <c r="FO98" i="3"/>
  <c r="FO99" i="3"/>
  <c r="FO100" i="3"/>
  <c r="FO101" i="3"/>
  <c r="FO102" i="3"/>
  <c r="FO103" i="3"/>
  <c r="FO104" i="3"/>
  <c r="FO105" i="3"/>
  <c r="FO106" i="3"/>
  <c r="FO107" i="3"/>
  <c r="FO108" i="3"/>
  <c r="FO109" i="3"/>
  <c r="FO110" i="3"/>
  <c r="FO111" i="3"/>
  <c r="FO112" i="3"/>
  <c r="FO113" i="3"/>
  <c r="FO114" i="3"/>
  <c r="FO115" i="3"/>
  <c r="FO116" i="3"/>
  <c r="FO117" i="3"/>
  <c r="FO118" i="3"/>
  <c r="FO119" i="3"/>
  <c r="FO120" i="3"/>
  <c r="FO121" i="3"/>
  <c r="FO122" i="3"/>
  <c r="FO123" i="3"/>
  <c r="FO124" i="3"/>
  <c r="FO125" i="3"/>
  <c r="FO126" i="3"/>
  <c r="FO127" i="3"/>
  <c r="FO128" i="3"/>
  <c r="FO129" i="3"/>
  <c r="FO11" i="3"/>
  <c r="FL12" i="3"/>
  <c r="FL13" i="3"/>
  <c r="FL14" i="3"/>
  <c r="FL15" i="3"/>
  <c r="FL16" i="3"/>
  <c r="FL17" i="3"/>
  <c r="FL18" i="3"/>
  <c r="FL19" i="3"/>
  <c r="FL20" i="3"/>
  <c r="FL21" i="3"/>
  <c r="FL22" i="3"/>
  <c r="FL23" i="3"/>
  <c r="FL24" i="3"/>
  <c r="FL25" i="3"/>
  <c r="FL26" i="3"/>
  <c r="FL27" i="3"/>
  <c r="FL28" i="3"/>
  <c r="FL29" i="3"/>
  <c r="FL30" i="3"/>
  <c r="FL31" i="3"/>
  <c r="FL32" i="3"/>
  <c r="FL33" i="3"/>
  <c r="FL34" i="3"/>
  <c r="FL35" i="3"/>
  <c r="FL36" i="3"/>
  <c r="FL37" i="3"/>
  <c r="FL38" i="3"/>
  <c r="FL39" i="3"/>
  <c r="FL40" i="3"/>
  <c r="FL41" i="3"/>
  <c r="FL42" i="3"/>
  <c r="FL43" i="3"/>
  <c r="FL44" i="3"/>
  <c r="FL45" i="3"/>
  <c r="FL46" i="3"/>
  <c r="FL47" i="3"/>
  <c r="FL48" i="3"/>
  <c r="FL49" i="3"/>
  <c r="FL50" i="3"/>
  <c r="FL51" i="3"/>
  <c r="FL52" i="3"/>
  <c r="FL53" i="3"/>
  <c r="FL54" i="3"/>
  <c r="FL55" i="3"/>
  <c r="FL56" i="3"/>
  <c r="FL57" i="3"/>
  <c r="FL58" i="3"/>
  <c r="FL59" i="3"/>
  <c r="FL60" i="3"/>
  <c r="FL61" i="3"/>
  <c r="FL62" i="3"/>
  <c r="FL63" i="3"/>
  <c r="FL64" i="3"/>
  <c r="FL65" i="3"/>
  <c r="FL66" i="3"/>
  <c r="FL67" i="3"/>
  <c r="FL68" i="3"/>
  <c r="FL69" i="3"/>
  <c r="FL70" i="3"/>
  <c r="FL71" i="3"/>
  <c r="FL72" i="3"/>
  <c r="FL73" i="3"/>
  <c r="FL74" i="3"/>
  <c r="FL75" i="3"/>
  <c r="FL76" i="3"/>
  <c r="FL77" i="3"/>
  <c r="FL78" i="3"/>
  <c r="FL79" i="3"/>
  <c r="FL80" i="3"/>
  <c r="FL81" i="3"/>
  <c r="FL82" i="3"/>
  <c r="FL83" i="3"/>
  <c r="FL84" i="3"/>
  <c r="FL85" i="3"/>
  <c r="FL86" i="3"/>
  <c r="FL87" i="3"/>
  <c r="FL88" i="3"/>
  <c r="FL89" i="3"/>
  <c r="FL90" i="3"/>
  <c r="FL91" i="3"/>
  <c r="FL92" i="3"/>
  <c r="FL93" i="3"/>
  <c r="FL94" i="3"/>
  <c r="FL95" i="3"/>
  <c r="FL96" i="3"/>
  <c r="FL97" i="3"/>
  <c r="FL98" i="3"/>
  <c r="FL99" i="3"/>
  <c r="FL100" i="3"/>
  <c r="FL101" i="3"/>
  <c r="FL102" i="3"/>
  <c r="FL103" i="3"/>
  <c r="FL104" i="3"/>
  <c r="FL105" i="3"/>
  <c r="FL106" i="3"/>
  <c r="FL107" i="3"/>
  <c r="FL108" i="3"/>
  <c r="FL109" i="3"/>
  <c r="FL110" i="3"/>
  <c r="FL111" i="3"/>
  <c r="FL112" i="3"/>
  <c r="FL113" i="3"/>
  <c r="FL114" i="3"/>
  <c r="FL115" i="3"/>
  <c r="FL116" i="3"/>
  <c r="FL117" i="3"/>
  <c r="FL118" i="3"/>
  <c r="FL119" i="3"/>
  <c r="FL120" i="3"/>
  <c r="FL121" i="3"/>
  <c r="FL122" i="3"/>
  <c r="FL123" i="3"/>
  <c r="FL124" i="3"/>
  <c r="FL125" i="3"/>
  <c r="FL126" i="3"/>
  <c r="FL127" i="3"/>
  <c r="FL128" i="3"/>
  <c r="FL129" i="3"/>
  <c r="FL11" i="3"/>
  <c r="FI12" i="3"/>
  <c r="FI13" i="3"/>
  <c r="FI14" i="3"/>
  <c r="FI15" i="3"/>
  <c r="FI16" i="3"/>
  <c r="FI17" i="3"/>
  <c r="FI18" i="3"/>
  <c r="FI19" i="3"/>
  <c r="FI20" i="3"/>
  <c r="FI21" i="3"/>
  <c r="FI22" i="3"/>
  <c r="FI23" i="3"/>
  <c r="FI24" i="3"/>
  <c r="FI25" i="3"/>
  <c r="FI26" i="3"/>
  <c r="FI27" i="3"/>
  <c r="FI28" i="3"/>
  <c r="FI29" i="3"/>
  <c r="FI30" i="3"/>
  <c r="FI31" i="3"/>
  <c r="FI32" i="3"/>
  <c r="FI33" i="3"/>
  <c r="FI34" i="3"/>
  <c r="FI35" i="3"/>
  <c r="FI36" i="3"/>
  <c r="FI37" i="3"/>
  <c r="FI38" i="3"/>
  <c r="FI39" i="3"/>
  <c r="FI40" i="3"/>
  <c r="FI41" i="3"/>
  <c r="FI42" i="3"/>
  <c r="FI43" i="3"/>
  <c r="FI44" i="3"/>
  <c r="FI45" i="3"/>
  <c r="FI46" i="3"/>
  <c r="FI47" i="3"/>
  <c r="FI48" i="3"/>
  <c r="FI49" i="3"/>
  <c r="FI50" i="3"/>
  <c r="FI51" i="3"/>
  <c r="FI52" i="3"/>
  <c r="FI53" i="3"/>
  <c r="FI54" i="3"/>
  <c r="FI55" i="3"/>
  <c r="FI56" i="3"/>
  <c r="FI57" i="3"/>
  <c r="FI58" i="3"/>
  <c r="FI59" i="3"/>
  <c r="FI60" i="3"/>
  <c r="FI61" i="3"/>
  <c r="FI62" i="3"/>
  <c r="FI63" i="3"/>
  <c r="FI64" i="3"/>
  <c r="FI65" i="3"/>
  <c r="FI66" i="3"/>
  <c r="FI67" i="3"/>
  <c r="FI68" i="3"/>
  <c r="FI69" i="3"/>
  <c r="FI70" i="3"/>
  <c r="FI71" i="3"/>
  <c r="FI72" i="3"/>
  <c r="FI73" i="3"/>
  <c r="FI74" i="3"/>
  <c r="FI75" i="3"/>
  <c r="FI76" i="3"/>
  <c r="FI77" i="3"/>
  <c r="FI78" i="3"/>
  <c r="FI79" i="3"/>
  <c r="FI80" i="3"/>
  <c r="FI81" i="3"/>
  <c r="FI82" i="3"/>
  <c r="FI83" i="3"/>
  <c r="FI84" i="3"/>
  <c r="FI85" i="3"/>
  <c r="FI86" i="3"/>
  <c r="FI87" i="3"/>
  <c r="FI88" i="3"/>
  <c r="FI89" i="3"/>
  <c r="FI90" i="3"/>
  <c r="FI91" i="3"/>
  <c r="FI92" i="3"/>
  <c r="FI93" i="3"/>
  <c r="FI94" i="3"/>
  <c r="FI95" i="3"/>
  <c r="FI96" i="3"/>
  <c r="FI97" i="3"/>
  <c r="FI98" i="3"/>
  <c r="FI99" i="3"/>
  <c r="FI100" i="3"/>
  <c r="FI101" i="3"/>
  <c r="FI102" i="3"/>
  <c r="FI103" i="3"/>
  <c r="FI104" i="3"/>
  <c r="FI105" i="3"/>
  <c r="FI106" i="3"/>
  <c r="FI107" i="3"/>
  <c r="FI108" i="3"/>
  <c r="FI109" i="3"/>
  <c r="FI110" i="3"/>
  <c r="FI111" i="3"/>
  <c r="FI112" i="3"/>
  <c r="FI113" i="3"/>
  <c r="FI114" i="3"/>
  <c r="FI115" i="3"/>
  <c r="FI116" i="3"/>
  <c r="FI117" i="3"/>
  <c r="FI118" i="3"/>
  <c r="FI119" i="3"/>
  <c r="FI120" i="3"/>
  <c r="FI121" i="3"/>
  <c r="FI122" i="3"/>
  <c r="FI123" i="3"/>
  <c r="FI124" i="3"/>
  <c r="FI125" i="3"/>
  <c r="FI126" i="3"/>
  <c r="FI127" i="3"/>
  <c r="FI128" i="3"/>
  <c r="FI129" i="3"/>
  <c r="FI11" i="3"/>
  <c r="FF12" i="3"/>
  <c r="FF13" i="3"/>
  <c r="FF14" i="3"/>
  <c r="FF15" i="3"/>
  <c r="FF16" i="3"/>
  <c r="FF17" i="3"/>
  <c r="FF18" i="3"/>
  <c r="FF19" i="3"/>
  <c r="FF20" i="3"/>
  <c r="FF21" i="3"/>
  <c r="FF22" i="3"/>
  <c r="FF23" i="3"/>
  <c r="FF24" i="3"/>
  <c r="FF25" i="3"/>
  <c r="FF26" i="3"/>
  <c r="FF27" i="3"/>
  <c r="FF28" i="3"/>
  <c r="FF29" i="3"/>
  <c r="FF30" i="3"/>
  <c r="FF31" i="3"/>
  <c r="FF32" i="3"/>
  <c r="FF33" i="3"/>
  <c r="FF34" i="3"/>
  <c r="FF35" i="3"/>
  <c r="FF36" i="3"/>
  <c r="FF37" i="3"/>
  <c r="FF38" i="3"/>
  <c r="FF39" i="3"/>
  <c r="FF40" i="3"/>
  <c r="FF41" i="3"/>
  <c r="FF42" i="3"/>
  <c r="FF43" i="3"/>
  <c r="FF44" i="3"/>
  <c r="FF45" i="3"/>
  <c r="FF46" i="3"/>
  <c r="FF47" i="3"/>
  <c r="FF48" i="3"/>
  <c r="FF49" i="3"/>
  <c r="FF50" i="3"/>
  <c r="FF51" i="3"/>
  <c r="FF52" i="3"/>
  <c r="FF53" i="3"/>
  <c r="FF54" i="3"/>
  <c r="FF55" i="3"/>
  <c r="FF56" i="3"/>
  <c r="FF57" i="3"/>
  <c r="FF58" i="3"/>
  <c r="FF59" i="3"/>
  <c r="FF60" i="3"/>
  <c r="FF61" i="3"/>
  <c r="FF62" i="3"/>
  <c r="FF63" i="3"/>
  <c r="FF64" i="3"/>
  <c r="FF65" i="3"/>
  <c r="FF66" i="3"/>
  <c r="FF67" i="3"/>
  <c r="FF68" i="3"/>
  <c r="FF69" i="3"/>
  <c r="FF70" i="3"/>
  <c r="FF71" i="3"/>
  <c r="FF72" i="3"/>
  <c r="FF73" i="3"/>
  <c r="FF74" i="3"/>
  <c r="FF75" i="3"/>
  <c r="FF76" i="3"/>
  <c r="FF77" i="3"/>
  <c r="FF78" i="3"/>
  <c r="FF79" i="3"/>
  <c r="FF80" i="3"/>
  <c r="FF81" i="3"/>
  <c r="FF82" i="3"/>
  <c r="FF83" i="3"/>
  <c r="FF84" i="3"/>
  <c r="FF85" i="3"/>
  <c r="FF86" i="3"/>
  <c r="FF87" i="3"/>
  <c r="FF88" i="3"/>
  <c r="FF89" i="3"/>
  <c r="FF90" i="3"/>
  <c r="FF91" i="3"/>
  <c r="FF92" i="3"/>
  <c r="FF93" i="3"/>
  <c r="FF94" i="3"/>
  <c r="FF95" i="3"/>
  <c r="FF96" i="3"/>
  <c r="FF97" i="3"/>
  <c r="FF98" i="3"/>
  <c r="FF99" i="3"/>
  <c r="FF100" i="3"/>
  <c r="FF101" i="3"/>
  <c r="FF102" i="3"/>
  <c r="FF103" i="3"/>
  <c r="FF104" i="3"/>
  <c r="FF105" i="3"/>
  <c r="FF106" i="3"/>
  <c r="FF107" i="3"/>
  <c r="FF108" i="3"/>
  <c r="FF109" i="3"/>
  <c r="FF110" i="3"/>
  <c r="FF111" i="3"/>
  <c r="FF112" i="3"/>
  <c r="FF113" i="3"/>
  <c r="FF114" i="3"/>
  <c r="FF115" i="3"/>
  <c r="FF116" i="3"/>
  <c r="FF117" i="3"/>
  <c r="FF118" i="3"/>
  <c r="FF119" i="3"/>
  <c r="FF120" i="3"/>
  <c r="FF121" i="3"/>
  <c r="FF122" i="3"/>
  <c r="FF123" i="3"/>
  <c r="FF124" i="3"/>
  <c r="FF125" i="3"/>
  <c r="FF126" i="3"/>
  <c r="FF127" i="3"/>
  <c r="FF128" i="3"/>
  <c r="FF129" i="3"/>
  <c r="FF11" i="3"/>
  <c r="FC12" i="3"/>
  <c r="FC13" i="3"/>
  <c r="FC14" i="3"/>
  <c r="FC15" i="3"/>
  <c r="FC16" i="3"/>
  <c r="FC17" i="3"/>
  <c r="FC18" i="3"/>
  <c r="FC19" i="3"/>
  <c r="FC20" i="3"/>
  <c r="FC21" i="3"/>
  <c r="FC22" i="3"/>
  <c r="FC23" i="3"/>
  <c r="FC24" i="3"/>
  <c r="FC25" i="3"/>
  <c r="FC26" i="3"/>
  <c r="FC27" i="3"/>
  <c r="FC28" i="3"/>
  <c r="FC29" i="3"/>
  <c r="FC30" i="3"/>
  <c r="FC31" i="3"/>
  <c r="FC32" i="3"/>
  <c r="FC33" i="3"/>
  <c r="FC34" i="3"/>
  <c r="FC35" i="3"/>
  <c r="FC36" i="3"/>
  <c r="FC37" i="3"/>
  <c r="FC38" i="3"/>
  <c r="FC39" i="3"/>
  <c r="FC40" i="3"/>
  <c r="FC41" i="3"/>
  <c r="FC42" i="3"/>
  <c r="FC43" i="3"/>
  <c r="FC44" i="3"/>
  <c r="FC45" i="3"/>
  <c r="FC46" i="3"/>
  <c r="FC47" i="3"/>
  <c r="FC48" i="3"/>
  <c r="FC49" i="3"/>
  <c r="FC50" i="3"/>
  <c r="FC51" i="3"/>
  <c r="FC52" i="3"/>
  <c r="FC53" i="3"/>
  <c r="FC54" i="3"/>
  <c r="FC55" i="3"/>
  <c r="FC56" i="3"/>
  <c r="FC57" i="3"/>
  <c r="FC58" i="3"/>
  <c r="FC59" i="3"/>
  <c r="FC60" i="3"/>
  <c r="FC61" i="3"/>
  <c r="FC62" i="3"/>
  <c r="FC63" i="3"/>
  <c r="FC64" i="3"/>
  <c r="FC65" i="3"/>
  <c r="FC66" i="3"/>
  <c r="FC67" i="3"/>
  <c r="FC68" i="3"/>
  <c r="FC69" i="3"/>
  <c r="FC70" i="3"/>
  <c r="FC71" i="3"/>
  <c r="FC72" i="3"/>
  <c r="FC73" i="3"/>
  <c r="FC74" i="3"/>
  <c r="FC75" i="3"/>
  <c r="FC76" i="3"/>
  <c r="FC77" i="3"/>
  <c r="FC78" i="3"/>
  <c r="FC79" i="3"/>
  <c r="FC80" i="3"/>
  <c r="FC81" i="3"/>
  <c r="FC82" i="3"/>
  <c r="FC83" i="3"/>
  <c r="FC84" i="3"/>
  <c r="FC85" i="3"/>
  <c r="FC86" i="3"/>
  <c r="FC87" i="3"/>
  <c r="FC88" i="3"/>
  <c r="FC89" i="3"/>
  <c r="FC90" i="3"/>
  <c r="FC91" i="3"/>
  <c r="FC92" i="3"/>
  <c r="FC93" i="3"/>
  <c r="FC94" i="3"/>
  <c r="FC95" i="3"/>
  <c r="FC96" i="3"/>
  <c r="FC97" i="3"/>
  <c r="FC98" i="3"/>
  <c r="FC99" i="3"/>
  <c r="FC100" i="3"/>
  <c r="FC101" i="3"/>
  <c r="FC102" i="3"/>
  <c r="FC103" i="3"/>
  <c r="FC104" i="3"/>
  <c r="FC105" i="3"/>
  <c r="FC106" i="3"/>
  <c r="FC107" i="3"/>
  <c r="FC108" i="3"/>
  <c r="FC109" i="3"/>
  <c r="FC110" i="3"/>
  <c r="FC111" i="3"/>
  <c r="FC112" i="3"/>
  <c r="FC113" i="3"/>
  <c r="FC114" i="3"/>
  <c r="FC115" i="3"/>
  <c r="FC116" i="3"/>
  <c r="FC117" i="3"/>
  <c r="FC118" i="3"/>
  <c r="FC119" i="3"/>
  <c r="FC120" i="3"/>
  <c r="FC121" i="3"/>
  <c r="FC122" i="3"/>
  <c r="FC123" i="3"/>
  <c r="FC124" i="3"/>
  <c r="FC125" i="3"/>
  <c r="FC126" i="3"/>
  <c r="FC127" i="3"/>
  <c r="FC128" i="3"/>
  <c r="FC129" i="3"/>
  <c r="FC11" i="3"/>
  <c r="EZ12" i="3"/>
  <c r="EZ13" i="3"/>
  <c r="EZ14" i="3"/>
  <c r="EZ15" i="3"/>
  <c r="EZ16" i="3"/>
  <c r="EZ17" i="3"/>
  <c r="EZ18" i="3"/>
  <c r="EZ19" i="3"/>
  <c r="EZ20" i="3"/>
  <c r="EZ21" i="3"/>
  <c r="EZ22" i="3"/>
  <c r="EZ23" i="3"/>
  <c r="EZ24" i="3"/>
  <c r="EZ25" i="3"/>
  <c r="EZ26" i="3"/>
  <c r="EZ27" i="3"/>
  <c r="EZ28" i="3"/>
  <c r="EZ29" i="3"/>
  <c r="EZ30" i="3"/>
  <c r="EZ31" i="3"/>
  <c r="EZ32" i="3"/>
  <c r="EZ33" i="3"/>
  <c r="EZ34" i="3"/>
  <c r="EZ35" i="3"/>
  <c r="EZ36" i="3"/>
  <c r="EZ37" i="3"/>
  <c r="EZ38" i="3"/>
  <c r="EZ39" i="3"/>
  <c r="EZ40" i="3"/>
  <c r="EZ41" i="3"/>
  <c r="EZ42" i="3"/>
  <c r="EZ43" i="3"/>
  <c r="EZ44" i="3"/>
  <c r="EZ45" i="3"/>
  <c r="EZ46" i="3"/>
  <c r="EZ47" i="3"/>
  <c r="EZ48" i="3"/>
  <c r="EZ49" i="3"/>
  <c r="EZ50" i="3"/>
  <c r="EZ51" i="3"/>
  <c r="EZ52" i="3"/>
  <c r="EZ53" i="3"/>
  <c r="EZ54" i="3"/>
  <c r="EZ55" i="3"/>
  <c r="EZ56" i="3"/>
  <c r="EZ57" i="3"/>
  <c r="EZ58" i="3"/>
  <c r="EZ59" i="3"/>
  <c r="EZ60" i="3"/>
  <c r="EZ61" i="3"/>
  <c r="EZ62" i="3"/>
  <c r="EZ63" i="3"/>
  <c r="EZ64" i="3"/>
  <c r="EZ65" i="3"/>
  <c r="EZ66" i="3"/>
  <c r="EZ67" i="3"/>
  <c r="EZ68" i="3"/>
  <c r="EZ69" i="3"/>
  <c r="EZ70" i="3"/>
  <c r="EZ71" i="3"/>
  <c r="EZ72" i="3"/>
  <c r="EZ73" i="3"/>
  <c r="EZ74" i="3"/>
  <c r="EZ75" i="3"/>
  <c r="EZ76" i="3"/>
  <c r="EZ77" i="3"/>
  <c r="EZ78" i="3"/>
  <c r="EZ79" i="3"/>
  <c r="EZ80" i="3"/>
  <c r="EZ81" i="3"/>
  <c r="EZ82" i="3"/>
  <c r="EZ83" i="3"/>
  <c r="EZ84" i="3"/>
  <c r="EZ85" i="3"/>
  <c r="EZ86" i="3"/>
  <c r="EZ87" i="3"/>
  <c r="EZ88" i="3"/>
  <c r="EZ89" i="3"/>
  <c r="EZ90" i="3"/>
  <c r="EZ91" i="3"/>
  <c r="EZ92" i="3"/>
  <c r="EZ93" i="3"/>
  <c r="EZ94" i="3"/>
  <c r="EZ95" i="3"/>
  <c r="EZ96" i="3"/>
  <c r="EZ97" i="3"/>
  <c r="EZ98" i="3"/>
  <c r="EZ99" i="3"/>
  <c r="EZ100" i="3"/>
  <c r="EZ101" i="3"/>
  <c r="EZ102" i="3"/>
  <c r="EZ103" i="3"/>
  <c r="EZ104" i="3"/>
  <c r="EZ105" i="3"/>
  <c r="EZ106" i="3"/>
  <c r="EZ107" i="3"/>
  <c r="EZ108" i="3"/>
  <c r="EZ109" i="3"/>
  <c r="EZ110" i="3"/>
  <c r="EZ111" i="3"/>
  <c r="EZ112" i="3"/>
  <c r="EZ113" i="3"/>
  <c r="EZ114" i="3"/>
  <c r="EZ115" i="3"/>
  <c r="EZ116" i="3"/>
  <c r="EZ117" i="3"/>
  <c r="EZ118" i="3"/>
  <c r="EZ119" i="3"/>
  <c r="EZ120" i="3"/>
  <c r="EZ121" i="3"/>
  <c r="EZ122" i="3"/>
  <c r="EZ123" i="3"/>
  <c r="EZ124" i="3"/>
  <c r="EZ125" i="3"/>
  <c r="EZ126" i="3"/>
  <c r="EZ127" i="3"/>
  <c r="EZ128" i="3"/>
  <c r="EZ129" i="3"/>
  <c r="EZ11" i="3"/>
  <c r="EW12" i="3"/>
  <c r="EW13" i="3"/>
  <c r="EW14" i="3"/>
  <c r="EW15" i="3"/>
  <c r="EW16" i="3"/>
  <c r="EW17" i="3"/>
  <c r="EW18" i="3"/>
  <c r="EW19" i="3"/>
  <c r="EW20" i="3"/>
  <c r="EW21" i="3"/>
  <c r="EW22" i="3"/>
  <c r="EW23" i="3"/>
  <c r="EW24" i="3"/>
  <c r="EW25" i="3"/>
  <c r="EW26" i="3"/>
  <c r="EW27" i="3"/>
  <c r="EW28" i="3"/>
  <c r="EW29" i="3"/>
  <c r="EW30" i="3"/>
  <c r="EW31" i="3"/>
  <c r="EW32" i="3"/>
  <c r="EW33" i="3"/>
  <c r="EW34" i="3"/>
  <c r="EW35" i="3"/>
  <c r="EW36" i="3"/>
  <c r="EW37" i="3"/>
  <c r="EW38" i="3"/>
  <c r="EW39" i="3"/>
  <c r="EW40" i="3"/>
  <c r="EW41" i="3"/>
  <c r="EW42" i="3"/>
  <c r="EW43" i="3"/>
  <c r="EW44" i="3"/>
  <c r="EW45" i="3"/>
  <c r="EW46" i="3"/>
  <c r="EW47" i="3"/>
  <c r="EW48" i="3"/>
  <c r="EW49" i="3"/>
  <c r="EW50" i="3"/>
  <c r="EW51" i="3"/>
  <c r="EW52" i="3"/>
  <c r="EW53" i="3"/>
  <c r="EW54" i="3"/>
  <c r="EW55" i="3"/>
  <c r="EW56" i="3"/>
  <c r="EW57" i="3"/>
  <c r="EW58" i="3"/>
  <c r="EW59" i="3"/>
  <c r="EW60" i="3"/>
  <c r="EW61" i="3"/>
  <c r="EW62" i="3"/>
  <c r="EW63" i="3"/>
  <c r="EW64" i="3"/>
  <c r="EW65" i="3"/>
  <c r="EW66" i="3"/>
  <c r="EW67" i="3"/>
  <c r="EW68" i="3"/>
  <c r="EW69" i="3"/>
  <c r="EW70" i="3"/>
  <c r="EW71" i="3"/>
  <c r="EW72" i="3"/>
  <c r="EW73" i="3"/>
  <c r="EW74" i="3"/>
  <c r="EW75" i="3"/>
  <c r="EW76" i="3"/>
  <c r="EW77" i="3"/>
  <c r="EW78" i="3"/>
  <c r="EW79" i="3"/>
  <c r="EW80" i="3"/>
  <c r="EW81" i="3"/>
  <c r="EW82" i="3"/>
  <c r="EW83" i="3"/>
  <c r="EW84" i="3"/>
  <c r="EW85" i="3"/>
  <c r="EW86" i="3"/>
  <c r="EW87" i="3"/>
  <c r="EW88" i="3"/>
  <c r="EW89" i="3"/>
  <c r="EW90" i="3"/>
  <c r="EW91" i="3"/>
  <c r="EW92" i="3"/>
  <c r="EW93" i="3"/>
  <c r="EW94" i="3"/>
  <c r="EW95" i="3"/>
  <c r="EW96" i="3"/>
  <c r="EW97" i="3"/>
  <c r="EW98" i="3"/>
  <c r="EW99" i="3"/>
  <c r="EW100" i="3"/>
  <c r="EW101" i="3"/>
  <c r="EW102" i="3"/>
  <c r="EW103" i="3"/>
  <c r="EW104" i="3"/>
  <c r="EW105" i="3"/>
  <c r="EW106" i="3"/>
  <c r="EW107" i="3"/>
  <c r="EW108" i="3"/>
  <c r="EW109" i="3"/>
  <c r="EW110" i="3"/>
  <c r="EW111" i="3"/>
  <c r="EW112" i="3"/>
  <c r="EW113" i="3"/>
  <c r="EW114" i="3"/>
  <c r="EW115" i="3"/>
  <c r="EW116" i="3"/>
  <c r="EW117" i="3"/>
  <c r="EW118" i="3"/>
  <c r="EW119" i="3"/>
  <c r="EW120" i="3"/>
  <c r="EW121" i="3"/>
  <c r="EW122" i="3"/>
  <c r="EW123" i="3"/>
  <c r="EW124" i="3"/>
  <c r="EW125" i="3"/>
  <c r="EW126" i="3"/>
  <c r="EW127" i="3"/>
  <c r="EW128" i="3"/>
  <c r="EW129" i="3"/>
  <c r="EW11" i="3"/>
  <c r="ET12" i="3"/>
  <c r="ET13" i="3"/>
  <c r="ET14" i="3"/>
  <c r="ET15" i="3"/>
  <c r="ET16" i="3"/>
  <c r="ET17" i="3"/>
  <c r="ET18" i="3"/>
  <c r="ET19" i="3"/>
  <c r="ET20" i="3"/>
  <c r="ET21" i="3"/>
  <c r="ET22" i="3"/>
  <c r="ET23" i="3"/>
  <c r="ET24" i="3"/>
  <c r="ET25" i="3"/>
  <c r="ET26" i="3"/>
  <c r="ET27" i="3"/>
  <c r="ET28" i="3"/>
  <c r="ET29" i="3"/>
  <c r="ET30" i="3"/>
  <c r="ET31" i="3"/>
  <c r="ET32" i="3"/>
  <c r="ET33" i="3"/>
  <c r="ET34" i="3"/>
  <c r="ET35" i="3"/>
  <c r="ET36" i="3"/>
  <c r="ET37" i="3"/>
  <c r="ET38" i="3"/>
  <c r="ET39" i="3"/>
  <c r="ET40" i="3"/>
  <c r="ET41" i="3"/>
  <c r="ET42" i="3"/>
  <c r="ET43" i="3"/>
  <c r="ET44" i="3"/>
  <c r="ET45" i="3"/>
  <c r="ET46" i="3"/>
  <c r="ET47" i="3"/>
  <c r="ET48" i="3"/>
  <c r="ET49" i="3"/>
  <c r="ET50" i="3"/>
  <c r="ET51" i="3"/>
  <c r="ET52" i="3"/>
  <c r="ET53" i="3"/>
  <c r="ET54" i="3"/>
  <c r="ET55" i="3"/>
  <c r="ET56" i="3"/>
  <c r="ET57" i="3"/>
  <c r="ET58" i="3"/>
  <c r="ET59" i="3"/>
  <c r="ET60" i="3"/>
  <c r="ET61" i="3"/>
  <c r="ET62" i="3"/>
  <c r="ET63" i="3"/>
  <c r="ET64" i="3"/>
  <c r="ET65" i="3"/>
  <c r="ET66" i="3"/>
  <c r="ET67" i="3"/>
  <c r="ET68" i="3"/>
  <c r="ET69" i="3"/>
  <c r="ET70" i="3"/>
  <c r="ET71" i="3"/>
  <c r="ET72" i="3"/>
  <c r="ET73" i="3"/>
  <c r="ET74" i="3"/>
  <c r="ET75" i="3"/>
  <c r="ET76" i="3"/>
  <c r="ET77" i="3"/>
  <c r="ET78" i="3"/>
  <c r="ET79" i="3"/>
  <c r="ET80" i="3"/>
  <c r="ET81" i="3"/>
  <c r="ET82" i="3"/>
  <c r="ET83" i="3"/>
  <c r="ET84" i="3"/>
  <c r="ET85" i="3"/>
  <c r="ET86" i="3"/>
  <c r="ET87" i="3"/>
  <c r="ET88" i="3"/>
  <c r="ET89" i="3"/>
  <c r="ET90" i="3"/>
  <c r="ET91" i="3"/>
  <c r="ET92" i="3"/>
  <c r="ET93" i="3"/>
  <c r="ET94" i="3"/>
  <c r="ET95" i="3"/>
  <c r="ET96" i="3"/>
  <c r="ET97" i="3"/>
  <c r="ET98" i="3"/>
  <c r="ET99" i="3"/>
  <c r="ET100" i="3"/>
  <c r="ET101" i="3"/>
  <c r="ET102" i="3"/>
  <c r="ET103" i="3"/>
  <c r="ET104" i="3"/>
  <c r="ET105" i="3"/>
  <c r="ET106" i="3"/>
  <c r="ET107" i="3"/>
  <c r="ET108" i="3"/>
  <c r="ET109" i="3"/>
  <c r="ET110" i="3"/>
  <c r="ET111" i="3"/>
  <c r="ET112" i="3"/>
  <c r="ET113" i="3"/>
  <c r="ET114" i="3"/>
  <c r="ET115" i="3"/>
  <c r="ET116" i="3"/>
  <c r="ET117" i="3"/>
  <c r="ET118" i="3"/>
  <c r="ET119" i="3"/>
  <c r="ET120" i="3"/>
  <c r="ET121" i="3"/>
  <c r="ET122" i="3"/>
  <c r="ET123" i="3"/>
  <c r="ET124" i="3"/>
  <c r="ET125" i="3"/>
  <c r="ET126" i="3"/>
  <c r="ET127" i="3"/>
  <c r="ET128" i="3"/>
  <c r="ET129" i="3"/>
  <c r="ET11" i="3"/>
  <c r="EQ12" i="3"/>
  <c r="EQ13" i="3"/>
  <c r="EQ14" i="3"/>
  <c r="EQ15" i="3"/>
  <c r="EQ16" i="3"/>
  <c r="EQ17" i="3"/>
  <c r="EQ18" i="3"/>
  <c r="EQ19" i="3"/>
  <c r="EQ20" i="3"/>
  <c r="EQ21" i="3"/>
  <c r="EQ22" i="3"/>
  <c r="EQ23" i="3"/>
  <c r="EQ24" i="3"/>
  <c r="EQ25" i="3"/>
  <c r="EQ26" i="3"/>
  <c r="EQ27" i="3"/>
  <c r="EQ28" i="3"/>
  <c r="EQ29" i="3"/>
  <c r="EQ30" i="3"/>
  <c r="EQ31" i="3"/>
  <c r="EQ32" i="3"/>
  <c r="EQ33" i="3"/>
  <c r="EQ34" i="3"/>
  <c r="EQ35" i="3"/>
  <c r="EQ36" i="3"/>
  <c r="EQ37" i="3"/>
  <c r="EQ38" i="3"/>
  <c r="EQ39" i="3"/>
  <c r="EQ40" i="3"/>
  <c r="EQ41" i="3"/>
  <c r="EQ42" i="3"/>
  <c r="EQ43" i="3"/>
  <c r="EQ44" i="3"/>
  <c r="EQ45" i="3"/>
  <c r="EQ46" i="3"/>
  <c r="EQ47" i="3"/>
  <c r="EQ48" i="3"/>
  <c r="EQ49" i="3"/>
  <c r="EQ50" i="3"/>
  <c r="EQ51" i="3"/>
  <c r="EQ52" i="3"/>
  <c r="EQ53" i="3"/>
  <c r="EQ54" i="3"/>
  <c r="EQ55" i="3"/>
  <c r="EQ56" i="3"/>
  <c r="EQ57" i="3"/>
  <c r="EQ58" i="3"/>
  <c r="EQ59" i="3"/>
  <c r="EQ60" i="3"/>
  <c r="EQ61" i="3"/>
  <c r="EQ62" i="3"/>
  <c r="EQ63" i="3"/>
  <c r="EQ64" i="3"/>
  <c r="EQ65" i="3"/>
  <c r="EQ66" i="3"/>
  <c r="EQ67" i="3"/>
  <c r="EQ68" i="3"/>
  <c r="EQ69" i="3"/>
  <c r="EQ70" i="3"/>
  <c r="EQ71" i="3"/>
  <c r="EQ72" i="3"/>
  <c r="EQ73" i="3"/>
  <c r="EQ74" i="3"/>
  <c r="EQ75" i="3"/>
  <c r="EQ76" i="3"/>
  <c r="EQ77" i="3"/>
  <c r="EQ78" i="3"/>
  <c r="EQ79" i="3"/>
  <c r="EQ80" i="3"/>
  <c r="EQ81" i="3"/>
  <c r="EQ82" i="3"/>
  <c r="EQ83" i="3"/>
  <c r="EQ84" i="3"/>
  <c r="EQ85" i="3"/>
  <c r="EQ86" i="3"/>
  <c r="EQ87" i="3"/>
  <c r="EQ88" i="3"/>
  <c r="EQ89" i="3"/>
  <c r="EQ90" i="3"/>
  <c r="EQ91" i="3"/>
  <c r="EQ92" i="3"/>
  <c r="EQ93" i="3"/>
  <c r="EQ94" i="3"/>
  <c r="EQ95" i="3"/>
  <c r="EQ96" i="3"/>
  <c r="EQ97" i="3"/>
  <c r="EQ98" i="3"/>
  <c r="EQ99" i="3"/>
  <c r="EQ100" i="3"/>
  <c r="EQ101" i="3"/>
  <c r="EQ102" i="3"/>
  <c r="EQ103" i="3"/>
  <c r="EQ104" i="3"/>
  <c r="EQ105" i="3"/>
  <c r="EQ106" i="3"/>
  <c r="EQ107" i="3"/>
  <c r="EQ108" i="3"/>
  <c r="EQ109" i="3"/>
  <c r="EQ110" i="3"/>
  <c r="EQ111" i="3"/>
  <c r="EQ112" i="3"/>
  <c r="EQ113" i="3"/>
  <c r="EQ114" i="3"/>
  <c r="EQ115" i="3"/>
  <c r="EQ116" i="3"/>
  <c r="EQ117" i="3"/>
  <c r="EQ118" i="3"/>
  <c r="EQ119" i="3"/>
  <c r="EQ120" i="3"/>
  <c r="EQ121" i="3"/>
  <c r="EQ122" i="3"/>
  <c r="EQ123" i="3"/>
  <c r="EQ124" i="3"/>
  <c r="EQ125" i="3"/>
  <c r="EQ126" i="3"/>
  <c r="EQ127" i="3"/>
  <c r="EQ128" i="3"/>
  <c r="EQ129" i="3"/>
  <c r="EQ11" i="3"/>
  <c r="EN12" i="3"/>
  <c r="EN13" i="3"/>
  <c r="EN14" i="3"/>
  <c r="EN15" i="3"/>
  <c r="EN16" i="3"/>
  <c r="EN17" i="3"/>
  <c r="EN18" i="3"/>
  <c r="EN19" i="3"/>
  <c r="EN20" i="3"/>
  <c r="EN21" i="3"/>
  <c r="EN22" i="3"/>
  <c r="EN23" i="3"/>
  <c r="EN24" i="3"/>
  <c r="EN25" i="3"/>
  <c r="EN26" i="3"/>
  <c r="EN27" i="3"/>
  <c r="EN28" i="3"/>
  <c r="EN29" i="3"/>
  <c r="EN30" i="3"/>
  <c r="EN31" i="3"/>
  <c r="EN32" i="3"/>
  <c r="EN33" i="3"/>
  <c r="EN34" i="3"/>
  <c r="EN35" i="3"/>
  <c r="EN36" i="3"/>
  <c r="EN37" i="3"/>
  <c r="EN38" i="3"/>
  <c r="EN39" i="3"/>
  <c r="EN40" i="3"/>
  <c r="EN41" i="3"/>
  <c r="EN42" i="3"/>
  <c r="EN43" i="3"/>
  <c r="EN44" i="3"/>
  <c r="EN45" i="3"/>
  <c r="EN46" i="3"/>
  <c r="EN47" i="3"/>
  <c r="EN48" i="3"/>
  <c r="EN49" i="3"/>
  <c r="EN50" i="3"/>
  <c r="EN51" i="3"/>
  <c r="EN52" i="3"/>
  <c r="EN53" i="3"/>
  <c r="EN54" i="3"/>
  <c r="EN55" i="3"/>
  <c r="EN56" i="3"/>
  <c r="EN57" i="3"/>
  <c r="EN58" i="3"/>
  <c r="EN59" i="3"/>
  <c r="EN60" i="3"/>
  <c r="EN61" i="3"/>
  <c r="EN62" i="3"/>
  <c r="EN63" i="3"/>
  <c r="EN64" i="3"/>
  <c r="EN65" i="3"/>
  <c r="EN66" i="3"/>
  <c r="EN67" i="3"/>
  <c r="EN68" i="3"/>
  <c r="EN69" i="3"/>
  <c r="EN70" i="3"/>
  <c r="EN71" i="3"/>
  <c r="EN72" i="3"/>
  <c r="EN73" i="3"/>
  <c r="EN74" i="3"/>
  <c r="EN75" i="3"/>
  <c r="EN76" i="3"/>
  <c r="EN77" i="3"/>
  <c r="EN78" i="3"/>
  <c r="EN79" i="3"/>
  <c r="EN80" i="3"/>
  <c r="EN81" i="3"/>
  <c r="EN82" i="3"/>
  <c r="EN83" i="3"/>
  <c r="EN84" i="3"/>
  <c r="EN85" i="3"/>
  <c r="EN86" i="3"/>
  <c r="EN87" i="3"/>
  <c r="EN88" i="3"/>
  <c r="EN89" i="3"/>
  <c r="EN90" i="3"/>
  <c r="EN91" i="3"/>
  <c r="EN92" i="3"/>
  <c r="EN93" i="3"/>
  <c r="EN94" i="3"/>
  <c r="EN95" i="3"/>
  <c r="EN96" i="3"/>
  <c r="EN97" i="3"/>
  <c r="EN98" i="3"/>
  <c r="EN99" i="3"/>
  <c r="EN100" i="3"/>
  <c r="EN101" i="3"/>
  <c r="EN102" i="3"/>
  <c r="EN103" i="3"/>
  <c r="EN104" i="3"/>
  <c r="EN105" i="3"/>
  <c r="EN106" i="3"/>
  <c r="EN107" i="3"/>
  <c r="EN108" i="3"/>
  <c r="EN109" i="3"/>
  <c r="EN110" i="3"/>
  <c r="EN111" i="3"/>
  <c r="EN112" i="3"/>
  <c r="EN113" i="3"/>
  <c r="EN114" i="3"/>
  <c r="EN115" i="3"/>
  <c r="EN116" i="3"/>
  <c r="EN117" i="3"/>
  <c r="EN118" i="3"/>
  <c r="EN119" i="3"/>
  <c r="EN120" i="3"/>
  <c r="EN121" i="3"/>
  <c r="EN122" i="3"/>
  <c r="EN123" i="3"/>
  <c r="EN124" i="3"/>
  <c r="EN125" i="3"/>
  <c r="EN126" i="3"/>
  <c r="EN127" i="3"/>
  <c r="EN128" i="3"/>
  <c r="EN129" i="3"/>
  <c r="EN11" i="3"/>
  <c r="EK12" i="3"/>
  <c r="EK13" i="3"/>
  <c r="EK14" i="3"/>
  <c r="EK15" i="3"/>
  <c r="EK16" i="3"/>
  <c r="EK17" i="3"/>
  <c r="EK18" i="3"/>
  <c r="EK19" i="3"/>
  <c r="EK20" i="3"/>
  <c r="EK21" i="3"/>
  <c r="EK22" i="3"/>
  <c r="EK23" i="3"/>
  <c r="EK24" i="3"/>
  <c r="EK25" i="3"/>
  <c r="EK26" i="3"/>
  <c r="EK27" i="3"/>
  <c r="EK28" i="3"/>
  <c r="EK29" i="3"/>
  <c r="EK30" i="3"/>
  <c r="EK31" i="3"/>
  <c r="EK32" i="3"/>
  <c r="EK33" i="3"/>
  <c r="EK34" i="3"/>
  <c r="EK35" i="3"/>
  <c r="EK36" i="3"/>
  <c r="EK37" i="3"/>
  <c r="EK38" i="3"/>
  <c r="EK39" i="3"/>
  <c r="EK40" i="3"/>
  <c r="EK41" i="3"/>
  <c r="EK42" i="3"/>
  <c r="EK43" i="3"/>
  <c r="EK44" i="3"/>
  <c r="EK45" i="3"/>
  <c r="EK46" i="3"/>
  <c r="EK47" i="3"/>
  <c r="EK48" i="3"/>
  <c r="EK49" i="3"/>
  <c r="EK50" i="3"/>
  <c r="EK51" i="3"/>
  <c r="EK52" i="3"/>
  <c r="EK53" i="3"/>
  <c r="EK54" i="3"/>
  <c r="EK55" i="3"/>
  <c r="EK56" i="3"/>
  <c r="EK57" i="3"/>
  <c r="EK58" i="3"/>
  <c r="EK59" i="3"/>
  <c r="EK60" i="3"/>
  <c r="EK61" i="3"/>
  <c r="EK62" i="3"/>
  <c r="EK63" i="3"/>
  <c r="EK64" i="3"/>
  <c r="EK65" i="3"/>
  <c r="EK66" i="3"/>
  <c r="EK67" i="3"/>
  <c r="EK68" i="3"/>
  <c r="EK69" i="3"/>
  <c r="EK70" i="3"/>
  <c r="EK71" i="3"/>
  <c r="EK72" i="3"/>
  <c r="EK73" i="3"/>
  <c r="EK74" i="3"/>
  <c r="EK75" i="3"/>
  <c r="EK76" i="3"/>
  <c r="EK77" i="3"/>
  <c r="EK78" i="3"/>
  <c r="EK79" i="3"/>
  <c r="EK80" i="3"/>
  <c r="EK81" i="3"/>
  <c r="EK82" i="3"/>
  <c r="EK83" i="3"/>
  <c r="EK84" i="3"/>
  <c r="EK85" i="3"/>
  <c r="EK86" i="3"/>
  <c r="EK87" i="3"/>
  <c r="EK88" i="3"/>
  <c r="EK89" i="3"/>
  <c r="EK90" i="3"/>
  <c r="EK91" i="3"/>
  <c r="EK92" i="3"/>
  <c r="EK93" i="3"/>
  <c r="EK94" i="3"/>
  <c r="EK95" i="3"/>
  <c r="EK96" i="3"/>
  <c r="EK97" i="3"/>
  <c r="EK98" i="3"/>
  <c r="EK99" i="3"/>
  <c r="EK100" i="3"/>
  <c r="EK101" i="3"/>
  <c r="EK102" i="3"/>
  <c r="EK103" i="3"/>
  <c r="EK104" i="3"/>
  <c r="EK105" i="3"/>
  <c r="EK106" i="3"/>
  <c r="EK107" i="3"/>
  <c r="EK108" i="3"/>
  <c r="EK109" i="3"/>
  <c r="EK110" i="3"/>
  <c r="EK111" i="3"/>
  <c r="EK112" i="3"/>
  <c r="EK113" i="3"/>
  <c r="EK114" i="3"/>
  <c r="EK115" i="3"/>
  <c r="EK116" i="3"/>
  <c r="EK117" i="3"/>
  <c r="EK118" i="3"/>
  <c r="EK119" i="3"/>
  <c r="EK120" i="3"/>
  <c r="EK121" i="3"/>
  <c r="EK122" i="3"/>
  <c r="EK123" i="3"/>
  <c r="EK124" i="3"/>
  <c r="EK125" i="3"/>
  <c r="EK126" i="3"/>
  <c r="EK127" i="3"/>
  <c r="EK128" i="3"/>
  <c r="EK129" i="3"/>
  <c r="EK11" i="3"/>
  <c r="EH12" i="3"/>
  <c r="EH13" i="3"/>
  <c r="EH14" i="3"/>
  <c r="EH15" i="3"/>
  <c r="EH16" i="3"/>
  <c r="EH17" i="3"/>
  <c r="EH18" i="3"/>
  <c r="EH19" i="3"/>
  <c r="EH20" i="3"/>
  <c r="EH21" i="3"/>
  <c r="EH22" i="3"/>
  <c r="EH23" i="3"/>
  <c r="EH24" i="3"/>
  <c r="EH25" i="3"/>
  <c r="EH26" i="3"/>
  <c r="EH27" i="3"/>
  <c r="EH28" i="3"/>
  <c r="EH29" i="3"/>
  <c r="EH30" i="3"/>
  <c r="EH31" i="3"/>
  <c r="EH32" i="3"/>
  <c r="EH33" i="3"/>
  <c r="EH34" i="3"/>
  <c r="EH35" i="3"/>
  <c r="EH36" i="3"/>
  <c r="EH37" i="3"/>
  <c r="EH38" i="3"/>
  <c r="EH39" i="3"/>
  <c r="EH40" i="3"/>
  <c r="EH41" i="3"/>
  <c r="EH42" i="3"/>
  <c r="EH43" i="3"/>
  <c r="EH44" i="3"/>
  <c r="EH45" i="3"/>
  <c r="EH46" i="3"/>
  <c r="EH47" i="3"/>
  <c r="EH48" i="3"/>
  <c r="EH49" i="3"/>
  <c r="EH50" i="3"/>
  <c r="EH51" i="3"/>
  <c r="EH52" i="3"/>
  <c r="EH53" i="3"/>
  <c r="EH54" i="3"/>
  <c r="EH55" i="3"/>
  <c r="EH56" i="3"/>
  <c r="EH57" i="3"/>
  <c r="EH58" i="3"/>
  <c r="EH59" i="3"/>
  <c r="EH60" i="3"/>
  <c r="EH61" i="3"/>
  <c r="EH62" i="3"/>
  <c r="EH63" i="3"/>
  <c r="EH64" i="3"/>
  <c r="EH65" i="3"/>
  <c r="EH66" i="3"/>
  <c r="EH67" i="3"/>
  <c r="EH68" i="3"/>
  <c r="EH69" i="3"/>
  <c r="EH70" i="3"/>
  <c r="EH71" i="3"/>
  <c r="EH72" i="3"/>
  <c r="EH73" i="3"/>
  <c r="EH74" i="3"/>
  <c r="EH75" i="3"/>
  <c r="EH76" i="3"/>
  <c r="EH77" i="3"/>
  <c r="EH78" i="3"/>
  <c r="EH79" i="3"/>
  <c r="EH80" i="3"/>
  <c r="EH81" i="3"/>
  <c r="EH82" i="3"/>
  <c r="EH83" i="3"/>
  <c r="EH84" i="3"/>
  <c r="EH85" i="3"/>
  <c r="EH86" i="3"/>
  <c r="EH87" i="3"/>
  <c r="EH88" i="3"/>
  <c r="EH89" i="3"/>
  <c r="EH90" i="3"/>
  <c r="EH91" i="3"/>
  <c r="EH92" i="3"/>
  <c r="EH93" i="3"/>
  <c r="EH94" i="3"/>
  <c r="EH95" i="3"/>
  <c r="EH96" i="3"/>
  <c r="EH97" i="3"/>
  <c r="EH98" i="3"/>
  <c r="EH99" i="3"/>
  <c r="EH100" i="3"/>
  <c r="EH101" i="3"/>
  <c r="EH102" i="3"/>
  <c r="EH103" i="3"/>
  <c r="EH104" i="3"/>
  <c r="EH105" i="3"/>
  <c r="EH106" i="3"/>
  <c r="EH107" i="3"/>
  <c r="EH108" i="3"/>
  <c r="EH109" i="3"/>
  <c r="EH110" i="3"/>
  <c r="EH111" i="3"/>
  <c r="EH112" i="3"/>
  <c r="EH113" i="3"/>
  <c r="EH114" i="3"/>
  <c r="EH115" i="3"/>
  <c r="EH116" i="3"/>
  <c r="EH117" i="3"/>
  <c r="EH118" i="3"/>
  <c r="EH119" i="3"/>
  <c r="EH120" i="3"/>
  <c r="EH121" i="3"/>
  <c r="EH122" i="3"/>
  <c r="EH123" i="3"/>
  <c r="EH124" i="3"/>
  <c r="EH125" i="3"/>
  <c r="EH126" i="3"/>
  <c r="EH127" i="3"/>
  <c r="EH128" i="3"/>
  <c r="EH129" i="3"/>
  <c r="EH11" i="3"/>
  <c r="EE12" i="3"/>
  <c r="EE13" i="3"/>
  <c r="EE14" i="3"/>
  <c r="EE15" i="3"/>
  <c r="EE16" i="3"/>
  <c r="EE17" i="3"/>
  <c r="EE18" i="3"/>
  <c r="EE19" i="3"/>
  <c r="EE20" i="3"/>
  <c r="EE21" i="3"/>
  <c r="EE22" i="3"/>
  <c r="EE23" i="3"/>
  <c r="EE24" i="3"/>
  <c r="EE25" i="3"/>
  <c r="EE26" i="3"/>
  <c r="EE27" i="3"/>
  <c r="EE28" i="3"/>
  <c r="EE29" i="3"/>
  <c r="EE30" i="3"/>
  <c r="EE31" i="3"/>
  <c r="EE32" i="3"/>
  <c r="EE33" i="3"/>
  <c r="EE34" i="3"/>
  <c r="EE35" i="3"/>
  <c r="EE36" i="3"/>
  <c r="EE37" i="3"/>
  <c r="EE38" i="3"/>
  <c r="EE39" i="3"/>
  <c r="EE40" i="3"/>
  <c r="EE41" i="3"/>
  <c r="EE42" i="3"/>
  <c r="EE43" i="3"/>
  <c r="EE44" i="3"/>
  <c r="EE45" i="3"/>
  <c r="EE46" i="3"/>
  <c r="EE47" i="3"/>
  <c r="EE48" i="3"/>
  <c r="EE49" i="3"/>
  <c r="EE50" i="3"/>
  <c r="EE51" i="3"/>
  <c r="EE52" i="3"/>
  <c r="EE53" i="3"/>
  <c r="EE54" i="3"/>
  <c r="EE55" i="3"/>
  <c r="EE56" i="3"/>
  <c r="EE57" i="3"/>
  <c r="EE58" i="3"/>
  <c r="EE59" i="3"/>
  <c r="EE60" i="3"/>
  <c r="EE61" i="3"/>
  <c r="EE62" i="3"/>
  <c r="EE63" i="3"/>
  <c r="EE64" i="3"/>
  <c r="EE65" i="3"/>
  <c r="EE66" i="3"/>
  <c r="EE67" i="3"/>
  <c r="EE68" i="3"/>
  <c r="EE69" i="3"/>
  <c r="EE70" i="3"/>
  <c r="EE71" i="3"/>
  <c r="EE72" i="3"/>
  <c r="EE73" i="3"/>
  <c r="EE74" i="3"/>
  <c r="EE75" i="3"/>
  <c r="EE76" i="3"/>
  <c r="EE77" i="3"/>
  <c r="EE78" i="3"/>
  <c r="EE79" i="3"/>
  <c r="EE80" i="3"/>
  <c r="EE81" i="3"/>
  <c r="EE82" i="3"/>
  <c r="EE83" i="3"/>
  <c r="EE84" i="3"/>
  <c r="EE85" i="3"/>
  <c r="EE86" i="3"/>
  <c r="EE87" i="3"/>
  <c r="EE88" i="3"/>
  <c r="EE89" i="3"/>
  <c r="EE90" i="3"/>
  <c r="EE91" i="3"/>
  <c r="EE92" i="3"/>
  <c r="EE93" i="3"/>
  <c r="EE94" i="3"/>
  <c r="EE95" i="3"/>
  <c r="EE96" i="3"/>
  <c r="EE97" i="3"/>
  <c r="EE98" i="3"/>
  <c r="EE99" i="3"/>
  <c r="EE100" i="3"/>
  <c r="EE101" i="3"/>
  <c r="EE102" i="3"/>
  <c r="EE103" i="3"/>
  <c r="EE104" i="3"/>
  <c r="EE105" i="3"/>
  <c r="EE106" i="3"/>
  <c r="EE107" i="3"/>
  <c r="EE108" i="3"/>
  <c r="EE109" i="3"/>
  <c r="EE110" i="3"/>
  <c r="EE111" i="3"/>
  <c r="EE112" i="3"/>
  <c r="EE113" i="3"/>
  <c r="EE114" i="3"/>
  <c r="EE115" i="3"/>
  <c r="EE116" i="3"/>
  <c r="EE117" i="3"/>
  <c r="EE118" i="3"/>
  <c r="EE119" i="3"/>
  <c r="EE120" i="3"/>
  <c r="EE121" i="3"/>
  <c r="EE122" i="3"/>
  <c r="EE123" i="3"/>
  <c r="EE124" i="3"/>
  <c r="EE125" i="3"/>
  <c r="EE126" i="3"/>
  <c r="EE127" i="3"/>
  <c r="EE128" i="3"/>
  <c r="EE129" i="3"/>
  <c r="EE11" i="3"/>
  <c r="EB12" i="3"/>
  <c r="EB13" i="3"/>
  <c r="EB14" i="3"/>
  <c r="EB15" i="3"/>
  <c r="EB16" i="3"/>
  <c r="EB17" i="3"/>
  <c r="EB18" i="3"/>
  <c r="EB19" i="3"/>
  <c r="EB20" i="3"/>
  <c r="EB21" i="3"/>
  <c r="EB22" i="3"/>
  <c r="EB23" i="3"/>
  <c r="EB24" i="3"/>
  <c r="EB25" i="3"/>
  <c r="EB26" i="3"/>
  <c r="EB27" i="3"/>
  <c r="EB28" i="3"/>
  <c r="EB29" i="3"/>
  <c r="EB30" i="3"/>
  <c r="EB31" i="3"/>
  <c r="EB32" i="3"/>
  <c r="EB33" i="3"/>
  <c r="EB34" i="3"/>
  <c r="EB35" i="3"/>
  <c r="EB36" i="3"/>
  <c r="EB37" i="3"/>
  <c r="EB38" i="3"/>
  <c r="EB39" i="3"/>
  <c r="EB40" i="3"/>
  <c r="EB41" i="3"/>
  <c r="EB42" i="3"/>
  <c r="EB43" i="3"/>
  <c r="EB44" i="3"/>
  <c r="EB45" i="3"/>
  <c r="EB46" i="3"/>
  <c r="EB47" i="3"/>
  <c r="EB48" i="3"/>
  <c r="EB49" i="3"/>
  <c r="EB50" i="3"/>
  <c r="EB51" i="3"/>
  <c r="EB52" i="3"/>
  <c r="EB53" i="3"/>
  <c r="EB54" i="3"/>
  <c r="EB55" i="3"/>
  <c r="EB56" i="3"/>
  <c r="EB57" i="3"/>
  <c r="EB58" i="3"/>
  <c r="EB59" i="3"/>
  <c r="EB60" i="3"/>
  <c r="EB61" i="3"/>
  <c r="EB62" i="3"/>
  <c r="EB63" i="3"/>
  <c r="EB64" i="3"/>
  <c r="EB65" i="3"/>
  <c r="EB66" i="3"/>
  <c r="EB67" i="3"/>
  <c r="EB68" i="3"/>
  <c r="EB69" i="3"/>
  <c r="EB70" i="3"/>
  <c r="EB71" i="3"/>
  <c r="EB72" i="3"/>
  <c r="EB73" i="3"/>
  <c r="EB74" i="3"/>
  <c r="EB75" i="3"/>
  <c r="EB76" i="3"/>
  <c r="EB77" i="3"/>
  <c r="EB78" i="3"/>
  <c r="EB79" i="3"/>
  <c r="EB80" i="3"/>
  <c r="EB81" i="3"/>
  <c r="EB82" i="3"/>
  <c r="EB83" i="3"/>
  <c r="EB84" i="3"/>
  <c r="EB85" i="3"/>
  <c r="EB86" i="3"/>
  <c r="EB87" i="3"/>
  <c r="EB88" i="3"/>
  <c r="EB89" i="3"/>
  <c r="EB90" i="3"/>
  <c r="EB91" i="3"/>
  <c r="EB92" i="3"/>
  <c r="EB93" i="3"/>
  <c r="EB94" i="3"/>
  <c r="EB95" i="3"/>
  <c r="EB96" i="3"/>
  <c r="EB97" i="3"/>
  <c r="EB98" i="3"/>
  <c r="EB99" i="3"/>
  <c r="EB100" i="3"/>
  <c r="EB101" i="3"/>
  <c r="EB102" i="3"/>
  <c r="EB103" i="3"/>
  <c r="EB104" i="3"/>
  <c r="EB105" i="3"/>
  <c r="EB106" i="3"/>
  <c r="EB107" i="3"/>
  <c r="EB108" i="3"/>
  <c r="EB109" i="3"/>
  <c r="EB110" i="3"/>
  <c r="EB111" i="3"/>
  <c r="EB112" i="3"/>
  <c r="EB113" i="3"/>
  <c r="EB114" i="3"/>
  <c r="EB115" i="3"/>
  <c r="EB116" i="3"/>
  <c r="EB117" i="3"/>
  <c r="EB118" i="3"/>
  <c r="EB119" i="3"/>
  <c r="EB120" i="3"/>
  <c r="EB121" i="3"/>
  <c r="EB122" i="3"/>
  <c r="EB123" i="3"/>
  <c r="EB124" i="3"/>
  <c r="EB125" i="3"/>
  <c r="EB126" i="3"/>
  <c r="EB127" i="3"/>
  <c r="EB128" i="3"/>
  <c r="EB11" i="3"/>
  <c r="DY12" i="3"/>
  <c r="DY13" i="3"/>
  <c r="DY14" i="3"/>
  <c r="DY15" i="3"/>
  <c r="DY16" i="3"/>
  <c r="DY17" i="3"/>
  <c r="DY18" i="3"/>
  <c r="DY19" i="3"/>
  <c r="DY20" i="3"/>
  <c r="DY21" i="3"/>
  <c r="DY22" i="3"/>
  <c r="DY23" i="3"/>
  <c r="DY24" i="3"/>
  <c r="DY25" i="3"/>
  <c r="DY26" i="3"/>
  <c r="DY27" i="3"/>
  <c r="DY28" i="3"/>
  <c r="DY29" i="3"/>
  <c r="DY30" i="3"/>
  <c r="DY31" i="3"/>
  <c r="DY32" i="3"/>
  <c r="DY33" i="3"/>
  <c r="DY34" i="3"/>
  <c r="DY35" i="3"/>
  <c r="DY36" i="3"/>
  <c r="DY37" i="3"/>
  <c r="DY38" i="3"/>
  <c r="DY39" i="3"/>
  <c r="DY40" i="3"/>
  <c r="DY41" i="3"/>
  <c r="DY42" i="3"/>
  <c r="DY43" i="3"/>
  <c r="DY44" i="3"/>
  <c r="DY45" i="3"/>
  <c r="DY46" i="3"/>
  <c r="DY47" i="3"/>
  <c r="DY48" i="3"/>
  <c r="DY49" i="3"/>
  <c r="DY50" i="3"/>
  <c r="DY51" i="3"/>
  <c r="DY52" i="3"/>
  <c r="DY53" i="3"/>
  <c r="DY54" i="3"/>
  <c r="DY55" i="3"/>
  <c r="DY56" i="3"/>
  <c r="DY57" i="3"/>
  <c r="DY58" i="3"/>
  <c r="DY59" i="3"/>
  <c r="DY60" i="3"/>
  <c r="DY61" i="3"/>
  <c r="DY62" i="3"/>
  <c r="DY63" i="3"/>
  <c r="DY64" i="3"/>
  <c r="DY65" i="3"/>
  <c r="DY66" i="3"/>
  <c r="DY67" i="3"/>
  <c r="DY68" i="3"/>
  <c r="DY69" i="3"/>
  <c r="DY70" i="3"/>
  <c r="DY71" i="3"/>
  <c r="DY72" i="3"/>
  <c r="DY73" i="3"/>
  <c r="DY74" i="3"/>
  <c r="DY75" i="3"/>
  <c r="DY76" i="3"/>
  <c r="DY77" i="3"/>
  <c r="DY78" i="3"/>
  <c r="DY79" i="3"/>
  <c r="DY80" i="3"/>
  <c r="DY81" i="3"/>
  <c r="DY82" i="3"/>
  <c r="DY83" i="3"/>
  <c r="DY84" i="3"/>
  <c r="DY85" i="3"/>
  <c r="DY86" i="3"/>
  <c r="DY87" i="3"/>
  <c r="DY88" i="3"/>
  <c r="DY89" i="3"/>
  <c r="DY90" i="3"/>
  <c r="DY91" i="3"/>
  <c r="DY92" i="3"/>
  <c r="DY93" i="3"/>
  <c r="DY94" i="3"/>
  <c r="DY95" i="3"/>
  <c r="DY96" i="3"/>
  <c r="DY97" i="3"/>
  <c r="DY98" i="3"/>
  <c r="DY99" i="3"/>
  <c r="DY100" i="3"/>
  <c r="DY101" i="3"/>
  <c r="DY102" i="3"/>
  <c r="DY103" i="3"/>
  <c r="DY104" i="3"/>
  <c r="DY105" i="3"/>
  <c r="DY106" i="3"/>
  <c r="DY107" i="3"/>
  <c r="DY108" i="3"/>
  <c r="DY109" i="3"/>
  <c r="DY110" i="3"/>
  <c r="DY111" i="3"/>
  <c r="DY112" i="3"/>
  <c r="DY113" i="3"/>
  <c r="DY114" i="3"/>
  <c r="DY115" i="3"/>
  <c r="DY116" i="3"/>
  <c r="DY117" i="3"/>
  <c r="DY118" i="3"/>
  <c r="DY119" i="3"/>
  <c r="DY120" i="3"/>
  <c r="DY121" i="3"/>
  <c r="DY122" i="3"/>
  <c r="DY123" i="3"/>
  <c r="DY124" i="3"/>
  <c r="DY125" i="3"/>
  <c r="DY126" i="3"/>
  <c r="DY127" i="3"/>
  <c r="DY128" i="3"/>
  <c r="DY11" i="3"/>
  <c r="DV12" i="3"/>
  <c r="DV13" i="3"/>
  <c r="DV14" i="3"/>
  <c r="DV15" i="3"/>
  <c r="DV16" i="3"/>
  <c r="DV17" i="3"/>
  <c r="DV18" i="3"/>
  <c r="DV19" i="3"/>
  <c r="DV20" i="3"/>
  <c r="DV21" i="3"/>
  <c r="DV22" i="3"/>
  <c r="DV23" i="3"/>
  <c r="DV24" i="3"/>
  <c r="DV25" i="3"/>
  <c r="DV26" i="3"/>
  <c r="DV27" i="3"/>
  <c r="DV28" i="3"/>
  <c r="DV29" i="3"/>
  <c r="DV30" i="3"/>
  <c r="DV31" i="3"/>
  <c r="DV32" i="3"/>
  <c r="DV33" i="3"/>
  <c r="DV34" i="3"/>
  <c r="DV35" i="3"/>
  <c r="DV36" i="3"/>
  <c r="DV37" i="3"/>
  <c r="DV38" i="3"/>
  <c r="DV39" i="3"/>
  <c r="DV40" i="3"/>
  <c r="DV41" i="3"/>
  <c r="DV42" i="3"/>
  <c r="DV43" i="3"/>
  <c r="DV44" i="3"/>
  <c r="DV45" i="3"/>
  <c r="DV46" i="3"/>
  <c r="DV47" i="3"/>
  <c r="DV48" i="3"/>
  <c r="DV49" i="3"/>
  <c r="DV50" i="3"/>
  <c r="DV51" i="3"/>
  <c r="DV52" i="3"/>
  <c r="DV53" i="3"/>
  <c r="DV54" i="3"/>
  <c r="DV55" i="3"/>
  <c r="DV56" i="3"/>
  <c r="DV57" i="3"/>
  <c r="DV58" i="3"/>
  <c r="DV59" i="3"/>
  <c r="DV60" i="3"/>
  <c r="DV61" i="3"/>
  <c r="DV62" i="3"/>
  <c r="DV63" i="3"/>
  <c r="DV64" i="3"/>
  <c r="DV65" i="3"/>
  <c r="DV66" i="3"/>
  <c r="DV67" i="3"/>
  <c r="DV68" i="3"/>
  <c r="DV69" i="3"/>
  <c r="DV70" i="3"/>
  <c r="DV71" i="3"/>
  <c r="DV72" i="3"/>
  <c r="DV73" i="3"/>
  <c r="DV74" i="3"/>
  <c r="DV75" i="3"/>
  <c r="DV76" i="3"/>
  <c r="DV77" i="3"/>
  <c r="DV78" i="3"/>
  <c r="DV79" i="3"/>
  <c r="DV80" i="3"/>
  <c r="DV81" i="3"/>
  <c r="DV82" i="3"/>
  <c r="DV83" i="3"/>
  <c r="DV84" i="3"/>
  <c r="DV85" i="3"/>
  <c r="DV86" i="3"/>
  <c r="DV87" i="3"/>
  <c r="DV88" i="3"/>
  <c r="DV89" i="3"/>
  <c r="DV90" i="3"/>
  <c r="DV91" i="3"/>
  <c r="DV92" i="3"/>
  <c r="DV93" i="3"/>
  <c r="DV94" i="3"/>
  <c r="DV95" i="3"/>
  <c r="DV96" i="3"/>
  <c r="DV97" i="3"/>
  <c r="DV98" i="3"/>
  <c r="DV99" i="3"/>
  <c r="DV100" i="3"/>
  <c r="DV101" i="3"/>
  <c r="DV102" i="3"/>
  <c r="DV103" i="3"/>
  <c r="DV104" i="3"/>
  <c r="DV105" i="3"/>
  <c r="DV106" i="3"/>
  <c r="DV107" i="3"/>
  <c r="DV108" i="3"/>
  <c r="DV109" i="3"/>
  <c r="DV110" i="3"/>
  <c r="DV111" i="3"/>
  <c r="DV112" i="3"/>
  <c r="DV113" i="3"/>
  <c r="DV114" i="3"/>
  <c r="DV115" i="3"/>
  <c r="DV116" i="3"/>
  <c r="DV117" i="3"/>
  <c r="DV118" i="3"/>
  <c r="DV119" i="3"/>
  <c r="DV120" i="3"/>
  <c r="DV121" i="3"/>
  <c r="DV122" i="3"/>
  <c r="DV123" i="3"/>
  <c r="DV124" i="3"/>
  <c r="DV125" i="3"/>
  <c r="DV126" i="3"/>
  <c r="DV127" i="3"/>
  <c r="DV128" i="3"/>
  <c r="DV11" i="3"/>
  <c r="DS12" i="3"/>
  <c r="DS13" i="3"/>
  <c r="DS14" i="3"/>
  <c r="DS15" i="3"/>
  <c r="DS16" i="3"/>
  <c r="DS17" i="3"/>
  <c r="DS18" i="3"/>
  <c r="DS19" i="3"/>
  <c r="DS20" i="3"/>
  <c r="DS21" i="3"/>
  <c r="DS22" i="3"/>
  <c r="DS23" i="3"/>
  <c r="DS24" i="3"/>
  <c r="DS25" i="3"/>
  <c r="DS26" i="3"/>
  <c r="DS27" i="3"/>
  <c r="DS28" i="3"/>
  <c r="DS29" i="3"/>
  <c r="DS30" i="3"/>
  <c r="DS31" i="3"/>
  <c r="DS32" i="3"/>
  <c r="DS33" i="3"/>
  <c r="DS34" i="3"/>
  <c r="DS35" i="3"/>
  <c r="DS36" i="3"/>
  <c r="DS37" i="3"/>
  <c r="DS38" i="3"/>
  <c r="DS39" i="3"/>
  <c r="DS40" i="3"/>
  <c r="DS41" i="3"/>
  <c r="DS42" i="3"/>
  <c r="DS43" i="3"/>
  <c r="DS44" i="3"/>
  <c r="DS45" i="3"/>
  <c r="DS46" i="3"/>
  <c r="DS47" i="3"/>
  <c r="DS48" i="3"/>
  <c r="DS49" i="3"/>
  <c r="DS50" i="3"/>
  <c r="DS51" i="3"/>
  <c r="DS52" i="3"/>
  <c r="DS53" i="3"/>
  <c r="DS54" i="3"/>
  <c r="DS55" i="3"/>
  <c r="DS56" i="3"/>
  <c r="DS57" i="3"/>
  <c r="DS58" i="3"/>
  <c r="DS59" i="3"/>
  <c r="DS60" i="3"/>
  <c r="DS61" i="3"/>
  <c r="DS62" i="3"/>
  <c r="DS63" i="3"/>
  <c r="DS64" i="3"/>
  <c r="DS65" i="3"/>
  <c r="DS66" i="3"/>
  <c r="DS67" i="3"/>
  <c r="DS68" i="3"/>
  <c r="DS69" i="3"/>
  <c r="DS70" i="3"/>
  <c r="DS71" i="3"/>
  <c r="DS72" i="3"/>
  <c r="DS73" i="3"/>
  <c r="DS74" i="3"/>
  <c r="DS75" i="3"/>
  <c r="DS76" i="3"/>
  <c r="DS77" i="3"/>
  <c r="DS78" i="3"/>
  <c r="DS79" i="3"/>
  <c r="DS80" i="3"/>
  <c r="DS81" i="3"/>
  <c r="DS82" i="3"/>
  <c r="DS83" i="3"/>
  <c r="DS84" i="3"/>
  <c r="DS85" i="3"/>
  <c r="DS86" i="3"/>
  <c r="DS87" i="3"/>
  <c r="DS88" i="3"/>
  <c r="DS89" i="3"/>
  <c r="DS90" i="3"/>
  <c r="DS91" i="3"/>
  <c r="DS92" i="3"/>
  <c r="DS93" i="3"/>
  <c r="DS94" i="3"/>
  <c r="DS95" i="3"/>
  <c r="DS96" i="3"/>
  <c r="DS97" i="3"/>
  <c r="DS98" i="3"/>
  <c r="DS99" i="3"/>
  <c r="DS100" i="3"/>
  <c r="DS101" i="3"/>
  <c r="DS102" i="3"/>
  <c r="DS103" i="3"/>
  <c r="DS104" i="3"/>
  <c r="DS105" i="3"/>
  <c r="DS106" i="3"/>
  <c r="DS107" i="3"/>
  <c r="DS108" i="3"/>
  <c r="DS109" i="3"/>
  <c r="DS110" i="3"/>
  <c r="DS111" i="3"/>
  <c r="DS112" i="3"/>
  <c r="DS113" i="3"/>
  <c r="DS114" i="3"/>
  <c r="DS115" i="3"/>
  <c r="DS116" i="3"/>
  <c r="DS117" i="3"/>
  <c r="DS118" i="3"/>
  <c r="DS119" i="3"/>
  <c r="DS120" i="3"/>
  <c r="DS121" i="3"/>
  <c r="DS122" i="3"/>
  <c r="DS123" i="3"/>
  <c r="DS124" i="3"/>
  <c r="DS125" i="3"/>
  <c r="DS126" i="3"/>
  <c r="DS127" i="3"/>
  <c r="DS128" i="3"/>
  <c r="DS11" i="3"/>
  <c r="DP12" i="3"/>
  <c r="DP13" i="3"/>
  <c r="DP14" i="3"/>
  <c r="DP15" i="3"/>
  <c r="DP16" i="3"/>
  <c r="DP17" i="3"/>
  <c r="DP18" i="3"/>
  <c r="DP19" i="3"/>
  <c r="DP20" i="3"/>
  <c r="DP21" i="3"/>
  <c r="DP22" i="3"/>
  <c r="DP23" i="3"/>
  <c r="DP24" i="3"/>
  <c r="DP25" i="3"/>
  <c r="DP26" i="3"/>
  <c r="DP27" i="3"/>
  <c r="DP28" i="3"/>
  <c r="DP29" i="3"/>
  <c r="DP30" i="3"/>
  <c r="DP31" i="3"/>
  <c r="DP32" i="3"/>
  <c r="DP33" i="3"/>
  <c r="DP34" i="3"/>
  <c r="DP35" i="3"/>
  <c r="DP36" i="3"/>
  <c r="DP37" i="3"/>
  <c r="DP38" i="3"/>
  <c r="DP39" i="3"/>
  <c r="DP40" i="3"/>
  <c r="DP41" i="3"/>
  <c r="DP42" i="3"/>
  <c r="DP43" i="3"/>
  <c r="DP44" i="3"/>
  <c r="DP45" i="3"/>
  <c r="DP46" i="3"/>
  <c r="DP47" i="3"/>
  <c r="DP48" i="3"/>
  <c r="DP49" i="3"/>
  <c r="DP50" i="3"/>
  <c r="DP51" i="3"/>
  <c r="DP52" i="3"/>
  <c r="DP53" i="3"/>
  <c r="DP54" i="3"/>
  <c r="DP55" i="3"/>
  <c r="DP56" i="3"/>
  <c r="DP57" i="3"/>
  <c r="DP58" i="3"/>
  <c r="DP59" i="3"/>
  <c r="DP60" i="3"/>
  <c r="DP61" i="3"/>
  <c r="DP62" i="3"/>
  <c r="DP63" i="3"/>
  <c r="DP64" i="3"/>
  <c r="DP65" i="3"/>
  <c r="DP66" i="3"/>
  <c r="DP67" i="3"/>
  <c r="DP68" i="3"/>
  <c r="DP69" i="3"/>
  <c r="DP70" i="3"/>
  <c r="DP71" i="3"/>
  <c r="DP72" i="3"/>
  <c r="DP73" i="3"/>
  <c r="DP74" i="3"/>
  <c r="DP75" i="3"/>
  <c r="DP76" i="3"/>
  <c r="DP77" i="3"/>
  <c r="DP78" i="3"/>
  <c r="DP79" i="3"/>
  <c r="DP80" i="3"/>
  <c r="DP81" i="3"/>
  <c r="DP82" i="3"/>
  <c r="DP83" i="3"/>
  <c r="DP84" i="3"/>
  <c r="DP85" i="3"/>
  <c r="DP86" i="3"/>
  <c r="DP87" i="3"/>
  <c r="DP88" i="3"/>
  <c r="DP89" i="3"/>
  <c r="DP90" i="3"/>
  <c r="DP91" i="3"/>
  <c r="DP92" i="3"/>
  <c r="DP93" i="3"/>
  <c r="DP94" i="3"/>
  <c r="DP95" i="3"/>
  <c r="DP96" i="3"/>
  <c r="DP97" i="3"/>
  <c r="DP98" i="3"/>
  <c r="DP99" i="3"/>
  <c r="DP100" i="3"/>
  <c r="DP101" i="3"/>
  <c r="DP102" i="3"/>
  <c r="DP103" i="3"/>
  <c r="DP104" i="3"/>
  <c r="DP105" i="3"/>
  <c r="DP106" i="3"/>
  <c r="DP107" i="3"/>
  <c r="DP108" i="3"/>
  <c r="DP109" i="3"/>
  <c r="DP110" i="3"/>
  <c r="DP111" i="3"/>
  <c r="DP112" i="3"/>
  <c r="DP113" i="3"/>
  <c r="DP114" i="3"/>
  <c r="DP115" i="3"/>
  <c r="DP116" i="3"/>
  <c r="DP117" i="3"/>
  <c r="DP118" i="3"/>
  <c r="DP119" i="3"/>
  <c r="DP120" i="3"/>
  <c r="DP121" i="3"/>
  <c r="DP122" i="3"/>
  <c r="DP123" i="3"/>
  <c r="DP124" i="3"/>
  <c r="DP125" i="3"/>
  <c r="DP126" i="3"/>
  <c r="DP127" i="3"/>
  <c r="DP128" i="3"/>
  <c r="DP11" i="3"/>
  <c r="DM12" i="3"/>
  <c r="DM13" i="3"/>
  <c r="DM14" i="3"/>
  <c r="DM15" i="3"/>
  <c r="DM16" i="3"/>
  <c r="DM17" i="3"/>
  <c r="DM18" i="3"/>
  <c r="DM19" i="3"/>
  <c r="DM20" i="3"/>
  <c r="DM21" i="3"/>
  <c r="DM22" i="3"/>
  <c r="DM23" i="3"/>
  <c r="DM24" i="3"/>
  <c r="DM25" i="3"/>
  <c r="DM26" i="3"/>
  <c r="DM27" i="3"/>
  <c r="DM28" i="3"/>
  <c r="DM29" i="3"/>
  <c r="DM30" i="3"/>
  <c r="DM31" i="3"/>
  <c r="DM32" i="3"/>
  <c r="DM33" i="3"/>
  <c r="DM34" i="3"/>
  <c r="DM35" i="3"/>
  <c r="DM36" i="3"/>
  <c r="DM37" i="3"/>
  <c r="DM38" i="3"/>
  <c r="DM39" i="3"/>
  <c r="DM40" i="3"/>
  <c r="DM41" i="3"/>
  <c r="DM42" i="3"/>
  <c r="DM43" i="3"/>
  <c r="DM44" i="3"/>
  <c r="DM45" i="3"/>
  <c r="DM46" i="3"/>
  <c r="DM47" i="3"/>
  <c r="DM48" i="3"/>
  <c r="DM49" i="3"/>
  <c r="DM50" i="3"/>
  <c r="DM51" i="3"/>
  <c r="DM52" i="3"/>
  <c r="DM53" i="3"/>
  <c r="DM54" i="3"/>
  <c r="DM55" i="3"/>
  <c r="DM56" i="3"/>
  <c r="DM57" i="3"/>
  <c r="DM58" i="3"/>
  <c r="DM59" i="3"/>
  <c r="DM60" i="3"/>
  <c r="DM61" i="3"/>
  <c r="DM62" i="3"/>
  <c r="DM63" i="3"/>
  <c r="DM64" i="3"/>
  <c r="DM65" i="3"/>
  <c r="DM66" i="3"/>
  <c r="DM67" i="3"/>
  <c r="DM68" i="3"/>
  <c r="DM69" i="3"/>
  <c r="DM70" i="3"/>
  <c r="DM71" i="3"/>
  <c r="DM72" i="3"/>
  <c r="DM73" i="3"/>
  <c r="DM74" i="3"/>
  <c r="DM75" i="3"/>
  <c r="DM76" i="3"/>
  <c r="DM77" i="3"/>
  <c r="DM78" i="3"/>
  <c r="DM79" i="3"/>
  <c r="DM80" i="3"/>
  <c r="DM81" i="3"/>
  <c r="DM82" i="3"/>
  <c r="DM83" i="3"/>
  <c r="DM84" i="3"/>
  <c r="DM85" i="3"/>
  <c r="DM86" i="3"/>
  <c r="DM87" i="3"/>
  <c r="DM88" i="3"/>
  <c r="DM89" i="3"/>
  <c r="DM90" i="3"/>
  <c r="DM91" i="3"/>
  <c r="DM92" i="3"/>
  <c r="DM93" i="3"/>
  <c r="DM94" i="3"/>
  <c r="DM95" i="3"/>
  <c r="DM96" i="3"/>
  <c r="DM97" i="3"/>
  <c r="DM98" i="3"/>
  <c r="DM99" i="3"/>
  <c r="DM100" i="3"/>
  <c r="DM101" i="3"/>
  <c r="DM102" i="3"/>
  <c r="DM103" i="3"/>
  <c r="DM104" i="3"/>
  <c r="DM105" i="3"/>
  <c r="DM106" i="3"/>
  <c r="DM107" i="3"/>
  <c r="DM108" i="3"/>
  <c r="DM109" i="3"/>
  <c r="DM110" i="3"/>
  <c r="DM111" i="3"/>
  <c r="DM112" i="3"/>
  <c r="DM113" i="3"/>
  <c r="DM114" i="3"/>
  <c r="DM115" i="3"/>
  <c r="DM116" i="3"/>
  <c r="DM117" i="3"/>
  <c r="DM118" i="3"/>
  <c r="DM119" i="3"/>
  <c r="DM120" i="3"/>
  <c r="DM121" i="3"/>
  <c r="DM122" i="3"/>
  <c r="DM123" i="3"/>
  <c r="DM124" i="3"/>
  <c r="DM125" i="3"/>
  <c r="DM126" i="3"/>
  <c r="DM127" i="3"/>
  <c r="DM128" i="3"/>
  <c r="DM11" i="3"/>
  <c r="DJ12" i="3"/>
  <c r="DJ13" i="3"/>
  <c r="DJ14" i="3"/>
  <c r="DJ15" i="3"/>
  <c r="DJ16" i="3"/>
  <c r="DJ17" i="3"/>
  <c r="DJ18" i="3"/>
  <c r="DJ19" i="3"/>
  <c r="DJ20" i="3"/>
  <c r="DJ21" i="3"/>
  <c r="DJ22" i="3"/>
  <c r="DJ23" i="3"/>
  <c r="DJ24" i="3"/>
  <c r="DJ25" i="3"/>
  <c r="DJ26" i="3"/>
  <c r="DJ27" i="3"/>
  <c r="DJ28" i="3"/>
  <c r="DJ29" i="3"/>
  <c r="DJ30" i="3"/>
  <c r="DJ31" i="3"/>
  <c r="DJ32" i="3"/>
  <c r="DJ33" i="3"/>
  <c r="DJ34" i="3"/>
  <c r="DJ35" i="3"/>
  <c r="DJ36" i="3"/>
  <c r="DJ37" i="3"/>
  <c r="DJ38" i="3"/>
  <c r="DJ39" i="3"/>
  <c r="DJ40" i="3"/>
  <c r="DJ41" i="3"/>
  <c r="DJ42" i="3"/>
  <c r="DJ43" i="3"/>
  <c r="DJ44" i="3"/>
  <c r="DJ45" i="3"/>
  <c r="DJ46" i="3"/>
  <c r="DJ47" i="3"/>
  <c r="DJ48" i="3"/>
  <c r="DJ49" i="3"/>
  <c r="DJ50" i="3"/>
  <c r="DJ51" i="3"/>
  <c r="DJ52" i="3"/>
  <c r="DJ53" i="3"/>
  <c r="DJ54" i="3"/>
  <c r="DJ55" i="3"/>
  <c r="DJ56" i="3"/>
  <c r="DJ57" i="3"/>
  <c r="DJ58" i="3"/>
  <c r="DJ59" i="3"/>
  <c r="DJ60" i="3"/>
  <c r="DJ61" i="3"/>
  <c r="DJ62" i="3"/>
  <c r="DJ63" i="3"/>
  <c r="DJ64" i="3"/>
  <c r="DJ65" i="3"/>
  <c r="DJ66" i="3"/>
  <c r="DJ67" i="3"/>
  <c r="DJ68" i="3"/>
  <c r="DJ69" i="3"/>
  <c r="DJ70" i="3"/>
  <c r="DJ71" i="3"/>
  <c r="DJ72" i="3"/>
  <c r="DJ73" i="3"/>
  <c r="DJ74" i="3"/>
  <c r="DJ75" i="3"/>
  <c r="DJ76" i="3"/>
  <c r="DJ77" i="3"/>
  <c r="DJ78" i="3"/>
  <c r="DJ79" i="3"/>
  <c r="DJ80" i="3"/>
  <c r="DJ81" i="3"/>
  <c r="DJ82" i="3"/>
  <c r="DJ83" i="3"/>
  <c r="DJ84" i="3"/>
  <c r="DJ85" i="3"/>
  <c r="DJ86" i="3"/>
  <c r="DJ87" i="3"/>
  <c r="DJ88" i="3"/>
  <c r="DJ89" i="3"/>
  <c r="DJ90" i="3"/>
  <c r="DJ91" i="3"/>
  <c r="DJ92" i="3"/>
  <c r="DJ93" i="3"/>
  <c r="DJ94" i="3"/>
  <c r="DJ95" i="3"/>
  <c r="DJ96" i="3"/>
  <c r="DJ97" i="3"/>
  <c r="DJ98" i="3"/>
  <c r="DJ99" i="3"/>
  <c r="DJ100" i="3"/>
  <c r="DJ101" i="3"/>
  <c r="DJ102" i="3"/>
  <c r="DJ103" i="3"/>
  <c r="DJ104" i="3"/>
  <c r="DJ105" i="3"/>
  <c r="DJ106" i="3"/>
  <c r="DJ107" i="3"/>
  <c r="DJ108" i="3"/>
  <c r="DJ109" i="3"/>
  <c r="DJ110" i="3"/>
  <c r="DJ111" i="3"/>
  <c r="DJ112" i="3"/>
  <c r="DJ113" i="3"/>
  <c r="DJ114" i="3"/>
  <c r="DJ115" i="3"/>
  <c r="DJ116" i="3"/>
  <c r="DJ117" i="3"/>
  <c r="DJ118" i="3"/>
  <c r="DJ119" i="3"/>
  <c r="DJ120" i="3"/>
  <c r="DJ121" i="3"/>
  <c r="DJ122" i="3"/>
  <c r="DJ123" i="3"/>
  <c r="DJ124" i="3"/>
  <c r="DJ125" i="3"/>
  <c r="DJ126" i="3"/>
  <c r="DJ127" i="3"/>
  <c r="DJ128" i="3"/>
  <c r="DJ11" i="3"/>
  <c r="DG12" i="3"/>
  <c r="DG13" i="3"/>
  <c r="DG14" i="3"/>
  <c r="DG15" i="3"/>
  <c r="DG16" i="3"/>
  <c r="DG17" i="3"/>
  <c r="DG18" i="3"/>
  <c r="DG19" i="3"/>
  <c r="DG20" i="3"/>
  <c r="DG21" i="3"/>
  <c r="DG22" i="3"/>
  <c r="DG23" i="3"/>
  <c r="DG24" i="3"/>
  <c r="DG25" i="3"/>
  <c r="DG26" i="3"/>
  <c r="DG27" i="3"/>
  <c r="DG28" i="3"/>
  <c r="DG29" i="3"/>
  <c r="DG30" i="3"/>
  <c r="DG31" i="3"/>
  <c r="DG32" i="3"/>
  <c r="DG33" i="3"/>
  <c r="DG34" i="3"/>
  <c r="DG35" i="3"/>
  <c r="DG36" i="3"/>
  <c r="DG37" i="3"/>
  <c r="DG38" i="3"/>
  <c r="DG39" i="3"/>
  <c r="DG40" i="3"/>
  <c r="DG41" i="3"/>
  <c r="DG42" i="3"/>
  <c r="DG43" i="3"/>
  <c r="DG44" i="3"/>
  <c r="DG45" i="3"/>
  <c r="DG46" i="3"/>
  <c r="DG47" i="3"/>
  <c r="DG48" i="3"/>
  <c r="DG49" i="3"/>
  <c r="DG50" i="3"/>
  <c r="DG51" i="3"/>
  <c r="DG52" i="3"/>
  <c r="DG53" i="3"/>
  <c r="DG54" i="3"/>
  <c r="DG55" i="3"/>
  <c r="DG56" i="3"/>
  <c r="DG57" i="3"/>
  <c r="DG58" i="3"/>
  <c r="DG59" i="3"/>
  <c r="DG60" i="3"/>
  <c r="DG61" i="3"/>
  <c r="DG62" i="3"/>
  <c r="DG63" i="3"/>
  <c r="DG64" i="3"/>
  <c r="DG65" i="3"/>
  <c r="DG66" i="3"/>
  <c r="DG67" i="3"/>
  <c r="DG68" i="3"/>
  <c r="DG69" i="3"/>
  <c r="DG70" i="3"/>
  <c r="DG71" i="3"/>
  <c r="DG72" i="3"/>
  <c r="DG73" i="3"/>
  <c r="DG74" i="3"/>
  <c r="DG75" i="3"/>
  <c r="DG76" i="3"/>
  <c r="DG77" i="3"/>
  <c r="DG78" i="3"/>
  <c r="DG79" i="3"/>
  <c r="DG80" i="3"/>
  <c r="DG81" i="3"/>
  <c r="DG82" i="3"/>
  <c r="DG83" i="3"/>
  <c r="DG84" i="3"/>
  <c r="DG85" i="3"/>
  <c r="DG86" i="3"/>
  <c r="DG87" i="3"/>
  <c r="DG88" i="3"/>
  <c r="DG89" i="3"/>
  <c r="DG90" i="3"/>
  <c r="DG91" i="3"/>
  <c r="DG92" i="3"/>
  <c r="DG93" i="3"/>
  <c r="DG94" i="3"/>
  <c r="DG95" i="3"/>
  <c r="DG96" i="3"/>
  <c r="DG97" i="3"/>
  <c r="DG98" i="3"/>
  <c r="DG99" i="3"/>
  <c r="DG100" i="3"/>
  <c r="DG101" i="3"/>
  <c r="DG102" i="3"/>
  <c r="DG103" i="3"/>
  <c r="DG104" i="3"/>
  <c r="DG105" i="3"/>
  <c r="DG106" i="3"/>
  <c r="DG107" i="3"/>
  <c r="DG108" i="3"/>
  <c r="DG109" i="3"/>
  <c r="DG110" i="3"/>
  <c r="DG111" i="3"/>
  <c r="DG112" i="3"/>
  <c r="DG113" i="3"/>
  <c r="DG114" i="3"/>
  <c r="DG115" i="3"/>
  <c r="DG116" i="3"/>
  <c r="DG117" i="3"/>
  <c r="DG118" i="3"/>
  <c r="DG119" i="3"/>
  <c r="DG120" i="3"/>
  <c r="DG121" i="3"/>
  <c r="DG122" i="3"/>
  <c r="DG123" i="3"/>
  <c r="DG124" i="3"/>
  <c r="DG125" i="3"/>
  <c r="DG126" i="3"/>
  <c r="DG127" i="3"/>
  <c r="DG128" i="3"/>
  <c r="DG11" i="3"/>
  <c r="DD12" i="3"/>
  <c r="DD13" i="3"/>
  <c r="DD14" i="3"/>
  <c r="DD15" i="3"/>
  <c r="DD16" i="3"/>
  <c r="DD17" i="3"/>
  <c r="DD18" i="3"/>
  <c r="DD19" i="3"/>
  <c r="DD20" i="3"/>
  <c r="DD21" i="3"/>
  <c r="DD22" i="3"/>
  <c r="DD23" i="3"/>
  <c r="DD24" i="3"/>
  <c r="DD25" i="3"/>
  <c r="DD26" i="3"/>
  <c r="DD27" i="3"/>
  <c r="DD28" i="3"/>
  <c r="DD29" i="3"/>
  <c r="DD30" i="3"/>
  <c r="DD31" i="3"/>
  <c r="DD32" i="3"/>
  <c r="DD33" i="3"/>
  <c r="DD34" i="3"/>
  <c r="DD35" i="3"/>
  <c r="DD36" i="3"/>
  <c r="DD37" i="3"/>
  <c r="DD38" i="3"/>
  <c r="DD39" i="3"/>
  <c r="DD40" i="3"/>
  <c r="DD41" i="3"/>
  <c r="DD42" i="3"/>
  <c r="DD43" i="3"/>
  <c r="DD44" i="3"/>
  <c r="DD45" i="3"/>
  <c r="DD46" i="3"/>
  <c r="DD47" i="3"/>
  <c r="DD48" i="3"/>
  <c r="DD49" i="3"/>
  <c r="DD50" i="3"/>
  <c r="DD51" i="3"/>
  <c r="DD52" i="3"/>
  <c r="DD53" i="3"/>
  <c r="DD54" i="3"/>
  <c r="DD55" i="3"/>
  <c r="DD56" i="3"/>
  <c r="DD57" i="3"/>
  <c r="DD58" i="3"/>
  <c r="DD59" i="3"/>
  <c r="DD60" i="3"/>
  <c r="DD61" i="3"/>
  <c r="DD62" i="3"/>
  <c r="DD63" i="3"/>
  <c r="DD64" i="3"/>
  <c r="DD65" i="3"/>
  <c r="DD66" i="3"/>
  <c r="DD67" i="3"/>
  <c r="DD68" i="3"/>
  <c r="DD69" i="3"/>
  <c r="DD70" i="3"/>
  <c r="DD71" i="3"/>
  <c r="DD72" i="3"/>
  <c r="DD73" i="3"/>
  <c r="DD74" i="3"/>
  <c r="DD75" i="3"/>
  <c r="DD76" i="3"/>
  <c r="DD77" i="3"/>
  <c r="DD78" i="3"/>
  <c r="DD79" i="3"/>
  <c r="DD80" i="3"/>
  <c r="DD81" i="3"/>
  <c r="DD82" i="3"/>
  <c r="DD83" i="3"/>
  <c r="DD84" i="3"/>
  <c r="DD85" i="3"/>
  <c r="DD86" i="3"/>
  <c r="DD87" i="3"/>
  <c r="DD88" i="3"/>
  <c r="DD89" i="3"/>
  <c r="DD90" i="3"/>
  <c r="DD91" i="3"/>
  <c r="DD92" i="3"/>
  <c r="DD93" i="3"/>
  <c r="DD94" i="3"/>
  <c r="DD95" i="3"/>
  <c r="DD96" i="3"/>
  <c r="DD97" i="3"/>
  <c r="DD98" i="3"/>
  <c r="DD99" i="3"/>
  <c r="DD100" i="3"/>
  <c r="DD101" i="3"/>
  <c r="DD102" i="3"/>
  <c r="DD103" i="3"/>
  <c r="DD104" i="3"/>
  <c r="DD105" i="3"/>
  <c r="DD106" i="3"/>
  <c r="DD107" i="3"/>
  <c r="DD108" i="3"/>
  <c r="DD109" i="3"/>
  <c r="DD110" i="3"/>
  <c r="DD111" i="3"/>
  <c r="DD112" i="3"/>
  <c r="DD113" i="3"/>
  <c r="DD114" i="3"/>
  <c r="DD115" i="3"/>
  <c r="DD116" i="3"/>
  <c r="DD117" i="3"/>
  <c r="DD118" i="3"/>
  <c r="DD119" i="3"/>
  <c r="DD120" i="3"/>
  <c r="DD121" i="3"/>
  <c r="DD122" i="3"/>
  <c r="DD123" i="3"/>
  <c r="DD124" i="3"/>
  <c r="DD125" i="3"/>
  <c r="DD126" i="3"/>
  <c r="DD127" i="3"/>
  <c r="DD128" i="3"/>
  <c r="DD11" i="3"/>
  <c r="DA12" i="3"/>
  <c r="DA13" i="3"/>
  <c r="DA14" i="3"/>
  <c r="DA15" i="3"/>
  <c r="DA16" i="3"/>
  <c r="DA17" i="3"/>
  <c r="DA18" i="3"/>
  <c r="DA19" i="3"/>
  <c r="DA20" i="3"/>
  <c r="DA21" i="3"/>
  <c r="DA22" i="3"/>
  <c r="DA23" i="3"/>
  <c r="DA24" i="3"/>
  <c r="DA25" i="3"/>
  <c r="DA26" i="3"/>
  <c r="DA27" i="3"/>
  <c r="DA28" i="3"/>
  <c r="DA29" i="3"/>
  <c r="DA30" i="3"/>
  <c r="DA31" i="3"/>
  <c r="DA32" i="3"/>
  <c r="DA33" i="3"/>
  <c r="DA34" i="3"/>
  <c r="DA35" i="3"/>
  <c r="DA36" i="3"/>
  <c r="DA37" i="3"/>
  <c r="DA38" i="3"/>
  <c r="DA39" i="3"/>
  <c r="DA40" i="3"/>
  <c r="DA41" i="3"/>
  <c r="DA42" i="3"/>
  <c r="DA43" i="3"/>
  <c r="DA44" i="3"/>
  <c r="DA45" i="3"/>
  <c r="DA46" i="3"/>
  <c r="DA47" i="3"/>
  <c r="DA48" i="3"/>
  <c r="DA49" i="3"/>
  <c r="DA50" i="3"/>
  <c r="DA51" i="3"/>
  <c r="DA52" i="3"/>
  <c r="DA53" i="3"/>
  <c r="DA54" i="3"/>
  <c r="DA55" i="3"/>
  <c r="DA56" i="3"/>
  <c r="DA57" i="3"/>
  <c r="DA58" i="3"/>
  <c r="DA59" i="3"/>
  <c r="DA60" i="3"/>
  <c r="DA61" i="3"/>
  <c r="DA62" i="3"/>
  <c r="DA63" i="3"/>
  <c r="DA64" i="3"/>
  <c r="DA65" i="3"/>
  <c r="DA66" i="3"/>
  <c r="DA67" i="3"/>
  <c r="DA68" i="3"/>
  <c r="DA69" i="3"/>
  <c r="DA70" i="3"/>
  <c r="DA71" i="3"/>
  <c r="DA72" i="3"/>
  <c r="DA73" i="3"/>
  <c r="DA74" i="3"/>
  <c r="DA75" i="3"/>
  <c r="DA76" i="3"/>
  <c r="DA77" i="3"/>
  <c r="DA78" i="3"/>
  <c r="DA79" i="3"/>
  <c r="DA80" i="3"/>
  <c r="DA81" i="3"/>
  <c r="DA82" i="3"/>
  <c r="DA83" i="3"/>
  <c r="DA84" i="3"/>
  <c r="DA85" i="3"/>
  <c r="DA86" i="3"/>
  <c r="DA87" i="3"/>
  <c r="DA88" i="3"/>
  <c r="DA89" i="3"/>
  <c r="DA90" i="3"/>
  <c r="DA91" i="3"/>
  <c r="DA92" i="3"/>
  <c r="DA93" i="3"/>
  <c r="DA94" i="3"/>
  <c r="DA95" i="3"/>
  <c r="DA96" i="3"/>
  <c r="DA97" i="3"/>
  <c r="DA98" i="3"/>
  <c r="DA99" i="3"/>
  <c r="DA100" i="3"/>
  <c r="DA101" i="3"/>
  <c r="DA102" i="3"/>
  <c r="DA103" i="3"/>
  <c r="DA104" i="3"/>
  <c r="DA105" i="3"/>
  <c r="DA106" i="3"/>
  <c r="DA107" i="3"/>
  <c r="DA108" i="3"/>
  <c r="DA109" i="3"/>
  <c r="DA110" i="3"/>
  <c r="DA111" i="3"/>
  <c r="DA112" i="3"/>
  <c r="DA113" i="3"/>
  <c r="DA114" i="3"/>
  <c r="DA115" i="3"/>
  <c r="DA116" i="3"/>
  <c r="DA117" i="3"/>
  <c r="DA118" i="3"/>
  <c r="DA119" i="3"/>
  <c r="DA120" i="3"/>
  <c r="DA121" i="3"/>
  <c r="DA122" i="3"/>
  <c r="DA123" i="3"/>
  <c r="DA124" i="3"/>
  <c r="DA125" i="3"/>
  <c r="DA126" i="3"/>
  <c r="DA127" i="3"/>
  <c r="DA128" i="3"/>
  <c r="DA11" i="3"/>
  <c r="CX12" i="3"/>
  <c r="CX13" i="3"/>
  <c r="CX14" i="3"/>
  <c r="CX15" i="3"/>
  <c r="CX16" i="3"/>
  <c r="CX17" i="3"/>
  <c r="CX18" i="3"/>
  <c r="CX19" i="3"/>
  <c r="CX20" i="3"/>
  <c r="CX21" i="3"/>
  <c r="CX22" i="3"/>
  <c r="CX23" i="3"/>
  <c r="CX24" i="3"/>
  <c r="CX25" i="3"/>
  <c r="CX26" i="3"/>
  <c r="CX27" i="3"/>
  <c r="CX28" i="3"/>
  <c r="CX29" i="3"/>
  <c r="CX30" i="3"/>
  <c r="CX31" i="3"/>
  <c r="CX32" i="3"/>
  <c r="CX33" i="3"/>
  <c r="CX34" i="3"/>
  <c r="CX35" i="3"/>
  <c r="CX36" i="3"/>
  <c r="CX37" i="3"/>
  <c r="CX38" i="3"/>
  <c r="CX39" i="3"/>
  <c r="CX40" i="3"/>
  <c r="CX41" i="3"/>
  <c r="CX42" i="3"/>
  <c r="CX43" i="3"/>
  <c r="CX44" i="3"/>
  <c r="CX45" i="3"/>
  <c r="CX46" i="3"/>
  <c r="CX47" i="3"/>
  <c r="CX48" i="3"/>
  <c r="CX49" i="3"/>
  <c r="CX50" i="3"/>
  <c r="CX51" i="3"/>
  <c r="CX52" i="3"/>
  <c r="CX53" i="3"/>
  <c r="CX54" i="3"/>
  <c r="CX55" i="3"/>
  <c r="CX56" i="3"/>
  <c r="CX57" i="3"/>
  <c r="CX58" i="3"/>
  <c r="CX59" i="3"/>
  <c r="CX60" i="3"/>
  <c r="CX61" i="3"/>
  <c r="CX62" i="3"/>
  <c r="CX63" i="3"/>
  <c r="CX64" i="3"/>
  <c r="CX65" i="3"/>
  <c r="CX66" i="3"/>
  <c r="CX67" i="3"/>
  <c r="CX68" i="3"/>
  <c r="CX69" i="3"/>
  <c r="CX70" i="3"/>
  <c r="CX71" i="3"/>
  <c r="CX72" i="3"/>
  <c r="CX73" i="3"/>
  <c r="CX74" i="3"/>
  <c r="CX75" i="3"/>
  <c r="CX76" i="3"/>
  <c r="CX77" i="3"/>
  <c r="CX78" i="3"/>
  <c r="CX79" i="3"/>
  <c r="CX80" i="3"/>
  <c r="CX81" i="3"/>
  <c r="CX82" i="3"/>
  <c r="CX83" i="3"/>
  <c r="CX84" i="3"/>
  <c r="CX85" i="3"/>
  <c r="CX86" i="3"/>
  <c r="CX87" i="3"/>
  <c r="CX88" i="3"/>
  <c r="CX89" i="3"/>
  <c r="CX90" i="3"/>
  <c r="CX91" i="3"/>
  <c r="CX92" i="3"/>
  <c r="CX93" i="3"/>
  <c r="CX94" i="3"/>
  <c r="CX95" i="3"/>
  <c r="CX96" i="3"/>
  <c r="CX97" i="3"/>
  <c r="CX98" i="3"/>
  <c r="CX99" i="3"/>
  <c r="CX100" i="3"/>
  <c r="CX101" i="3"/>
  <c r="CX102" i="3"/>
  <c r="CX103" i="3"/>
  <c r="CX104" i="3"/>
  <c r="CX105" i="3"/>
  <c r="CX106" i="3"/>
  <c r="CX107" i="3"/>
  <c r="CX108" i="3"/>
  <c r="CX109" i="3"/>
  <c r="CX110" i="3"/>
  <c r="CX111" i="3"/>
  <c r="CX112" i="3"/>
  <c r="CX113" i="3"/>
  <c r="CX114" i="3"/>
  <c r="CX115" i="3"/>
  <c r="CX116" i="3"/>
  <c r="CX117" i="3"/>
  <c r="CX118" i="3"/>
  <c r="CX119" i="3"/>
  <c r="CX120" i="3"/>
  <c r="CX121" i="3"/>
  <c r="CX122" i="3"/>
  <c r="CX123" i="3"/>
  <c r="CX124" i="3"/>
  <c r="CX125" i="3"/>
  <c r="CX126" i="3"/>
  <c r="CX127" i="3"/>
  <c r="CX128" i="3"/>
  <c r="CX11" i="3"/>
  <c r="CU12" i="3"/>
  <c r="CU13" i="3"/>
  <c r="CU14" i="3"/>
  <c r="CU15" i="3"/>
  <c r="CU16" i="3"/>
  <c r="CU17" i="3"/>
  <c r="CU18" i="3"/>
  <c r="CU19" i="3"/>
  <c r="CU20" i="3"/>
  <c r="CU21" i="3"/>
  <c r="CU22" i="3"/>
  <c r="CU23" i="3"/>
  <c r="CU24" i="3"/>
  <c r="CU25" i="3"/>
  <c r="CU26" i="3"/>
  <c r="CU27" i="3"/>
  <c r="CU28" i="3"/>
  <c r="CU29" i="3"/>
  <c r="CU30" i="3"/>
  <c r="CU31" i="3"/>
  <c r="CU32" i="3"/>
  <c r="CU33" i="3"/>
  <c r="CU34" i="3"/>
  <c r="CU35" i="3"/>
  <c r="CU36" i="3"/>
  <c r="CU37" i="3"/>
  <c r="CU38" i="3"/>
  <c r="CU39" i="3"/>
  <c r="CU40" i="3"/>
  <c r="CU41" i="3"/>
  <c r="CU42" i="3"/>
  <c r="CU43" i="3"/>
  <c r="CU44" i="3"/>
  <c r="CU45" i="3"/>
  <c r="CU46" i="3"/>
  <c r="CU47" i="3"/>
  <c r="CU48" i="3"/>
  <c r="CU49" i="3"/>
  <c r="CU50" i="3"/>
  <c r="CU51" i="3"/>
  <c r="CU52" i="3"/>
  <c r="CU53" i="3"/>
  <c r="CU54" i="3"/>
  <c r="CU55" i="3"/>
  <c r="CU56" i="3"/>
  <c r="CU57" i="3"/>
  <c r="CU58" i="3"/>
  <c r="CU59" i="3"/>
  <c r="CU60" i="3"/>
  <c r="CU61" i="3"/>
  <c r="CU62" i="3"/>
  <c r="CU63" i="3"/>
  <c r="CU64" i="3"/>
  <c r="CU65" i="3"/>
  <c r="CU66" i="3"/>
  <c r="CU67" i="3"/>
  <c r="CU68" i="3"/>
  <c r="CU69" i="3"/>
  <c r="CU70" i="3"/>
  <c r="CU71" i="3"/>
  <c r="CU72" i="3"/>
  <c r="CU73" i="3"/>
  <c r="CU74" i="3"/>
  <c r="CU75" i="3"/>
  <c r="CU76" i="3"/>
  <c r="CU77" i="3"/>
  <c r="CU78" i="3"/>
  <c r="CU79" i="3"/>
  <c r="CU80" i="3"/>
  <c r="CU81" i="3"/>
  <c r="CU82" i="3"/>
  <c r="CU83" i="3"/>
  <c r="CU84" i="3"/>
  <c r="CU85" i="3"/>
  <c r="CU86" i="3"/>
  <c r="CU87" i="3"/>
  <c r="CU88" i="3"/>
  <c r="CU89" i="3"/>
  <c r="CU90" i="3"/>
  <c r="CU91" i="3"/>
  <c r="CU92" i="3"/>
  <c r="CU93" i="3"/>
  <c r="CU94" i="3"/>
  <c r="CU95" i="3"/>
  <c r="CU96" i="3"/>
  <c r="CU97" i="3"/>
  <c r="CU98" i="3"/>
  <c r="CU99" i="3"/>
  <c r="CU100" i="3"/>
  <c r="CU101" i="3"/>
  <c r="CU102" i="3"/>
  <c r="CU103" i="3"/>
  <c r="CU104" i="3"/>
  <c r="CU105" i="3"/>
  <c r="CU106" i="3"/>
  <c r="CU107" i="3"/>
  <c r="CU108" i="3"/>
  <c r="CU109" i="3"/>
  <c r="CU110" i="3"/>
  <c r="CU111" i="3"/>
  <c r="CU112" i="3"/>
  <c r="CU113" i="3"/>
  <c r="CU114" i="3"/>
  <c r="CU115" i="3"/>
  <c r="CU116" i="3"/>
  <c r="CU117" i="3"/>
  <c r="CU118" i="3"/>
  <c r="CU119" i="3"/>
  <c r="CU120" i="3"/>
  <c r="CU121" i="3"/>
  <c r="CU122" i="3"/>
  <c r="CU123" i="3"/>
  <c r="CU124" i="3"/>
  <c r="CU125" i="3"/>
  <c r="CU126" i="3"/>
  <c r="CU127" i="3"/>
  <c r="CU128" i="3"/>
  <c r="CU11" i="3"/>
  <c r="CR12" i="3"/>
  <c r="CR13" i="3"/>
  <c r="CR14" i="3"/>
  <c r="CR15" i="3"/>
  <c r="CR16" i="3"/>
  <c r="CR17" i="3"/>
  <c r="CR18" i="3"/>
  <c r="CR19" i="3"/>
  <c r="CR20" i="3"/>
  <c r="CR21" i="3"/>
  <c r="CR22" i="3"/>
  <c r="CR23" i="3"/>
  <c r="CR24" i="3"/>
  <c r="CR25" i="3"/>
  <c r="CR26" i="3"/>
  <c r="CR27" i="3"/>
  <c r="CR28" i="3"/>
  <c r="CR29" i="3"/>
  <c r="CR30" i="3"/>
  <c r="CR31" i="3"/>
  <c r="CR32" i="3"/>
  <c r="CR33" i="3"/>
  <c r="CR34" i="3"/>
  <c r="CR35" i="3"/>
  <c r="CR36" i="3"/>
  <c r="CR37" i="3"/>
  <c r="CR38" i="3"/>
  <c r="CR39" i="3"/>
  <c r="CR40" i="3"/>
  <c r="CR41" i="3"/>
  <c r="CR42" i="3"/>
  <c r="CR43" i="3"/>
  <c r="CR44" i="3"/>
  <c r="CR45" i="3"/>
  <c r="CR46" i="3"/>
  <c r="CR47" i="3"/>
  <c r="CR48" i="3"/>
  <c r="CR49" i="3"/>
  <c r="CR50" i="3"/>
  <c r="CR51" i="3"/>
  <c r="CR52" i="3"/>
  <c r="CR53" i="3"/>
  <c r="CR54" i="3"/>
  <c r="CR55" i="3"/>
  <c r="CR56" i="3"/>
  <c r="CR57" i="3"/>
  <c r="CR58" i="3"/>
  <c r="CR59" i="3"/>
  <c r="CR60" i="3"/>
  <c r="CR61" i="3"/>
  <c r="CR62" i="3"/>
  <c r="CR63" i="3"/>
  <c r="CR64" i="3"/>
  <c r="CR65" i="3"/>
  <c r="CR66" i="3"/>
  <c r="CR67" i="3"/>
  <c r="CR68" i="3"/>
  <c r="CR69" i="3"/>
  <c r="CR70" i="3"/>
  <c r="CR71" i="3"/>
  <c r="CR72" i="3"/>
  <c r="CR73" i="3"/>
  <c r="CR74" i="3"/>
  <c r="CR75" i="3"/>
  <c r="CR76" i="3"/>
  <c r="CR77" i="3"/>
  <c r="CR78" i="3"/>
  <c r="CR79" i="3"/>
  <c r="CR80" i="3"/>
  <c r="CR81" i="3"/>
  <c r="CR82" i="3"/>
  <c r="CR83" i="3"/>
  <c r="CR84" i="3"/>
  <c r="CR85" i="3"/>
  <c r="CR86" i="3"/>
  <c r="CR87" i="3"/>
  <c r="CR88" i="3"/>
  <c r="CR89" i="3"/>
  <c r="CR90" i="3"/>
  <c r="CR91" i="3"/>
  <c r="CR92" i="3"/>
  <c r="CR93" i="3"/>
  <c r="CR94" i="3"/>
  <c r="CR95" i="3"/>
  <c r="CR96" i="3"/>
  <c r="CR97" i="3"/>
  <c r="CR98" i="3"/>
  <c r="CR99" i="3"/>
  <c r="CR100" i="3"/>
  <c r="CR101" i="3"/>
  <c r="CR102" i="3"/>
  <c r="CR103" i="3"/>
  <c r="CR104" i="3"/>
  <c r="CR105" i="3"/>
  <c r="CR106" i="3"/>
  <c r="CR107" i="3"/>
  <c r="CR108" i="3"/>
  <c r="CR109" i="3"/>
  <c r="CR110" i="3"/>
  <c r="CR111" i="3"/>
  <c r="CR112" i="3"/>
  <c r="CR113" i="3"/>
  <c r="CR114" i="3"/>
  <c r="CR115" i="3"/>
  <c r="CR116" i="3"/>
  <c r="CR117" i="3"/>
  <c r="CR118" i="3"/>
  <c r="CR119" i="3"/>
  <c r="CR120" i="3"/>
  <c r="CR121" i="3"/>
  <c r="CR122" i="3"/>
  <c r="CR123" i="3"/>
  <c r="CR124" i="3"/>
  <c r="CR125" i="3"/>
  <c r="CR126" i="3"/>
  <c r="CR127" i="3"/>
  <c r="CR128" i="3"/>
  <c r="CR11" i="3"/>
  <c r="CO12" i="3"/>
  <c r="CO13" i="3"/>
  <c r="CO14" i="3"/>
  <c r="CO15" i="3"/>
  <c r="CO16" i="3"/>
  <c r="CO17" i="3"/>
  <c r="CO18" i="3"/>
  <c r="CO19" i="3"/>
  <c r="CO20" i="3"/>
  <c r="CO21" i="3"/>
  <c r="CO22" i="3"/>
  <c r="CO23" i="3"/>
  <c r="CO24" i="3"/>
  <c r="CO25" i="3"/>
  <c r="CO26" i="3"/>
  <c r="CO27" i="3"/>
  <c r="CO28" i="3"/>
  <c r="CO29" i="3"/>
  <c r="CO30" i="3"/>
  <c r="CO31" i="3"/>
  <c r="CO32" i="3"/>
  <c r="CO33" i="3"/>
  <c r="CO34" i="3"/>
  <c r="CO35" i="3"/>
  <c r="CO36" i="3"/>
  <c r="CO37" i="3"/>
  <c r="CO38" i="3"/>
  <c r="CO39" i="3"/>
  <c r="CO40" i="3"/>
  <c r="CO41" i="3"/>
  <c r="CO42" i="3"/>
  <c r="CO43" i="3"/>
  <c r="CO44" i="3"/>
  <c r="CO45" i="3"/>
  <c r="CO46" i="3"/>
  <c r="CO47" i="3"/>
  <c r="CO48" i="3"/>
  <c r="CO49" i="3"/>
  <c r="CO50" i="3"/>
  <c r="CO51" i="3"/>
  <c r="CO52" i="3"/>
  <c r="CO53" i="3"/>
  <c r="CO54" i="3"/>
  <c r="CO55" i="3"/>
  <c r="CO56" i="3"/>
  <c r="CO57" i="3"/>
  <c r="CO58" i="3"/>
  <c r="CO59" i="3"/>
  <c r="CO60" i="3"/>
  <c r="CO61" i="3"/>
  <c r="CO62" i="3"/>
  <c r="CO63" i="3"/>
  <c r="CO64" i="3"/>
  <c r="CO65" i="3"/>
  <c r="CO66" i="3"/>
  <c r="CO67" i="3"/>
  <c r="CO68" i="3"/>
  <c r="CO69" i="3"/>
  <c r="CO70" i="3"/>
  <c r="CO71" i="3"/>
  <c r="CO72" i="3"/>
  <c r="CO73" i="3"/>
  <c r="CO74" i="3"/>
  <c r="CO75" i="3"/>
  <c r="CO76" i="3"/>
  <c r="CO77" i="3"/>
  <c r="CO78" i="3"/>
  <c r="CO79" i="3"/>
  <c r="CO80" i="3"/>
  <c r="CO81" i="3"/>
  <c r="CO82" i="3"/>
  <c r="CO83" i="3"/>
  <c r="CO84" i="3"/>
  <c r="CO85" i="3"/>
  <c r="CO86" i="3"/>
  <c r="CO87" i="3"/>
  <c r="CO88" i="3"/>
  <c r="CO89" i="3"/>
  <c r="CO90" i="3"/>
  <c r="CO91" i="3"/>
  <c r="CO92" i="3"/>
  <c r="CO93" i="3"/>
  <c r="CO94" i="3"/>
  <c r="CO95" i="3"/>
  <c r="CO96" i="3"/>
  <c r="CO97" i="3"/>
  <c r="CO98" i="3"/>
  <c r="CO99" i="3"/>
  <c r="CO100" i="3"/>
  <c r="CO101" i="3"/>
  <c r="CO102" i="3"/>
  <c r="CO103" i="3"/>
  <c r="CO104" i="3"/>
  <c r="CO105" i="3"/>
  <c r="CO106" i="3"/>
  <c r="CO107" i="3"/>
  <c r="CO108" i="3"/>
  <c r="CO109" i="3"/>
  <c r="CO110" i="3"/>
  <c r="CO111" i="3"/>
  <c r="CO112" i="3"/>
  <c r="CO113" i="3"/>
  <c r="CO114" i="3"/>
  <c r="CO115" i="3"/>
  <c r="CO116" i="3"/>
  <c r="CO117" i="3"/>
  <c r="CO118" i="3"/>
  <c r="CO119" i="3"/>
  <c r="CO120" i="3"/>
  <c r="CO121" i="3"/>
  <c r="CO122" i="3"/>
  <c r="CO123" i="3"/>
  <c r="CO124" i="3"/>
  <c r="CO125" i="3"/>
  <c r="CO126" i="3"/>
  <c r="CO127" i="3"/>
  <c r="CO128" i="3"/>
  <c r="CO11" i="3"/>
  <c r="CL12" i="3"/>
  <c r="CL13" i="3"/>
  <c r="CL14" i="3"/>
  <c r="CL15" i="3"/>
  <c r="CL16" i="3"/>
  <c r="CL17" i="3"/>
  <c r="CL18" i="3"/>
  <c r="CL19" i="3"/>
  <c r="CL20" i="3"/>
  <c r="CL21" i="3"/>
  <c r="CL22" i="3"/>
  <c r="CL23" i="3"/>
  <c r="CL24" i="3"/>
  <c r="CL25" i="3"/>
  <c r="CL26" i="3"/>
  <c r="CL27" i="3"/>
  <c r="CL28" i="3"/>
  <c r="CL29" i="3"/>
  <c r="CL30" i="3"/>
  <c r="CL31" i="3"/>
  <c r="CL32" i="3"/>
  <c r="CL33" i="3"/>
  <c r="CL34" i="3"/>
  <c r="CL35" i="3"/>
  <c r="CL36" i="3"/>
  <c r="CL37" i="3"/>
  <c r="CL38" i="3"/>
  <c r="CL39" i="3"/>
  <c r="CL40" i="3"/>
  <c r="CL41" i="3"/>
  <c r="CL42" i="3"/>
  <c r="CL43" i="3"/>
  <c r="CL44" i="3"/>
  <c r="CL45" i="3"/>
  <c r="CL46" i="3"/>
  <c r="CL47" i="3"/>
  <c r="CL48" i="3"/>
  <c r="CL49" i="3"/>
  <c r="CL50" i="3"/>
  <c r="CL51" i="3"/>
  <c r="CL52" i="3"/>
  <c r="CL53" i="3"/>
  <c r="CL54" i="3"/>
  <c r="CL55" i="3"/>
  <c r="CL56" i="3"/>
  <c r="CL57" i="3"/>
  <c r="CL58" i="3"/>
  <c r="CL59" i="3"/>
  <c r="CL60" i="3"/>
  <c r="CL61" i="3"/>
  <c r="CL62" i="3"/>
  <c r="CL63" i="3"/>
  <c r="CL64" i="3"/>
  <c r="CL65" i="3"/>
  <c r="CL66" i="3"/>
  <c r="CL67" i="3"/>
  <c r="CL68" i="3"/>
  <c r="CL69" i="3"/>
  <c r="CL70" i="3"/>
  <c r="CL71" i="3"/>
  <c r="CL72" i="3"/>
  <c r="CL73" i="3"/>
  <c r="CL74" i="3"/>
  <c r="CL75" i="3"/>
  <c r="CL76" i="3"/>
  <c r="CL77" i="3"/>
  <c r="CL78" i="3"/>
  <c r="CL79" i="3"/>
  <c r="CL80" i="3"/>
  <c r="CL81" i="3"/>
  <c r="CL82" i="3"/>
  <c r="CL83" i="3"/>
  <c r="CL84" i="3"/>
  <c r="CL85" i="3"/>
  <c r="CL86" i="3"/>
  <c r="CL87" i="3"/>
  <c r="CL88" i="3"/>
  <c r="CL89" i="3"/>
  <c r="CL90" i="3"/>
  <c r="CL91" i="3"/>
  <c r="CL92" i="3"/>
  <c r="CL93" i="3"/>
  <c r="CL94" i="3"/>
  <c r="CL95" i="3"/>
  <c r="CL96" i="3"/>
  <c r="CL97" i="3"/>
  <c r="CL98" i="3"/>
  <c r="CL99" i="3"/>
  <c r="CL100" i="3"/>
  <c r="CL101" i="3"/>
  <c r="CL102" i="3"/>
  <c r="CL103" i="3"/>
  <c r="CL104" i="3"/>
  <c r="CL105" i="3"/>
  <c r="CL106" i="3"/>
  <c r="CL107" i="3"/>
  <c r="CL108" i="3"/>
  <c r="CL109" i="3"/>
  <c r="CL110" i="3"/>
  <c r="CL111" i="3"/>
  <c r="CL112" i="3"/>
  <c r="CL113" i="3"/>
  <c r="CL114" i="3"/>
  <c r="CL115" i="3"/>
  <c r="CL116" i="3"/>
  <c r="CL117" i="3"/>
  <c r="CL118" i="3"/>
  <c r="CL119" i="3"/>
  <c r="CL120" i="3"/>
  <c r="CL121" i="3"/>
  <c r="CL122" i="3"/>
  <c r="CL123" i="3"/>
  <c r="CL124" i="3"/>
  <c r="CL125" i="3"/>
  <c r="CL126" i="3"/>
  <c r="CL127" i="3"/>
  <c r="CL128" i="3"/>
  <c r="CL11" i="3"/>
  <c r="CI12" i="3"/>
  <c r="CI13" i="3"/>
  <c r="CI14" i="3"/>
  <c r="CI15" i="3"/>
  <c r="CI16" i="3"/>
  <c r="CI17" i="3"/>
  <c r="CI18" i="3"/>
  <c r="CI19" i="3"/>
  <c r="CI20" i="3"/>
  <c r="CI21" i="3"/>
  <c r="CI22" i="3"/>
  <c r="CI23" i="3"/>
  <c r="CI24" i="3"/>
  <c r="CI25" i="3"/>
  <c r="CI26" i="3"/>
  <c r="CI27" i="3"/>
  <c r="CI28" i="3"/>
  <c r="CI29" i="3"/>
  <c r="CI30" i="3"/>
  <c r="CI31" i="3"/>
  <c r="CI32" i="3"/>
  <c r="CI33" i="3"/>
  <c r="CI34" i="3"/>
  <c r="CI35" i="3"/>
  <c r="CI36" i="3"/>
  <c r="CI37" i="3"/>
  <c r="CI38" i="3"/>
  <c r="CI39" i="3"/>
  <c r="CI40" i="3"/>
  <c r="CI41" i="3"/>
  <c r="CI42" i="3"/>
  <c r="CI43" i="3"/>
  <c r="CI44" i="3"/>
  <c r="CI45" i="3"/>
  <c r="CI46" i="3"/>
  <c r="CI47" i="3"/>
  <c r="CI48" i="3"/>
  <c r="CI49" i="3"/>
  <c r="CI50" i="3"/>
  <c r="CI51" i="3"/>
  <c r="CI52" i="3"/>
  <c r="CI53" i="3"/>
  <c r="CI54" i="3"/>
  <c r="CI55" i="3"/>
  <c r="CI56" i="3"/>
  <c r="CI57" i="3"/>
  <c r="CI58" i="3"/>
  <c r="CI59" i="3"/>
  <c r="CI60" i="3"/>
  <c r="CI61" i="3"/>
  <c r="CI62" i="3"/>
  <c r="CI63" i="3"/>
  <c r="CI64" i="3"/>
  <c r="CI65" i="3"/>
  <c r="CI66" i="3"/>
  <c r="CI67" i="3"/>
  <c r="CI68" i="3"/>
  <c r="CI69" i="3"/>
  <c r="CI70" i="3"/>
  <c r="CI71" i="3"/>
  <c r="CI72" i="3"/>
  <c r="CI73" i="3"/>
  <c r="CI74" i="3"/>
  <c r="CI75" i="3"/>
  <c r="CI76" i="3"/>
  <c r="CI77" i="3"/>
  <c r="CI78" i="3"/>
  <c r="CI79" i="3"/>
  <c r="CI80" i="3"/>
  <c r="CI81" i="3"/>
  <c r="CI82" i="3"/>
  <c r="CI83" i="3"/>
  <c r="CI84" i="3"/>
  <c r="CI85" i="3"/>
  <c r="CI86" i="3"/>
  <c r="CI87" i="3"/>
  <c r="CI88" i="3"/>
  <c r="CI89" i="3"/>
  <c r="CI90" i="3"/>
  <c r="CI91" i="3"/>
  <c r="CI92" i="3"/>
  <c r="CI93" i="3"/>
  <c r="CI94" i="3"/>
  <c r="CI95" i="3"/>
  <c r="CI96" i="3"/>
  <c r="CI97" i="3"/>
  <c r="CI98" i="3"/>
  <c r="CI99" i="3"/>
  <c r="CI100" i="3"/>
  <c r="CI101" i="3"/>
  <c r="CI102" i="3"/>
  <c r="CI103" i="3"/>
  <c r="CI104" i="3"/>
  <c r="CI105" i="3"/>
  <c r="CI106" i="3"/>
  <c r="CI107" i="3"/>
  <c r="CI108" i="3"/>
  <c r="CI109" i="3"/>
  <c r="CI110" i="3"/>
  <c r="CI111" i="3"/>
  <c r="CI112" i="3"/>
  <c r="CI113" i="3"/>
  <c r="CI114" i="3"/>
  <c r="CI115" i="3"/>
  <c r="CI116" i="3"/>
  <c r="CI117" i="3"/>
  <c r="CI118" i="3"/>
  <c r="CI119" i="3"/>
  <c r="CI120" i="3"/>
  <c r="CI121" i="3"/>
  <c r="CI122" i="3"/>
  <c r="CI123" i="3"/>
  <c r="CI124" i="3"/>
  <c r="CI125" i="3"/>
  <c r="CI126" i="3"/>
  <c r="CI127" i="3"/>
  <c r="CI128" i="3"/>
  <c r="CI11" i="3"/>
  <c r="CF12" i="3"/>
  <c r="CF13" i="3"/>
  <c r="CF14" i="3"/>
  <c r="CF15" i="3"/>
  <c r="CF16" i="3"/>
  <c r="CF17" i="3"/>
  <c r="CF18" i="3"/>
  <c r="CF19" i="3"/>
  <c r="CF20" i="3"/>
  <c r="CF21" i="3"/>
  <c r="CF22" i="3"/>
  <c r="CF23" i="3"/>
  <c r="CF24" i="3"/>
  <c r="CF25" i="3"/>
  <c r="CF26" i="3"/>
  <c r="CF27" i="3"/>
  <c r="CF28" i="3"/>
  <c r="CF29" i="3"/>
  <c r="CF30" i="3"/>
  <c r="CF31" i="3"/>
  <c r="CF32" i="3"/>
  <c r="CF33" i="3"/>
  <c r="CF34" i="3"/>
  <c r="CF35" i="3"/>
  <c r="CF36" i="3"/>
  <c r="CF37" i="3"/>
  <c r="CF38" i="3"/>
  <c r="CF39" i="3"/>
  <c r="CF40" i="3"/>
  <c r="CF41" i="3"/>
  <c r="CF42" i="3"/>
  <c r="CF43" i="3"/>
  <c r="CF44" i="3"/>
  <c r="CF45" i="3"/>
  <c r="CF46" i="3"/>
  <c r="CF47" i="3"/>
  <c r="CF48" i="3"/>
  <c r="CF49" i="3"/>
  <c r="CF50" i="3"/>
  <c r="CF51" i="3"/>
  <c r="CF52" i="3"/>
  <c r="CF53" i="3"/>
  <c r="CF54" i="3"/>
  <c r="CF55" i="3"/>
  <c r="CF56" i="3"/>
  <c r="CF57" i="3"/>
  <c r="CF58" i="3"/>
  <c r="CF59" i="3"/>
  <c r="CF60" i="3"/>
  <c r="CF61" i="3"/>
  <c r="CF62" i="3"/>
  <c r="CF63" i="3"/>
  <c r="CF64" i="3"/>
  <c r="CF65" i="3"/>
  <c r="CF66" i="3"/>
  <c r="CF67" i="3"/>
  <c r="CF68" i="3"/>
  <c r="CF69" i="3"/>
  <c r="CF70" i="3"/>
  <c r="CF71" i="3"/>
  <c r="CF72" i="3"/>
  <c r="CF73" i="3"/>
  <c r="CF74" i="3"/>
  <c r="CF75" i="3"/>
  <c r="CF76" i="3"/>
  <c r="CF77" i="3"/>
  <c r="CF78" i="3"/>
  <c r="CF79" i="3"/>
  <c r="CF80" i="3"/>
  <c r="CF81" i="3"/>
  <c r="CF82" i="3"/>
  <c r="CF83" i="3"/>
  <c r="CF84" i="3"/>
  <c r="CF85" i="3"/>
  <c r="CF86" i="3"/>
  <c r="CF87" i="3"/>
  <c r="CF88" i="3"/>
  <c r="CF89" i="3"/>
  <c r="CF90" i="3"/>
  <c r="CF91" i="3"/>
  <c r="CF92" i="3"/>
  <c r="CF93" i="3"/>
  <c r="CF94" i="3"/>
  <c r="CF95" i="3"/>
  <c r="CF96" i="3"/>
  <c r="CF97" i="3"/>
  <c r="CF98" i="3"/>
  <c r="CF99" i="3"/>
  <c r="CF100" i="3"/>
  <c r="CF101" i="3"/>
  <c r="CF102" i="3"/>
  <c r="CF103" i="3"/>
  <c r="CF104" i="3"/>
  <c r="CF105" i="3"/>
  <c r="CF106" i="3"/>
  <c r="CF107" i="3"/>
  <c r="CF108" i="3"/>
  <c r="CF109" i="3"/>
  <c r="CF110" i="3"/>
  <c r="CF111" i="3"/>
  <c r="CF112" i="3"/>
  <c r="CF113" i="3"/>
  <c r="CF114" i="3"/>
  <c r="CF115" i="3"/>
  <c r="CF116" i="3"/>
  <c r="CF117" i="3"/>
  <c r="CF118" i="3"/>
  <c r="CF119" i="3"/>
  <c r="CF120" i="3"/>
  <c r="CF121" i="3"/>
  <c r="CF122" i="3"/>
  <c r="CF123" i="3"/>
  <c r="CF124" i="3"/>
  <c r="CF125" i="3"/>
  <c r="CF126" i="3"/>
  <c r="CF127" i="3"/>
  <c r="CF128" i="3"/>
  <c r="CF11" i="3"/>
  <c r="CC12" i="3"/>
  <c r="CC13" i="3"/>
  <c r="CC14" i="3"/>
  <c r="CC15" i="3"/>
  <c r="CC16" i="3"/>
  <c r="CC17" i="3"/>
  <c r="CC18" i="3"/>
  <c r="CC19" i="3"/>
  <c r="CC20" i="3"/>
  <c r="CC21" i="3"/>
  <c r="CC22" i="3"/>
  <c r="CC23" i="3"/>
  <c r="CC24" i="3"/>
  <c r="CC25" i="3"/>
  <c r="CC26" i="3"/>
  <c r="CC27" i="3"/>
  <c r="CC28" i="3"/>
  <c r="CC29" i="3"/>
  <c r="CC30" i="3"/>
  <c r="CC31" i="3"/>
  <c r="CC32" i="3"/>
  <c r="CC33" i="3"/>
  <c r="CC34" i="3"/>
  <c r="CC35" i="3"/>
  <c r="CC36" i="3"/>
  <c r="CC37" i="3"/>
  <c r="CC38" i="3"/>
  <c r="CC39" i="3"/>
  <c r="CC40" i="3"/>
  <c r="CC41" i="3"/>
  <c r="CC42" i="3"/>
  <c r="CC43" i="3"/>
  <c r="CC44" i="3"/>
  <c r="CC45" i="3"/>
  <c r="CC46" i="3"/>
  <c r="CC47" i="3"/>
  <c r="CC48" i="3"/>
  <c r="CC49" i="3"/>
  <c r="CC50" i="3"/>
  <c r="CC51" i="3"/>
  <c r="CC52" i="3"/>
  <c r="CC53" i="3"/>
  <c r="CC54" i="3"/>
  <c r="CC55" i="3"/>
  <c r="CC56" i="3"/>
  <c r="CC57" i="3"/>
  <c r="CC58" i="3"/>
  <c r="CC59" i="3"/>
  <c r="CC60" i="3"/>
  <c r="CC61" i="3"/>
  <c r="CC62" i="3"/>
  <c r="CC63" i="3"/>
  <c r="CC64" i="3"/>
  <c r="CC65" i="3"/>
  <c r="CC66" i="3"/>
  <c r="CC67" i="3"/>
  <c r="CC68" i="3"/>
  <c r="CC69" i="3"/>
  <c r="CC70" i="3"/>
  <c r="CC71" i="3"/>
  <c r="CC72" i="3"/>
  <c r="CC73" i="3"/>
  <c r="CC74" i="3"/>
  <c r="CC75" i="3"/>
  <c r="CC76" i="3"/>
  <c r="CC77" i="3"/>
  <c r="CC78" i="3"/>
  <c r="CC79" i="3"/>
  <c r="CC80" i="3"/>
  <c r="CC81" i="3"/>
  <c r="CC82" i="3"/>
  <c r="CC83" i="3"/>
  <c r="CC84" i="3"/>
  <c r="CC85" i="3"/>
  <c r="CC86" i="3"/>
  <c r="CC87" i="3"/>
  <c r="CC88" i="3"/>
  <c r="CC89" i="3"/>
  <c r="CC90" i="3"/>
  <c r="CC91" i="3"/>
  <c r="CC92" i="3"/>
  <c r="CC93" i="3"/>
  <c r="CC94" i="3"/>
  <c r="CC95" i="3"/>
  <c r="CC96" i="3"/>
  <c r="CC97" i="3"/>
  <c r="CC98" i="3"/>
  <c r="CC99" i="3"/>
  <c r="CC100" i="3"/>
  <c r="CC101" i="3"/>
  <c r="CC102" i="3"/>
  <c r="CC103" i="3"/>
  <c r="CC104" i="3"/>
  <c r="CC105" i="3"/>
  <c r="CC106" i="3"/>
  <c r="CC107" i="3"/>
  <c r="CC108" i="3"/>
  <c r="CC109" i="3"/>
  <c r="CC110" i="3"/>
  <c r="CC111" i="3"/>
  <c r="CC112" i="3"/>
  <c r="CC113" i="3"/>
  <c r="CC114" i="3"/>
  <c r="CC115" i="3"/>
  <c r="CC116" i="3"/>
  <c r="CC117" i="3"/>
  <c r="CC118" i="3"/>
  <c r="CC119" i="3"/>
  <c r="CC120" i="3"/>
  <c r="CC121" i="3"/>
  <c r="CC122" i="3"/>
  <c r="CC123" i="3"/>
  <c r="CC124" i="3"/>
  <c r="CC125" i="3"/>
  <c r="CC126" i="3"/>
  <c r="CC127" i="3"/>
  <c r="CC128" i="3"/>
  <c r="CC11" i="3"/>
  <c r="BZ12" i="3"/>
  <c r="BZ13" i="3"/>
  <c r="BZ14" i="3"/>
  <c r="BZ15" i="3"/>
  <c r="BZ16" i="3"/>
  <c r="BZ17" i="3"/>
  <c r="BZ18" i="3"/>
  <c r="BZ19" i="3"/>
  <c r="BZ20" i="3"/>
  <c r="BZ21" i="3"/>
  <c r="BZ22" i="3"/>
  <c r="BZ23" i="3"/>
  <c r="BZ24" i="3"/>
  <c r="BZ25" i="3"/>
  <c r="BZ26" i="3"/>
  <c r="BZ27" i="3"/>
  <c r="BZ28" i="3"/>
  <c r="BZ29" i="3"/>
  <c r="BZ30" i="3"/>
  <c r="BZ31" i="3"/>
  <c r="BZ32" i="3"/>
  <c r="BZ33" i="3"/>
  <c r="BZ34" i="3"/>
  <c r="BZ35" i="3"/>
  <c r="BZ36" i="3"/>
  <c r="BZ37" i="3"/>
  <c r="BZ38" i="3"/>
  <c r="BZ39" i="3"/>
  <c r="BZ40" i="3"/>
  <c r="BZ41" i="3"/>
  <c r="BZ42" i="3"/>
  <c r="BZ43" i="3"/>
  <c r="BZ44" i="3"/>
  <c r="BZ45" i="3"/>
  <c r="BZ46" i="3"/>
  <c r="BZ47" i="3"/>
  <c r="BZ48" i="3"/>
  <c r="BZ49" i="3"/>
  <c r="BZ50" i="3"/>
  <c r="BZ51" i="3"/>
  <c r="BZ52" i="3"/>
  <c r="BZ53" i="3"/>
  <c r="BZ54" i="3"/>
  <c r="BZ55" i="3"/>
  <c r="BZ56" i="3"/>
  <c r="BZ57" i="3"/>
  <c r="BZ58" i="3"/>
  <c r="BZ59" i="3"/>
  <c r="BZ60" i="3"/>
  <c r="BZ61" i="3"/>
  <c r="BZ62" i="3"/>
  <c r="BZ63" i="3"/>
  <c r="BZ64" i="3"/>
  <c r="BZ65" i="3"/>
  <c r="BZ66" i="3"/>
  <c r="BZ67" i="3"/>
  <c r="BZ68" i="3"/>
  <c r="BZ69" i="3"/>
  <c r="BZ70" i="3"/>
  <c r="BZ71" i="3"/>
  <c r="BZ72" i="3"/>
  <c r="BZ73" i="3"/>
  <c r="BZ74" i="3"/>
  <c r="BZ75" i="3"/>
  <c r="BZ76" i="3"/>
  <c r="BZ77" i="3"/>
  <c r="BZ78" i="3"/>
  <c r="BZ79" i="3"/>
  <c r="BZ80" i="3"/>
  <c r="BZ81" i="3"/>
  <c r="BZ82" i="3"/>
  <c r="BZ83" i="3"/>
  <c r="BZ84" i="3"/>
  <c r="BZ85" i="3"/>
  <c r="BZ86" i="3"/>
  <c r="BZ87" i="3"/>
  <c r="BZ88" i="3"/>
  <c r="BZ89" i="3"/>
  <c r="BZ90" i="3"/>
  <c r="BZ91" i="3"/>
  <c r="BZ92" i="3"/>
  <c r="BZ93" i="3"/>
  <c r="BZ94" i="3"/>
  <c r="BZ95" i="3"/>
  <c r="BZ96" i="3"/>
  <c r="BZ97" i="3"/>
  <c r="BZ98" i="3"/>
  <c r="BZ99" i="3"/>
  <c r="BZ100" i="3"/>
  <c r="BZ101" i="3"/>
  <c r="BZ102" i="3"/>
  <c r="BZ103" i="3"/>
  <c r="BZ104" i="3"/>
  <c r="BZ105" i="3"/>
  <c r="BZ106" i="3"/>
  <c r="BZ107" i="3"/>
  <c r="BZ108" i="3"/>
  <c r="BZ109" i="3"/>
  <c r="BZ110" i="3"/>
  <c r="BZ111" i="3"/>
  <c r="BZ112" i="3"/>
  <c r="BZ113" i="3"/>
  <c r="BZ114" i="3"/>
  <c r="BZ115" i="3"/>
  <c r="BZ116" i="3"/>
  <c r="BZ117" i="3"/>
  <c r="BZ118" i="3"/>
  <c r="BZ119" i="3"/>
  <c r="BZ120" i="3"/>
  <c r="BZ121" i="3"/>
  <c r="BZ122" i="3"/>
  <c r="BZ123" i="3"/>
  <c r="BZ124" i="3"/>
  <c r="BZ125" i="3"/>
  <c r="BZ126" i="3"/>
  <c r="BZ127" i="3"/>
  <c r="BZ128" i="3"/>
  <c r="BZ11" i="3"/>
  <c r="BW12" i="3"/>
  <c r="BW13" i="3"/>
  <c r="BW14" i="3"/>
  <c r="BW15" i="3"/>
  <c r="BW16" i="3"/>
  <c r="BW17" i="3"/>
  <c r="BW18" i="3"/>
  <c r="BW19" i="3"/>
  <c r="BW20" i="3"/>
  <c r="BW21" i="3"/>
  <c r="BW22" i="3"/>
  <c r="BW23" i="3"/>
  <c r="BW24" i="3"/>
  <c r="BW25" i="3"/>
  <c r="BW26" i="3"/>
  <c r="BW27" i="3"/>
  <c r="BW28" i="3"/>
  <c r="BW29" i="3"/>
  <c r="BW30" i="3"/>
  <c r="BW31" i="3"/>
  <c r="BW32" i="3"/>
  <c r="BW33" i="3"/>
  <c r="BW34" i="3"/>
  <c r="BW35" i="3"/>
  <c r="BW36" i="3"/>
  <c r="BW37" i="3"/>
  <c r="BW38" i="3"/>
  <c r="BW39" i="3"/>
  <c r="BW40" i="3"/>
  <c r="BW41" i="3"/>
  <c r="BW42" i="3"/>
  <c r="BW43" i="3"/>
  <c r="BW44" i="3"/>
  <c r="BW45" i="3"/>
  <c r="BW46" i="3"/>
  <c r="BW47" i="3"/>
  <c r="BW48" i="3"/>
  <c r="BW49" i="3"/>
  <c r="BW50" i="3"/>
  <c r="BW51" i="3"/>
  <c r="BW52" i="3"/>
  <c r="BW53" i="3"/>
  <c r="BW54" i="3"/>
  <c r="BW55" i="3"/>
  <c r="BW56" i="3"/>
  <c r="BW57" i="3"/>
  <c r="BW58" i="3"/>
  <c r="BW59" i="3"/>
  <c r="BW60" i="3"/>
  <c r="BW61" i="3"/>
  <c r="BW62" i="3"/>
  <c r="BW63" i="3"/>
  <c r="BW64" i="3"/>
  <c r="BW65" i="3"/>
  <c r="BW66" i="3"/>
  <c r="BW67" i="3"/>
  <c r="BW68" i="3"/>
  <c r="BW69" i="3"/>
  <c r="BW70" i="3"/>
  <c r="BW71" i="3"/>
  <c r="BW72" i="3"/>
  <c r="BW73" i="3"/>
  <c r="BW74" i="3"/>
  <c r="BW75" i="3"/>
  <c r="BW76" i="3"/>
  <c r="BW77" i="3"/>
  <c r="BW78" i="3"/>
  <c r="BW79" i="3"/>
  <c r="BW80" i="3"/>
  <c r="BW81" i="3"/>
  <c r="BW82" i="3"/>
  <c r="BW83" i="3"/>
  <c r="BW84" i="3"/>
  <c r="BW85" i="3"/>
  <c r="BW86" i="3"/>
  <c r="BW87" i="3"/>
  <c r="BW88" i="3"/>
  <c r="BW89" i="3"/>
  <c r="BW90" i="3"/>
  <c r="BW91" i="3"/>
  <c r="BW92" i="3"/>
  <c r="BW93" i="3"/>
  <c r="BW94" i="3"/>
  <c r="BW95" i="3"/>
  <c r="BW96" i="3"/>
  <c r="BW97" i="3"/>
  <c r="BW98" i="3"/>
  <c r="BW99" i="3"/>
  <c r="BW100" i="3"/>
  <c r="BW101" i="3"/>
  <c r="BW102" i="3"/>
  <c r="BW103" i="3"/>
  <c r="BW104" i="3"/>
  <c r="BW105" i="3"/>
  <c r="BW106" i="3"/>
  <c r="BW107" i="3"/>
  <c r="BW108" i="3"/>
  <c r="BW109" i="3"/>
  <c r="BW110" i="3"/>
  <c r="BW111" i="3"/>
  <c r="BW112" i="3"/>
  <c r="BW113" i="3"/>
  <c r="BW114" i="3"/>
  <c r="BW115" i="3"/>
  <c r="BW116" i="3"/>
  <c r="BW117" i="3"/>
  <c r="BW118" i="3"/>
  <c r="BW119" i="3"/>
  <c r="BW120" i="3"/>
  <c r="BW121" i="3"/>
  <c r="BW122" i="3"/>
  <c r="BW123" i="3"/>
  <c r="BW124" i="3"/>
  <c r="BW125" i="3"/>
  <c r="BW126" i="3"/>
  <c r="BW127" i="3"/>
  <c r="BW128" i="3"/>
  <c r="BW11" i="3"/>
  <c r="BT12" i="3"/>
  <c r="BT13" i="3"/>
  <c r="BT14" i="3"/>
  <c r="BT15" i="3"/>
  <c r="BT16" i="3"/>
  <c r="BT17" i="3"/>
  <c r="BT18" i="3"/>
  <c r="BT19" i="3"/>
  <c r="BT20" i="3"/>
  <c r="BT21" i="3"/>
  <c r="BT22" i="3"/>
  <c r="BT23" i="3"/>
  <c r="BT24" i="3"/>
  <c r="BT25" i="3"/>
  <c r="BT26" i="3"/>
  <c r="BT27" i="3"/>
  <c r="BT28" i="3"/>
  <c r="BT29" i="3"/>
  <c r="BT30" i="3"/>
  <c r="BT31" i="3"/>
  <c r="BT32" i="3"/>
  <c r="BT33" i="3"/>
  <c r="BT34" i="3"/>
  <c r="BT35" i="3"/>
  <c r="BT36" i="3"/>
  <c r="BT37" i="3"/>
  <c r="BT38" i="3"/>
  <c r="BT39" i="3"/>
  <c r="BT40" i="3"/>
  <c r="BT41" i="3"/>
  <c r="BT42" i="3"/>
  <c r="BT43" i="3"/>
  <c r="BT44" i="3"/>
  <c r="BT45" i="3"/>
  <c r="BT46" i="3"/>
  <c r="BT47" i="3"/>
  <c r="BT48" i="3"/>
  <c r="BT49" i="3"/>
  <c r="BT50" i="3"/>
  <c r="BT51" i="3"/>
  <c r="BT52" i="3"/>
  <c r="BT53" i="3"/>
  <c r="BT54" i="3"/>
  <c r="BT55" i="3"/>
  <c r="BT56" i="3"/>
  <c r="BT57" i="3"/>
  <c r="BT58" i="3"/>
  <c r="BT59" i="3"/>
  <c r="BT60" i="3"/>
  <c r="BT61" i="3"/>
  <c r="BT62" i="3"/>
  <c r="BT63" i="3"/>
  <c r="BT64" i="3"/>
  <c r="BT65" i="3"/>
  <c r="BT66" i="3"/>
  <c r="BT67" i="3"/>
  <c r="BT68" i="3"/>
  <c r="BT69" i="3"/>
  <c r="BT70" i="3"/>
  <c r="BT71" i="3"/>
  <c r="BT72" i="3"/>
  <c r="BT73" i="3"/>
  <c r="BT74" i="3"/>
  <c r="BT75" i="3"/>
  <c r="BT76" i="3"/>
  <c r="BT77" i="3"/>
  <c r="BT78" i="3"/>
  <c r="BT79" i="3"/>
  <c r="BT80" i="3"/>
  <c r="BT81" i="3"/>
  <c r="BT82" i="3"/>
  <c r="BT83" i="3"/>
  <c r="BT84" i="3"/>
  <c r="BT85" i="3"/>
  <c r="BT86" i="3"/>
  <c r="BT87" i="3"/>
  <c r="BT88" i="3"/>
  <c r="BT89" i="3"/>
  <c r="BT90" i="3"/>
  <c r="BT91" i="3"/>
  <c r="BT92" i="3"/>
  <c r="BT93" i="3"/>
  <c r="BT94" i="3"/>
  <c r="BT95" i="3"/>
  <c r="BT96" i="3"/>
  <c r="BT97" i="3"/>
  <c r="BT98" i="3"/>
  <c r="BT99" i="3"/>
  <c r="BT100" i="3"/>
  <c r="BT101" i="3"/>
  <c r="BT102" i="3"/>
  <c r="BT103" i="3"/>
  <c r="BT104" i="3"/>
  <c r="BT105" i="3"/>
  <c r="BT106" i="3"/>
  <c r="BT107" i="3"/>
  <c r="BT108" i="3"/>
  <c r="BT109" i="3"/>
  <c r="BT110" i="3"/>
  <c r="BT111" i="3"/>
  <c r="BT112" i="3"/>
  <c r="BT113" i="3"/>
  <c r="BT114" i="3"/>
  <c r="BT115" i="3"/>
  <c r="BT116" i="3"/>
  <c r="BT117" i="3"/>
  <c r="BT118" i="3"/>
  <c r="BT119" i="3"/>
  <c r="BT120" i="3"/>
  <c r="BT121" i="3"/>
  <c r="BT122" i="3"/>
  <c r="BT123" i="3"/>
  <c r="BT124" i="3"/>
  <c r="BT125" i="3"/>
  <c r="BT126" i="3"/>
  <c r="BT127" i="3"/>
  <c r="BT128" i="3"/>
  <c r="BT11" i="3"/>
  <c r="BQ12" i="3"/>
  <c r="BQ13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Q31" i="3"/>
  <c r="BQ32" i="3"/>
  <c r="BQ33" i="3"/>
  <c r="BQ34" i="3"/>
  <c r="BQ35" i="3"/>
  <c r="BQ36" i="3"/>
  <c r="BQ37" i="3"/>
  <c r="BQ38" i="3"/>
  <c r="BQ39" i="3"/>
  <c r="BQ40" i="3"/>
  <c r="BQ41" i="3"/>
  <c r="BQ42" i="3"/>
  <c r="BQ43" i="3"/>
  <c r="BQ44" i="3"/>
  <c r="BQ45" i="3"/>
  <c r="BQ46" i="3"/>
  <c r="BQ47" i="3"/>
  <c r="BQ48" i="3"/>
  <c r="BQ49" i="3"/>
  <c r="BQ50" i="3"/>
  <c r="BQ51" i="3"/>
  <c r="BQ52" i="3"/>
  <c r="BQ53" i="3"/>
  <c r="BQ54" i="3"/>
  <c r="BQ55" i="3"/>
  <c r="BQ56" i="3"/>
  <c r="BQ57" i="3"/>
  <c r="BQ58" i="3"/>
  <c r="BQ59" i="3"/>
  <c r="BQ60" i="3"/>
  <c r="BQ61" i="3"/>
  <c r="BQ62" i="3"/>
  <c r="BQ63" i="3"/>
  <c r="BQ64" i="3"/>
  <c r="BQ65" i="3"/>
  <c r="BQ66" i="3"/>
  <c r="BQ67" i="3"/>
  <c r="BQ68" i="3"/>
  <c r="BQ69" i="3"/>
  <c r="BQ70" i="3"/>
  <c r="BQ71" i="3"/>
  <c r="BQ72" i="3"/>
  <c r="BQ73" i="3"/>
  <c r="BQ74" i="3"/>
  <c r="BQ75" i="3"/>
  <c r="BQ76" i="3"/>
  <c r="BQ77" i="3"/>
  <c r="BQ78" i="3"/>
  <c r="BQ79" i="3"/>
  <c r="BQ80" i="3"/>
  <c r="BQ81" i="3"/>
  <c r="BQ82" i="3"/>
  <c r="BQ83" i="3"/>
  <c r="BQ84" i="3"/>
  <c r="BQ85" i="3"/>
  <c r="BQ86" i="3"/>
  <c r="BQ87" i="3"/>
  <c r="BQ88" i="3"/>
  <c r="BQ89" i="3"/>
  <c r="BQ90" i="3"/>
  <c r="BQ91" i="3"/>
  <c r="BQ92" i="3"/>
  <c r="BQ93" i="3"/>
  <c r="BQ94" i="3"/>
  <c r="BQ95" i="3"/>
  <c r="BQ96" i="3"/>
  <c r="BQ97" i="3"/>
  <c r="BQ98" i="3"/>
  <c r="BQ99" i="3"/>
  <c r="BQ100" i="3"/>
  <c r="BQ101" i="3"/>
  <c r="BQ102" i="3"/>
  <c r="BQ103" i="3"/>
  <c r="BQ104" i="3"/>
  <c r="BQ105" i="3"/>
  <c r="BQ106" i="3"/>
  <c r="BQ107" i="3"/>
  <c r="BQ108" i="3"/>
  <c r="BQ109" i="3"/>
  <c r="BQ110" i="3"/>
  <c r="BQ111" i="3"/>
  <c r="BQ112" i="3"/>
  <c r="BQ113" i="3"/>
  <c r="BQ114" i="3"/>
  <c r="BQ115" i="3"/>
  <c r="BQ116" i="3"/>
  <c r="BQ117" i="3"/>
  <c r="BQ118" i="3"/>
  <c r="BQ119" i="3"/>
  <c r="BQ120" i="3"/>
  <c r="BQ121" i="3"/>
  <c r="BQ122" i="3"/>
  <c r="BQ123" i="3"/>
  <c r="BQ124" i="3"/>
  <c r="BQ125" i="3"/>
  <c r="BQ126" i="3"/>
  <c r="BQ127" i="3"/>
  <c r="BQ128" i="3"/>
  <c r="BQ11" i="3"/>
  <c r="BN12" i="3"/>
  <c r="BN13" i="3"/>
  <c r="BN14" i="3"/>
  <c r="BN15" i="3"/>
  <c r="BN16" i="3"/>
  <c r="BN17" i="3"/>
  <c r="BN18" i="3"/>
  <c r="BN19" i="3"/>
  <c r="BN20" i="3"/>
  <c r="BN21" i="3"/>
  <c r="BN22" i="3"/>
  <c r="BN23" i="3"/>
  <c r="BN24" i="3"/>
  <c r="BN25" i="3"/>
  <c r="BN26" i="3"/>
  <c r="BN27" i="3"/>
  <c r="BN28" i="3"/>
  <c r="BN29" i="3"/>
  <c r="BN30" i="3"/>
  <c r="BN31" i="3"/>
  <c r="BN32" i="3"/>
  <c r="BN33" i="3"/>
  <c r="BN34" i="3"/>
  <c r="BN35" i="3"/>
  <c r="BN36" i="3"/>
  <c r="BN37" i="3"/>
  <c r="BN38" i="3"/>
  <c r="BN39" i="3"/>
  <c r="BN40" i="3"/>
  <c r="BN41" i="3"/>
  <c r="BN42" i="3"/>
  <c r="BN43" i="3"/>
  <c r="BN44" i="3"/>
  <c r="BN45" i="3"/>
  <c r="BN46" i="3"/>
  <c r="BN47" i="3"/>
  <c r="BN48" i="3"/>
  <c r="BN49" i="3"/>
  <c r="BN50" i="3"/>
  <c r="BN51" i="3"/>
  <c r="BN52" i="3"/>
  <c r="BN53" i="3"/>
  <c r="BN54" i="3"/>
  <c r="BN55" i="3"/>
  <c r="BN56" i="3"/>
  <c r="BN57" i="3"/>
  <c r="BN58" i="3"/>
  <c r="BN59" i="3"/>
  <c r="BN60" i="3"/>
  <c r="BN61" i="3"/>
  <c r="BN62" i="3"/>
  <c r="BN63" i="3"/>
  <c r="BN64" i="3"/>
  <c r="BN65" i="3"/>
  <c r="BN66" i="3"/>
  <c r="BN67" i="3"/>
  <c r="BN68" i="3"/>
  <c r="BN69" i="3"/>
  <c r="BN70" i="3"/>
  <c r="BN71" i="3"/>
  <c r="BN72" i="3"/>
  <c r="BN73" i="3"/>
  <c r="BN74" i="3"/>
  <c r="BN75" i="3"/>
  <c r="BN76" i="3"/>
  <c r="BN77" i="3"/>
  <c r="BN78" i="3"/>
  <c r="BN79" i="3"/>
  <c r="BN80" i="3"/>
  <c r="BN81" i="3"/>
  <c r="BN82" i="3"/>
  <c r="BN83" i="3"/>
  <c r="BN84" i="3"/>
  <c r="BN85" i="3"/>
  <c r="BN86" i="3"/>
  <c r="BN87" i="3"/>
  <c r="BN88" i="3"/>
  <c r="BN89" i="3"/>
  <c r="BN90" i="3"/>
  <c r="BN91" i="3"/>
  <c r="BN92" i="3"/>
  <c r="BN93" i="3"/>
  <c r="BN94" i="3"/>
  <c r="BN95" i="3"/>
  <c r="BN96" i="3"/>
  <c r="BN97" i="3"/>
  <c r="BN98" i="3"/>
  <c r="BN99" i="3"/>
  <c r="BN100" i="3"/>
  <c r="BN101" i="3"/>
  <c r="BN102" i="3"/>
  <c r="BN103" i="3"/>
  <c r="BN104" i="3"/>
  <c r="BN105" i="3"/>
  <c r="BN106" i="3"/>
  <c r="BN107" i="3"/>
  <c r="BN108" i="3"/>
  <c r="BN109" i="3"/>
  <c r="BN110" i="3"/>
  <c r="BN111" i="3"/>
  <c r="BN112" i="3"/>
  <c r="BN113" i="3"/>
  <c r="BN114" i="3"/>
  <c r="BN115" i="3"/>
  <c r="BN116" i="3"/>
  <c r="BN117" i="3"/>
  <c r="BN118" i="3"/>
  <c r="BN119" i="3"/>
  <c r="BN120" i="3"/>
  <c r="BN121" i="3"/>
  <c r="BN122" i="3"/>
  <c r="BN123" i="3"/>
  <c r="BN124" i="3"/>
  <c r="BN125" i="3"/>
  <c r="BN126" i="3"/>
  <c r="BN127" i="3"/>
  <c r="BN128" i="3"/>
  <c r="BN11" i="3"/>
  <c r="BK12" i="3"/>
  <c r="BK13" i="3"/>
  <c r="BK14" i="3"/>
  <c r="BK15" i="3"/>
  <c r="BK16" i="3"/>
  <c r="BK17" i="3"/>
  <c r="BK18" i="3"/>
  <c r="BK19" i="3"/>
  <c r="BK20" i="3"/>
  <c r="BK21" i="3"/>
  <c r="BK22" i="3"/>
  <c r="BK23" i="3"/>
  <c r="BK24" i="3"/>
  <c r="BK25" i="3"/>
  <c r="BK26" i="3"/>
  <c r="BK27" i="3"/>
  <c r="BK28" i="3"/>
  <c r="BK29" i="3"/>
  <c r="BK30" i="3"/>
  <c r="BK31" i="3"/>
  <c r="BK32" i="3"/>
  <c r="BK33" i="3"/>
  <c r="BK34" i="3"/>
  <c r="BK35" i="3"/>
  <c r="BK36" i="3"/>
  <c r="BK37" i="3"/>
  <c r="BK38" i="3"/>
  <c r="BK39" i="3"/>
  <c r="BK40" i="3"/>
  <c r="BK41" i="3"/>
  <c r="BK42" i="3"/>
  <c r="BK43" i="3"/>
  <c r="BK44" i="3"/>
  <c r="BK45" i="3"/>
  <c r="BK46" i="3"/>
  <c r="BK47" i="3"/>
  <c r="BK48" i="3"/>
  <c r="BK49" i="3"/>
  <c r="BK50" i="3"/>
  <c r="BK51" i="3"/>
  <c r="BK52" i="3"/>
  <c r="BK53" i="3"/>
  <c r="BK54" i="3"/>
  <c r="BK55" i="3"/>
  <c r="BK56" i="3"/>
  <c r="BK57" i="3"/>
  <c r="BK58" i="3"/>
  <c r="BK59" i="3"/>
  <c r="BK60" i="3"/>
  <c r="BK61" i="3"/>
  <c r="BK62" i="3"/>
  <c r="BK63" i="3"/>
  <c r="BK64" i="3"/>
  <c r="BK65" i="3"/>
  <c r="BK66" i="3"/>
  <c r="BK67" i="3"/>
  <c r="BK68" i="3"/>
  <c r="BK69" i="3"/>
  <c r="BK70" i="3"/>
  <c r="BK71" i="3"/>
  <c r="BK72" i="3"/>
  <c r="BK73" i="3"/>
  <c r="BK74" i="3"/>
  <c r="BK75" i="3"/>
  <c r="BK76" i="3"/>
  <c r="BK77" i="3"/>
  <c r="BK78" i="3"/>
  <c r="BK79" i="3"/>
  <c r="BK80" i="3"/>
  <c r="BK81" i="3"/>
  <c r="BK82" i="3"/>
  <c r="BK83" i="3"/>
  <c r="BK84" i="3"/>
  <c r="BK85" i="3"/>
  <c r="BK86" i="3"/>
  <c r="BK87" i="3"/>
  <c r="BK88" i="3"/>
  <c r="BK89" i="3"/>
  <c r="BK90" i="3"/>
  <c r="BK91" i="3"/>
  <c r="BK92" i="3"/>
  <c r="BK93" i="3"/>
  <c r="BK94" i="3"/>
  <c r="BK95" i="3"/>
  <c r="BK96" i="3"/>
  <c r="BK97" i="3"/>
  <c r="BK98" i="3"/>
  <c r="BK99" i="3"/>
  <c r="BK100" i="3"/>
  <c r="BK101" i="3"/>
  <c r="BK102" i="3"/>
  <c r="BK103" i="3"/>
  <c r="BK104" i="3"/>
  <c r="BK105" i="3"/>
  <c r="BK106" i="3"/>
  <c r="BK107" i="3"/>
  <c r="BK108" i="3"/>
  <c r="BK109" i="3"/>
  <c r="BK110" i="3"/>
  <c r="BK111" i="3"/>
  <c r="BK112" i="3"/>
  <c r="BK113" i="3"/>
  <c r="BK114" i="3"/>
  <c r="BK115" i="3"/>
  <c r="BK116" i="3"/>
  <c r="BK117" i="3"/>
  <c r="BK118" i="3"/>
  <c r="BK119" i="3"/>
  <c r="BK120" i="3"/>
  <c r="BK121" i="3"/>
  <c r="BK122" i="3"/>
  <c r="BK123" i="3"/>
  <c r="BK124" i="3"/>
  <c r="BK125" i="3"/>
  <c r="BK126" i="3"/>
  <c r="BK127" i="3"/>
  <c r="BK128" i="3"/>
  <c r="BK11" i="3"/>
  <c r="BH12" i="3"/>
  <c r="BH13" i="3"/>
  <c r="BH14" i="3"/>
  <c r="BH15" i="3"/>
  <c r="BH16" i="3"/>
  <c r="BH17" i="3"/>
  <c r="BH18" i="3"/>
  <c r="BH19" i="3"/>
  <c r="BH20" i="3"/>
  <c r="BH21" i="3"/>
  <c r="BH22" i="3"/>
  <c r="BH23" i="3"/>
  <c r="BH24" i="3"/>
  <c r="BH25" i="3"/>
  <c r="BH26" i="3"/>
  <c r="BH27" i="3"/>
  <c r="BH28" i="3"/>
  <c r="BH29" i="3"/>
  <c r="BH30" i="3"/>
  <c r="BH31" i="3"/>
  <c r="BH32" i="3"/>
  <c r="BH33" i="3"/>
  <c r="BH34" i="3"/>
  <c r="BH35" i="3"/>
  <c r="BH36" i="3"/>
  <c r="BH37" i="3"/>
  <c r="BH38" i="3"/>
  <c r="BH39" i="3"/>
  <c r="BH40" i="3"/>
  <c r="BH41" i="3"/>
  <c r="BH42" i="3"/>
  <c r="BH43" i="3"/>
  <c r="BH44" i="3"/>
  <c r="BH45" i="3"/>
  <c r="BH46" i="3"/>
  <c r="BH47" i="3"/>
  <c r="BH48" i="3"/>
  <c r="BH49" i="3"/>
  <c r="BH50" i="3"/>
  <c r="BH51" i="3"/>
  <c r="BH52" i="3"/>
  <c r="BH53" i="3"/>
  <c r="BH54" i="3"/>
  <c r="BH55" i="3"/>
  <c r="BH56" i="3"/>
  <c r="BH57" i="3"/>
  <c r="BH58" i="3"/>
  <c r="BH59" i="3"/>
  <c r="BH60" i="3"/>
  <c r="BH61" i="3"/>
  <c r="BH62" i="3"/>
  <c r="BH63" i="3"/>
  <c r="BH64" i="3"/>
  <c r="BH65" i="3"/>
  <c r="BH66" i="3"/>
  <c r="BH67" i="3"/>
  <c r="BH68" i="3"/>
  <c r="BH69" i="3"/>
  <c r="BH70" i="3"/>
  <c r="BH71" i="3"/>
  <c r="BH72" i="3"/>
  <c r="BH73" i="3"/>
  <c r="BH74" i="3"/>
  <c r="BH75" i="3"/>
  <c r="BH76" i="3"/>
  <c r="BH77" i="3"/>
  <c r="BH78" i="3"/>
  <c r="BH79" i="3"/>
  <c r="BH80" i="3"/>
  <c r="BH81" i="3"/>
  <c r="BH82" i="3"/>
  <c r="BH83" i="3"/>
  <c r="BH84" i="3"/>
  <c r="BH85" i="3"/>
  <c r="BH86" i="3"/>
  <c r="BH87" i="3"/>
  <c r="BH88" i="3"/>
  <c r="BH89" i="3"/>
  <c r="BH90" i="3"/>
  <c r="BH91" i="3"/>
  <c r="BH92" i="3"/>
  <c r="BH93" i="3"/>
  <c r="BH94" i="3"/>
  <c r="BH95" i="3"/>
  <c r="BH96" i="3"/>
  <c r="BH97" i="3"/>
  <c r="BH98" i="3"/>
  <c r="BH99" i="3"/>
  <c r="BH100" i="3"/>
  <c r="BH101" i="3"/>
  <c r="BH102" i="3"/>
  <c r="BH103" i="3"/>
  <c r="BH104" i="3"/>
  <c r="BH105" i="3"/>
  <c r="BH106" i="3"/>
  <c r="BH107" i="3"/>
  <c r="BH108" i="3"/>
  <c r="BH109" i="3"/>
  <c r="BH110" i="3"/>
  <c r="BH111" i="3"/>
  <c r="BH112" i="3"/>
  <c r="BH113" i="3"/>
  <c r="BH114" i="3"/>
  <c r="BH115" i="3"/>
  <c r="BH116" i="3"/>
  <c r="BH117" i="3"/>
  <c r="BH118" i="3"/>
  <c r="BH119" i="3"/>
  <c r="BH120" i="3"/>
  <c r="BH121" i="3"/>
  <c r="BH122" i="3"/>
  <c r="BH123" i="3"/>
  <c r="BH124" i="3"/>
  <c r="BH125" i="3"/>
  <c r="BH126" i="3"/>
  <c r="BH127" i="3"/>
  <c r="BH128" i="3"/>
  <c r="BH11" i="3"/>
  <c r="BE12" i="3"/>
  <c r="BE13" i="3"/>
  <c r="BE14" i="3"/>
  <c r="BE15" i="3"/>
  <c r="BE16" i="3"/>
  <c r="BE17" i="3"/>
  <c r="BE18" i="3"/>
  <c r="BE19" i="3"/>
  <c r="BE20" i="3"/>
  <c r="BE21" i="3"/>
  <c r="BE22" i="3"/>
  <c r="BE23" i="3"/>
  <c r="BE24" i="3"/>
  <c r="BE25" i="3"/>
  <c r="BE26" i="3"/>
  <c r="BE27" i="3"/>
  <c r="BE28" i="3"/>
  <c r="BE29" i="3"/>
  <c r="BE30" i="3"/>
  <c r="BE31" i="3"/>
  <c r="BE32" i="3"/>
  <c r="BE33" i="3"/>
  <c r="BE34" i="3"/>
  <c r="BE35" i="3"/>
  <c r="BE36" i="3"/>
  <c r="BE37" i="3"/>
  <c r="BE38" i="3"/>
  <c r="BE39" i="3"/>
  <c r="BE40" i="3"/>
  <c r="BE41" i="3"/>
  <c r="BE42" i="3"/>
  <c r="BE43" i="3"/>
  <c r="BE44" i="3"/>
  <c r="BE45" i="3"/>
  <c r="BE46" i="3"/>
  <c r="BE47" i="3"/>
  <c r="BE48" i="3"/>
  <c r="BE49" i="3"/>
  <c r="BE50" i="3"/>
  <c r="BE51" i="3"/>
  <c r="BE52" i="3"/>
  <c r="BE53" i="3"/>
  <c r="BE54" i="3"/>
  <c r="BE55" i="3"/>
  <c r="BE56" i="3"/>
  <c r="BE57" i="3"/>
  <c r="BE58" i="3"/>
  <c r="BE59" i="3"/>
  <c r="BE60" i="3"/>
  <c r="BE61" i="3"/>
  <c r="BE62" i="3"/>
  <c r="BE63" i="3"/>
  <c r="BE64" i="3"/>
  <c r="BE65" i="3"/>
  <c r="BE66" i="3"/>
  <c r="BE67" i="3"/>
  <c r="BE68" i="3"/>
  <c r="BE69" i="3"/>
  <c r="BE70" i="3"/>
  <c r="BE71" i="3"/>
  <c r="BE72" i="3"/>
  <c r="BE73" i="3"/>
  <c r="BE74" i="3"/>
  <c r="BE75" i="3"/>
  <c r="BE76" i="3"/>
  <c r="BE77" i="3"/>
  <c r="BE78" i="3"/>
  <c r="BE79" i="3"/>
  <c r="BE80" i="3"/>
  <c r="BE81" i="3"/>
  <c r="BE82" i="3"/>
  <c r="BE83" i="3"/>
  <c r="BE84" i="3"/>
  <c r="BE85" i="3"/>
  <c r="BE86" i="3"/>
  <c r="BE87" i="3"/>
  <c r="BE88" i="3"/>
  <c r="BE89" i="3"/>
  <c r="BE90" i="3"/>
  <c r="BE91" i="3"/>
  <c r="BE92" i="3"/>
  <c r="BE93" i="3"/>
  <c r="BE94" i="3"/>
  <c r="BE95" i="3"/>
  <c r="BE96" i="3"/>
  <c r="BE97" i="3"/>
  <c r="BE98" i="3"/>
  <c r="BE99" i="3"/>
  <c r="BE100" i="3"/>
  <c r="BE101" i="3"/>
  <c r="BE102" i="3"/>
  <c r="BE103" i="3"/>
  <c r="BE104" i="3"/>
  <c r="BE105" i="3"/>
  <c r="BE106" i="3"/>
  <c r="BE107" i="3"/>
  <c r="BE108" i="3"/>
  <c r="BE109" i="3"/>
  <c r="BE110" i="3"/>
  <c r="BE111" i="3"/>
  <c r="BE112" i="3"/>
  <c r="BE113" i="3"/>
  <c r="BE114" i="3"/>
  <c r="BE115" i="3"/>
  <c r="BE116" i="3"/>
  <c r="BE117" i="3"/>
  <c r="BE118" i="3"/>
  <c r="BE119" i="3"/>
  <c r="BE120" i="3"/>
  <c r="BE121" i="3"/>
  <c r="BE122" i="3"/>
  <c r="BE123" i="3"/>
  <c r="BE124" i="3"/>
  <c r="BE125" i="3"/>
  <c r="BE126" i="3"/>
  <c r="BE127" i="3"/>
  <c r="BE128" i="3"/>
  <c r="BE11" i="3"/>
  <c r="BB12" i="3"/>
  <c r="BB13" i="3"/>
  <c r="BB14" i="3"/>
  <c r="BB15" i="3"/>
  <c r="BB16" i="3"/>
  <c r="BB17" i="3"/>
  <c r="BB18" i="3"/>
  <c r="BB19" i="3"/>
  <c r="BB20" i="3"/>
  <c r="BB21" i="3"/>
  <c r="BB22" i="3"/>
  <c r="BB23" i="3"/>
  <c r="BB24" i="3"/>
  <c r="BB25" i="3"/>
  <c r="BB26" i="3"/>
  <c r="BB27" i="3"/>
  <c r="BB28" i="3"/>
  <c r="BB29" i="3"/>
  <c r="BB30" i="3"/>
  <c r="BB31" i="3"/>
  <c r="BB32" i="3"/>
  <c r="BB33" i="3"/>
  <c r="BB34" i="3"/>
  <c r="BB35" i="3"/>
  <c r="BB36" i="3"/>
  <c r="BB37" i="3"/>
  <c r="BB38" i="3"/>
  <c r="BB39" i="3"/>
  <c r="BB40" i="3"/>
  <c r="BB41" i="3"/>
  <c r="BB42" i="3"/>
  <c r="BB43" i="3"/>
  <c r="BB44" i="3"/>
  <c r="BB45" i="3"/>
  <c r="BB46" i="3"/>
  <c r="BB47" i="3"/>
  <c r="BB48" i="3"/>
  <c r="BB49" i="3"/>
  <c r="BB50" i="3"/>
  <c r="BB51" i="3"/>
  <c r="BB52" i="3"/>
  <c r="BB53" i="3"/>
  <c r="BB54" i="3"/>
  <c r="BB55" i="3"/>
  <c r="BB56" i="3"/>
  <c r="BB57" i="3"/>
  <c r="BB58" i="3"/>
  <c r="BB59" i="3"/>
  <c r="BB60" i="3"/>
  <c r="BB61" i="3"/>
  <c r="BB62" i="3"/>
  <c r="BB63" i="3"/>
  <c r="BB64" i="3"/>
  <c r="BB65" i="3"/>
  <c r="BB66" i="3"/>
  <c r="BB67" i="3"/>
  <c r="BB68" i="3"/>
  <c r="BB69" i="3"/>
  <c r="BB70" i="3"/>
  <c r="BB71" i="3"/>
  <c r="BB72" i="3"/>
  <c r="BB73" i="3"/>
  <c r="BB74" i="3"/>
  <c r="BB75" i="3"/>
  <c r="BB76" i="3"/>
  <c r="BB77" i="3"/>
  <c r="BB78" i="3"/>
  <c r="BB79" i="3"/>
  <c r="BB80" i="3"/>
  <c r="BB81" i="3"/>
  <c r="BB82" i="3"/>
  <c r="BB83" i="3"/>
  <c r="BB84" i="3"/>
  <c r="BB85" i="3"/>
  <c r="BB86" i="3"/>
  <c r="BB87" i="3"/>
  <c r="BB88" i="3"/>
  <c r="BB89" i="3"/>
  <c r="BB90" i="3"/>
  <c r="BB91" i="3"/>
  <c r="BB92" i="3"/>
  <c r="BB93" i="3"/>
  <c r="BB94" i="3"/>
  <c r="BB95" i="3"/>
  <c r="BB96" i="3"/>
  <c r="BB97" i="3"/>
  <c r="BB98" i="3"/>
  <c r="BB99" i="3"/>
  <c r="BB100" i="3"/>
  <c r="BB101" i="3"/>
  <c r="BB102" i="3"/>
  <c r="BB103" i="3"/>
  <c r="BB104" i="3"/>
  <c r="BB105" i="3"/>
  <c r="BB106" i="3"/>
  <c r="BB107" i="3"/>
  <c r="BB108" i="3"/>
  <c r="BB109" i="3"/>
  <c r="BB110" i="3"/>
  <c r="BB111" i="3"/>
  <c r="BB112" i="3"/>
  <c r="BB113" i="3"/>
  <c r="BB114" i="3"/>
  <c r="BB115" i="3"/>
  <c r="BB116" i="3"/>
  <c r="BB117" i="3"/>
  <c r="BB118" i="3"/>
  <c r="BB119" i="3"/>
  <c r="BB120" i="3"/>
  <c r="BB121" i="3"/>
  <c r="BB122" i="3"/>
  <c r="BB123" i="3"/>
  <c r="BB124" i="3"/>
  <c r="BB125" i="3"/>
  <c r="BB126" i="3"/>
  <c r="BB127" i="3"/>
  <c r="BB128" i="3"/>
  <c r="BB11" i="3"/>
  <c r="AY12" i="3"/>
  <c r="AY13" i="3"/>
  <c r="AY14" i="3"/>
  <c r="AY15" i="3"/>
  <c r="AY16" i="3"/>
  <c r="AY17" i="3"/>
  <c r="AY18" i="3"/>
  <c r="AY19" i="3"/>
  <c r="AY20" i="3"/>
  <c r="AY21" i="3"/>
  <c r="AY22" i="3"/>
  <c r="AY23" i="3"/>
  <c r="AY24" i="3"/>
  <c r="AY25" i="3"/>
  <c r="AY26" i="3"/>
  <c r="AY27" i="3"/>
  <c r="AY28" i="3"/>
  <c r="AY29" i="3"/>
  <c r="AY30" i="3"/>
  <c r="AY31" i="3"/>
  <c r="AY32" i="3"/>
  <c r="AY33" i="3"/>
  <c r="AY34" i="3"/>
  <c r="AY35" i="3"/>
  <c r="AY36" i="3"/>
  <c r="AY37" i="3"/>
  <c r="AY38" i="3"/>
  <c r="AY39" i="3"/>
  <c r="AY40" i="3"/>
  <c r="AY41" i="3"/>
  <c r="AY42" i="3"/>
  <c r="AY43" i="3"/>
  <c r="AY44" i="3"/>
  <c r="AY45" i="3"/>
  <c r="AY46" i="3"/>
  <c r="AY47" i="3"/>
  <c r="AY48" i="3"/>
  <c r="AY49" i="3"/>
  <c r="AY50" i="3"/>
  <c r="AY51" i="3"/>
  <c r="AY52" i="3"/>
  <c r="AY53" i="3"/>
  <c r="AY54" i="3"/>
  <c r="AY55" i="3"/>
  <c r="AY56" i="3"/>
  <c r="AY57" i="3"/>
  <c r="AY58" i="3"/>
  <c r="AY59" i="3"/>
  <c r="AY60" i="3"/>
  <c r="AY61" i="3"/>
  <c r="AY62" i="3"/>
  <c r="AY63" i="3"/>
  <c r="AY64" i="3"/>
  <c r="AY65" i="3"/>
  <c r="AY66" i="3"/>
  <c r="AY67" i="3"/>
  <c r="AY68" i="3"/>
  <c r="AY69" i="3"/>
  <c r="AY70" i="3"/>
  <c r="AY71" i="3"/>
  <c r="AY72" i="3"/>
  <c r="AY73" i="3"/>
  <c r="AY74" i="3"/>
  <c r="AY75" i="3"/>
  <c r="AY76" i="3"/>
  <c r="AY77" i="3"/>
  <c r="AY78" i="3"/>
  <c r="AY79" i="3"/>
  <c r="AY80" i="3"/>
  <c r="AY81" i="3"/>
  <c r="AY82" i="3"/>
  <c r="AY83" i="3"/>
  <c r="AY84" i="3"/>
  <c r="AY85" i="3"/>
  <c r="AY86" i="3"/>
  <c r="AY87" i="3"/>
  <c r="AY88" i="3"/>
  <c r="AY89" i="3"/>
  <c r="AY90" i="3"/>
  <c r="AY91" i="3"/>
  <c r="AY92" i="3"/>
  <c r="AY93" i="3"/>
  <c r="AY94" i="3"/>
  <c r="AY95" i="3"/>
  <c r="AY96" i="3"/>
  <c r="AY97" i="3"/>
  <c r="AY98" i="3"/>
  <c r="AY99" i="3"/>
  <c r="AY100" i="3"/>
  <c r="AY101" i="3"/>
  <c r="AY102" i="3"/>
  <c r="AY103" i="3"/>
  <c r="AY104" i="3"/>
  <c r="AY105" i="3"/>
  <c r="AY106" i="3"/>
  <c r="AY107" i="3"/>
  <c r="AY108" i="3"/>
  <c r="AY109" i="3"/>
  <c r="AY110" i="3"/>
  <c r="AY111" i="3"/>
  <c r="AY112" i="3"/>
  <c r="AY113" i="3"/>
  <c r="AY114" i="3"/>
  <c r="AY115" i="3"/>
  <c r="AY116" i="3"/>
  <c r="AY117" i="3"/>
  <c r="AY118" i="3"/>
  <c r="AY119" i="3"/>
  <c r="AY120" i="3"/>
  <c r="AY121" i="3"/>
  <c r="AY122" i="3"/>
  <c r="AY123" i="3"/>
  <c r="AY124" i="3"/>
  <c r="AY125" i="3"/>
  <c r="AY126" i="3"/>
  <c r="AY127" i="3"/>
  <c r="AY128" i="3"/>
  <c r="AY11" i="3"/>
  <c r="AV12" i="3"/>
  <c r="AV13" i="3"/>
  <c r="AV14" i="3"/>
  <c r="AV15" i="3"/>
  <c r="AV16" i="3"/>
  <c r="AV17" i="3"/>
  <c r="AV18" i="3"/>
  <c r="AV19" i="3"/>
  <c r="AV20" i="3"/>
  <c r="AV21" i="3"/>
  <c r="AV22" i="3"/>
  <c r="AV23" i="3"/>
  <c r="AV24" i="3"/>
  <c r="AV25" i="3"/>
  <c r="AV26" i="3"/>
  <c r="AV27" i="3"/>
  <c r="AV28" i="3"/>
  <c r="AV29" i="3"/>
  <c r="AV30" i="3"/>
  <c r="AV31" i="3"/>
  <c r="AV32" i="3"/>
  <c r="AV33" i="3"/>
  <c r="AV34" i="3"/>
  <c r="AV35" i="3"/>
  <c r="AV36" i="3"/>
  <c r="AV37" i="3"/>
  <c r="AV38" i="3"/>
  <c r="AV39" i="3"/>
  <c r="AV40" i="3"/>
  <c r="AV41" i="3"/>
  <c r="AV42" i="3"/>
  <c r="AV43" i="3"/>
  <c r="AV44" i="3"/>
  <c r="AV45" i="3"/>
  <c r="AV46" i="3"/>
  <c r="AV47" i="3"/>
  <c r="AV48" i="3"/>
  <c r="AV49" i="3"/>
  <c r="AV50" i="3"/>
  <c r="AV51" i="3"/>
  <c r="AV52" i="3"/>
  <c r="AV53" i="3"/>
  <c r="AV54" i="3"/>
  <c r="AV55" i="3"/>
  <c r="AV56" i="3"/>
  <c r="AV57" i="3"/>
  <c r="AV58" i="3"/>
  <c r="AV59" i="3"/>
  <c r="AV60" i="3"/>
  <c r="AV61" i="3"/>
  <c r="AV62" i="3"/>
  <c r="AV63" i="3"/>
  <c r="AV64" i="3"/>
  <c r="AV65" i="3"/>
  <c r="AV66" i="3"/>
  <c r="AV67" i="3"/>
  <c r="AV68" i="3"/>
  <c r="AV69" i="3"/>
  <c r="AV70" i="3"/>
  <c r="AV71" i="3"/>
  <c r="AV72" i="3"/>
  <c r="AV73" i="3"/>
  <c r="AV74" i="3"/>
  <c r="AV75" i="3"/>
  <c r="AV76" i="3"/>
  <c r="AV77" i="3"/>
  <c r="AV78" i="3"/>
  <c r="AV79" i="3"/>
  <c r="AV80" i="3"/>
  <c r="AV81" i="3"/>
  <c r="AV82" i="3"/>
  <c r="AV83" i="3"/>
  <c r="AV84" i="3"/>
  <c r="AV85" i="3"/>
  <c r="AV86" i="3"/>
  <c r="AV87" i="3"/>
  <c r="AV88" i="3"/>
  <c r="AV89" i="3"/>
  <c r="AV90" i="3"/>
  <c r="AV91" i="3"/>
  <c r="AV92" i="3"/>
  <c r="AV93" i="3"/>
  <c r="AV94" i="3"/>
  <c r="AV95" i="3"/>
  <c r="AV96" i="3"/>
  <c r="AV97" i="3"/>
  <c r="AV98" i="3"/>
  <c r="AV99" i="3"/>
  <c r="AV100" i="3"/>
  <c r="AV101" i="3"/>
  <c r="AV102" i="3"/>
  <c r="AV103" i="3"/>
  <c r="AV104" i="3"/>
  <c r="AV105" i="3"/>
  <c r="AV106" i="3"/>
  <c r="AV107" i="3"/>
  <c r="AV108" i="3"/>
  <c r="AV109" i="3"/>
  <c r="AV110" i="3"/>
  <c r="AV111" i="3"/>
  <c r="AV112" i="3"/>
  <c r="AV113" i="3"/>
  <c r="AV114" i="3"/>
  <c r="AV115" i="3"/>
  <c r="AV116" i="3"/>
  <c r="AV117" i="3"/>
  <c r="AV118" i="3"/>
  <c r="AV119" i="3"/>
  <c r="AV120" i="3"/>
  <c r="AV121" i="3"/>
  <c r="AV122" i="3"/>
  <c r="AV123" i="3"/>
  <c r="AV124" i="3"/>
  <c r="AV125" i="3"/>
  <c r="AV126" i="3"/>
  <c r="AV127" i="3"/>
  <c r="AV128" i="3"/>
  <c r="AV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S29" i="3"/>
  <c r="AS30" i="3"/>
  <c r="AS31" i="3"/>
  <c r="AS32" i="3"/>
  <c r="AS33" i="3"/>
  <c r="AS34" i="3"/>
  <c r="AS35" i="3"/>
  <c r="AS36" i="3"/>
  <c r="AS37" i="3"/>
  <c r="AS38" i="3"/>
  <c r="AS39" i="3"/>
  <c r="AS40" i="3"/>
  <c r="AS41" i="3"/>
  <c r="AS42" i="3"/>
  <c r="AS43" i="3"/>
  <c r="AS44" i="3"/>
  <c r="AS45" i="3"/>
  <c r="AS46" i="3"/>
  <c r="AS47" i="3"/>
  <c r="AS48" i="3"/>
  <c r="AS49" i="3"/>
  <c r="AS50" i="3"/>
  <c r="AS51" i="3"/>
  <c r="AS52" i="3"/>
  <c r="AS53" i="3"/>
  <c r="AS54" i="3"/>
  <c r="AS55" i="3"/>
  <c r="AS56" i="3"/>
  <c r="AS57" i="3"/>
  <c r="AS58" i="3"/>
  <c r="AS59" i="3"/>
  <c r="AS60" i="3"/>
  <c r="AS61" i="3"/>
  <c r="AS62" i="3"/>
  <c r="AS63" i="3"/>
  <c r="AS64" i="3"/>
  <c r="AS65" i="3"/>
  <c r="AS66" i="3"/>
  <c r="AS67" i="3"/>
  <c r="AS68" i="3"/>
  <c r="AS69" i="3"/>
  <c r="AS70" i="3"/>
  <c r="AS71" i="3"/>
  <c r="AS72" i="3"/>
  <c r="AS73" i="3"/>
  <c r="AS74" i="3"/>
  <c r="AS75" i="3"/>
  <c r="AS76" i="3"/>
  <c r="AS77" i="3"/>
  <c r="AS78" i="3"/>
  <c r="AS79" i="3"/>
  <c r="AS80" i="3"/>
  <c r="AS81" i="3"/>
  <c r="AS82" i="3"/>
  <c r="AS83" i="3"/>
  <c r="AS84" i="3"/>
  <c r="AS85" i="3"/>
  <c r="AS86" i="3"/>
  <c r="AS87" i="3"/>
  <c r="AS88" i="3"/>
  <c r="AS89" i="3"/>
  <c r="AS90" i="3"/>
  <c r="AS91" i="3"/>
  <c r="AS92" i="3"/>
  <c r="AS93" i="3"/>
  <c r="AS94" i="3"/>
  <c r="AS95" i="3"/>
  <c r="AS96" i="3"/>
  <c r="AS97" i="3"/>
  <c r="AS98" i="3"/>
  <c r="AS99" i="3"/>
  <c r="AS100" i="3"/>
  <c r="AS101" i="3"/>
  <c r="AS102" i="3"/>
  <c r="AS103" i="3"/>
  <c r="AS104" i="3"/>
  <c r="AS105" i="3"/>
  <c r="AS106" i="3"/>
  <c r="AS107" i="3"/>
  <c r="AS108" i="3"/>
  <c r="AS109" i="3"/>
  <c r="AS110" i="3"/>
  <c r="AS111" i="3"/>
  <c r="AS112" i="3"/>
  <c r="AS113" i="3"/>
  <c r="AS114" i="3"/>
  <c r="AS115" i="3"/>
  <c r="AS116" i="3"/>
  <c r="AS117" i="3"/>
  <c r="AS118" i="3"/>
  <c r="AS119" i="3"/>
  <c r="AS120" i="3"/>
  <c r="AS121" i="3"/>
  <c r="AS122" i="3"/>
  <c r="AS123" i="3"/>
  <c r="AS124" i="3"/>
  <c r="AS125" i="3"/>
  <c r="AS126" i="3"/>
  <c r="AS127" i="3"/>
  <c r="AS128" i="3"/>
  <c r="AS11" i="3"/>
  <c r="AP12" i="3"/>
  <c r="AP13" i="3"/>
  <c r="AP14" i="3"/>
  <c r="AP15" i="3"/>
  <c r="AP16" i="3"/>
  <c r="AP17" i="3"/>
  <c r="AP18" i="3"/>
  <c r="AP19" i="3"/>
  <c r="AP20" i="3"/>
  <c r="AP21" i="3"/>
  <c r="AP22" i="3"/>
  <c r="AP23" i="3"/>
  <c r="AP24" i="3"/>
  <c r="AP25" i="3"/>
  <c r="AP26" i="3"/>
  <c r="AP27" i="3"/>
  <c r="AP28" i="3"/>
  <c r="AP29" i="3"/>
  <c r="AP30" i="3"/>
  <c r="AP31" i="3"/>
  <c r="AP32" i="3"/>
  <c r="AP33" i="3"/>
  <c r="AP34" i="3"/>
  <c r="AP35" i="3"/>
  <c r="AP36" i="3"/>
  <c r="AP37" i="3"/>
  <c r="AP38" i="3"/>
  <c r="AP39" i="3"/>
  <c r="AP40" i="3"/>
  <c r="AP41" i="3"/>
  <c r="AP42" i="3"/>
  <c r="AP43" i="3"/>
  <c r="AP44" i="3"/>
  <c r="AP45" i="3"/>
  <c r="AP46" i="3"/>
  <c r="AP47" i="3"/>
  <c r="AP48" i="3"/>
  <c r="AP49" i="3"/>
  <c r="AP50" i="3"/>
  <c r="AP51" i="3"/>
  <c r="AP52" i="3"/>
  <c r="AP53" i="3"/>
  <c r="AP54" i="3"/>
  <c r="AP55" i="3"/>
  <c r="AP56" i="3"/>
  <c r="AP57" i="3"/>
  <c r="AP58" i="3"/>
  <c r="AP59" i="3"/>
  <c r="AP60" i="3"/>
  <c r="AP61" i="3"/>
  <c r="AP62" i="3"/>
  <c r="AP63" i="3"/>
  <c r="AP64" i="3"/>
  <c r="AP65" i="3"/>
  <c r="AP66" i="3"/>
  <c r="AP67" i="3"/>
  <c r="AP68" i="3"/>
  <c r="AP69" i="3"/>
  <c r="AP70" i="3"/>
  <c r="AP71" i="3"/>
  <c r="AP72" i="3"/>
  <c r="AP73" i="3"/>
  <c r="AP74" i="3"/>
  <c r="AP75" i="3"/>
  <c r="AP76" i="3"/>
  <c r="AP77" i="3"/>
  <c r="AP78" i="3"/>
  <c r="AP79" i="3"/>
  <c r="AP80" i="3"/>
  <c r="AP81" i="3"/>
  <c r="AP82" i="3"/>
  <c r="AP83" i="3"/>
  <c r="AP84" i="3"/>
  <c r="AP85" i="3"/>
  <c r="AP86" i="3"/>
  <c r="AP87" i="3"/>
  <c r="AP88" i="3"/>
  <c r="AP89" i="3"/>
  <c r="AP90" i="3"/>
  <c r="AP91" i="3"/>
  <c r="AP92" i="3"/>
  <c r="AP93" i="3"/>
  <c r="AP94" i="3"/>
  <c r="AP95" i="3"/>
  <c r="AP96" i="3"/>
  <c r="AP97" i="3"/>
  <c r="AP98" i="3"/>
  <c r="AP99" i="3"/>
  <c r="AP100" i="3"/>
  <c r="AP101" i="3"/>
  <c r="AP102" i="3"/>
  <c r="AP103" i="3"/>
  <c r="AP104" i="3"/>
  <c r="AP105" i="3"/>
  <c r="AP106" i="3"/>
  <c r="AP107" i="3"/>
  <c r="AP108" i="3"/>
  <c r="AP109" i="3"/>
  <c r="AP110" i="3"/>
  <c r="AP111" i="3"/>
  <c r="AP112" i="3"/>
  <c r="AP113" i="3"/>
  <c r="AP114" i="3"/>
  <c r="AP115" i="3"/>
  <c r="AP116" i="3"/>
  <c r="AP117" i="3"/>
  <c r="AP118" i="3"/>
  <c r="AP119" i="3"/>
  <c r="AP120" i="3"/>
  <c r="AP121" i="3"/>
  <c r="AP122" i="3"/>
  <c r="AP123" i="3"/>
  <c r="AP124" i="3"/>
  <c r="AP125" i="3"/>
  <c r="AP126" i="3"/>
  <c r="AP127" i="3"/>
  <c r="AP128" i="3"/>
  <c r="AP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32" i="3"/>
  <c r="AJ33" i="3"/>
  <c r="AJ34" i="3"/>
  <c r="AJ35" i="3"/>
  <c r="AJ36" i="3"/>
  <c r="AJ37" i="3"/>
  <c r="AJ38" i="3"/>
  <c r="AJ39" i="3"/>
  <c r="AJ40" i="3"/>
  <c r="AJ41" i="3"/>
  <c r="AJ42" i="3"/>
  <c r="AJ43" i="3"/>
  <c r="AJ44" i="3"/>
  <c r="AJ45" i="3"/>
  <c r="AJ46" i="3"/>
  <c r="AJ47" i="3"/>
  <c r="AJ48" i="3"/>
  <c r="AJ49" i="3"/>
  <c r="AJ50" i="3"/>
  <c r="AJ51" i="3"/>
  <c r="AJ52" i="3"/>
  <c r="AJ53" i="3"/>
  <c r="AJ54" i="3"/>
  <c r="AJ55" i="3"/>
  <c r="AJ56" i="3"/>
  <c r="AJ57" i="3"/>
  <c r="AJ58" i="3"/>
  <c r="AJ59" i="3"/>
  <c r="AJ60" i="3"/>
  <c r="AJ61" i="3"/>
  <c r="AJ62" i="3"/>
  <c r="AJ63" i="3"/>
  <c r="AJ64" i="3"/>
  <c r="AJ65" i="3"/>
  <c r="AJ66" i="3"/>
  <c r="AJ67" i="3"/>
  <c r="AJ68" i="3"/>
  <c r="AJ69" i="3"/>
  <c r="AJ70" i="3"/>
  <c r="AJ71" i="3"/>
  <c r="AJ72" i="3"/>
  <c r="AJ73" i="3"/>
  <c r="AJ74" i="3"/>
  <c r="AJ75" i="3"/>
  <c r="AJ76" i="3"/>
  <c r="AJ77" i="3"/>
  <c r="AJ78" i="3"/>
  <c r="AJ79" i="3"/>
  <c r="AJ80" i="3"/>
  <c r="AJ81" i="3"/>
  <c r="AJ82" i="3"/>
  <c r="AJ83" i="3"/>
  <c r="AJ8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AJ101" i="3"/>
  <c r="AJ102" i="3"/>
  <c r="AJ103" i="3"/>
  <c r="AJ104" i="3"/>
  <c r="AJ105" i="3"/>
  <c r="AJ106" i="3"/>
  <c r="AJ107" i="3"/>
  <c r="AJ108" i="3"/>
  <c r="AJ109" i="3"/>
  <c r="AJ110" i="3"/>
  <c r="AJ111" i="3"/>
  <c r="AJ112" i="3"/>
  <c r="AJ113" i="3"/>
  <c r="AJ114" i="3"/>
  <c r="AJ115" i="3"/>
  <c r="AJ116" i="3"/>
  <c r="AJ117" i="3"/>
  <c r="AJ118" i="3"/>
  <c r="AJ119" i="3"/>
  <c r="AJ120" i="3"/>
  <c r="AJ121" i="3"/>
  <c r="AJ122" i="3"/>
  <c r="AJ123" i="3"/>
  <c r="AJ124" i="3"/>
  <c r="AJ125" i="3"/>
  <c r="AJ126" i="3"/>
  <c r="AJ127" i="3"/>
  <c r="AJ128" i="3"/>
  <c r="AJ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G105" i="3"/>
  <c r="AG106" i="3"/>
  <c r="AG107" i="3"/>
  <c r="AG108" i="3"/>
  <c r="AG109" i="3"/>
  <c r="AG110" i="3"/>
  <c r="AG111" i="3"/>
  <c r="AG112" i="3"/>
  <c r="AG113" i="3"/>
  <c r="AG114" i="3"/>
  <c r="AG115" i="3"/>
  <c r="AG116" i="3"/>
  <c r="AG117" i="3"/>
  <c r="AG118" i="3"/>
  <c r="AG119" i="3"/>
  <c r="AG120" i="3"/>
  <c r="AG121" i="3"/>
  <c r="AG122" i="3"/>
  <c r="AG123" i="3"/>
  <c r="AG124" i="3"/>
  <c r="AG125" i="3"/>
  <c r="AG126" i="3"/>
  <c r="AG127" i="3"/>
  <c r="AG128" i="3"/>
  <c r="AG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A119" i="3"/>
  <c r="AA120" i="3"/>
  <c r="AA121" i="3"/>
  <c r="AA122" i="3"/>
  <c r="AA123" i="3"/>
  <c r="AA124" i="3"/>
  <c r="AA125" i="3"/>
  <c r="AA126" i="3"/>
  <c r="AA127" i="3"/>
  <c r="AA128" i="3"/>
  <c r="AA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X105" i="3"/>
  <c r="X106" i="3"/>
  <c r="X107" i="3"/>
  <c r="X108" i="3"/>
  <c r="X109" i="3"/>
  <c r="X110" i="3"/>
  <c r="X111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1" i="3"/>
  <c r="GK12" i="2"/>
  <c r="GK13" i="2"/>
  <c r="GK14" i="2"/>
  <c r="GK15" i="2"/>
  <c r="GK16" i="2"/>
  <c r="GK17" i="2"/>
  <c r="GK18" i="2"/>
  <c r="GK19" i="2"/>
  <c r="GK20" i="2"/>
  <c r="GK21" i="2"/>
  <c r="GK22" i="2"/>
  <c r="GK23" i="2"/>
  <c r="GK24" i="2"/>
  <c r="GK25" i="2"/>
  <c r="GK26" i="2"/>
  <c r="GK27" i="2"/>
  <c r="GK28" i="2"/>
  <c r="GK29" i="2"/>
  <c r="GK30" i="2"/>
  <c r="GK31" i="2"/>
  <c r="GK32" i="2"/>
  <c r="GK33" i="2"/>
  <c r="GK34" i="2"/>
  <c r="GK35" i="2"/>
  <c r="GK36" i="2"/>
  <c r="GK37" i="2"/>
  <c r="GK38" i="2"/>
  <c r="GK39" i="2"/>
  <c r="GK40" i="2"/>
  <c r="GK41" i="2"/>
  <c r="GK42" i="2"/>
  <c r="GK43" i="2"/>
  <c r="GK11" i="2"/>
  <c r="GH12" i="2"/>
  <c r="GH13" i="2"/>
  <c r="GH14" i="2"/>
  <c r="GH15" i="2"/>
  <c r="GH16" i="2"/>
  <c r="GH17" i="2"/>
  <c r="GH18" i="2"/>
  <c r="GH19" i="2"/>
  <c r="GH20" i="2"/>
  <c r="GH21" i="2"/>
  <c r="GH22" i="2"/>
  <c r="GH23" i="2"/>
  <c r="GH24" i="2"/>
  <c r="GH25" i="2"/>
  <c r="GH26" i="2"/>
  <c r="GH27" i="2"/>
  <c r="GH28" i="2"/>
  <c r="GH29" i="2"/>
  <c r="GH30" i="2"/>
  <c r="GH31" i="2"/>
  <c r="GH32" i="2"/>
  <c r="GH33" i="2"/>
  <c r="GH34" i="2"/>
  <c r="GH35" i="2"/>
  <c r="GH36" i="2"/>
  <c r="GH37" i="2"/>
  <c r="GH38" i="2"/>
  <c r="GH39" i="2"/>
  <c r="GH40" i="2"/>
  <c r="GH41" i="2"/>
  <c r="GH42" i="2"/>
  <c r="GH43" i="2"/>
  <c r="GH11" i="2"/>
  <c r="GE12" i="2"/>
  <c r="GE13" i="2"/>
  <c r="GE14" i="2"/>
  <c r="GE15" i="2"/>
  <c r="GE16" i="2"/>
  <c r="GE17" i="2"/>
  <c r="GE18" i="2"/>
  <c r="GE19" i="2"/>
  <c r="GE20" i="2"/>
  <c r="GE21" i="2"/>
  <c r="GE22" i="2"/>
  <c r="GE23" i="2"/>
  <c r="GE24" i="2"/>
  <c r="GE25" i="2"/>
  <c r="GE26" i="2"/>
  <c r="GE27" i="2"/>
  <c r="GE28" i="2"/>
  <c r="GE29" i="2"/>
  <c r="GE30" i="2"/>
  <c r="GE31" i="2"/>
  <c r="GE32" i="2"/>
  <c r="GE33" i="2"/>
  <c r="GE34" i="2"/>
  <c r="GE35" i="2"/>
  <c r="GE36" i="2"/>
  <c r="GE37" i="2"/>
  <c r="GE38" i="2"/>
  <c r="GE39" i="2"/>
  <c r="GE40" i="2"/>
  <c r="GE41" i="2"/>
  <c r="GE42" i="2"/>
  <c r="GE43" i="2"/>
  <c r="GE11" i="2"/>
  <c r="GB12" i="2"/>
  <c r="GB13" i="2"/>
  <c r="GB14" i="2"/>
  <c r="GB15" i="2"/>
  <c r="GB16" i="2"/>
  <c r="GB17" i="2"/>
  <c r="GB18" i="2"/>
  <c r="GB19" i="2"/>
  <c r="GB20" i="2"/>
  <c r="GB21" i="2"/>
  <c r="GB22" i="2"/>
  <c r="GB23" i="2"/>
  <c r="GB24" i="2"/>
  <c r="GB25" i="2"/>
  <c r="GB26" i="2"/>
  <c r="GB27" i="2"/>
  <c r="GB28" i="2"/>
  <c r="GB29" i="2"/>
  <c r="GB30" i="2"/>
  <c r="GB31" i="2"/>
  <c r="GB32" i="2"/>
  <c r="GB33" i="2"/>
  <c r="GB34" i="2"/>
  <c r="GB35" i="2"/>
  <c r="GB36" i="2"/>
  <c r="GB37" i="2"/>
  <c r="GB38" i="2"/>
  <c r="GB39" i="2"/>
  <c r="GB40" i="2"/>
  <c r="GB41" i="2"/>
  <c r="GB42" i="2"/>
  <c r="GB43" i="2"/>
  <c r="GB11" i="2"/>
  <c r="FY12" i="2"/>
  <c r="FY13" i="2"/>
  <c r="FY14" i="2"/>
  <c r="FY15" i="2"/>
  <c r="FY16" i="2"/>
  <c r="FY17" i="2"/>
  <c r="FY18" i="2"/>
  <c r="FY19" i="2"/>
  <c r="FY20" i="2"/>
  <c r="FY21" i="2"/>
  <c r="FY22" i="2"/>
  <c r="FY23" i="2"/>
  <c r="FY24" i="2"/>
  <c r="FY25" i="2"/>
  <c r="FY26" i="2"/>
  <c r="FY27" i="2"/>
  <c r="FY28" i="2"/>
  <c r="FY29" i="2"/>
  <c r="FY30" i="2"/>
  <c r="FY31" i="2"/>
  <c r="FY32" i="2"/>
  <c r="FY33" i="2"/>
  <c r="FY34" i="2"/>
  <c r="FY35" i="2"/>
  <c r="FY36" i="2"/>
  <c r="FY37" i="2"/>
  <c r="FY38" i="2"/>
  <c r="FY39" i="2"/>
  <c r="FY40" i="2"/>
  <c r="FY41" i="2"/>
  <c r="FY42" i="2"/>
  <c r="FY43" i="2"/>
  <c r="FY11" i="2"/>
  <c r="FV12" i="2"/>
  <c r="FV13" i="2"/>
  <c r="FV14" i="2"/>
  <c r="FV15" i="2"/>
  <c r="FV16" i="2"/>
  <c r="FV17" i="2"/>
  <c r="FV18" i="2"/>
  <c r="FV19" i="2"/>
  <c r="FV20" i="2"/>
  <c r="FV21" i="2"/>
  <c r="FV22" i="2"/>
  <c r="FV23" i="2"/>
  <c r="FV24" i="2"/>
  <c r="FV25" i="2"/>
  <c r="FV26" i="2"/>
  <c r="FV27" i="2"/>
  <c r="FV28" i="2"/>
  <c r="FV29" i="2"/>
  <c r="FV30" i="2"/>
  <c r="FV31" i="2"/>
  <c r="FV32" i="2"/>
  <c r="FV33" i="2"/>
  <c r="FV34" i="2"/>
  <c r="FV35" i="2"/>
  <c r="FV36" i="2"/>
  <c r="FV37" i="2"/>
  <c r="FV38" i="2"/>
  <c r="FV39" i="2"/>
  <c r="FV40" i="2"/>
  <c r="FV41" i="2"/>
  <c r="FV42" i="2"/>
  <c r="FV43" i="2"/>
  <c r="FV11" i="2"/>
  <c r="FS12" i="2"/>
  <c r="FS13" i="2"/>
  <c r="FS14" i="2"/>
  <c r="FS15" i="2"/>
  <c r="FS16" i="2"/>
  <c r="FS17" i="2"/>
  <c r="FS18" i="2"/>
  <c r="FS19" i="2"/>
  <c r="FS20" i="2"/>
  <c r="FS21" i="2"/>
  <c r="FS22" i="2"/>
  <c r="FS23" i="2"/>
  <c r="FS24" i="2"/>
  <c r="FS25" i="2"/>
  <c r="FS26" i="2"/>
  <c r="FS27" i="2"/>
  <c r="FS28" i="2"/>
  <c r="FS29" i="2"/>
  <c r="FS30" i="2"/>
  <c r="FS31" i="2"/>
  <c r="FS32" i="2"/>
  <c r="FS33" i="2"/>
  <c r="FS34" i="2"/>
  <c r="FS35" i="2"/>
  <c r="FS36" i="2"/>
  <c r="FS37" i="2"/>
  <c r="FS38" i="2"/>
  <c r="FS39" i="2"/>
  <c r="FS40" i="2"/>
  <c r="FS41" i="2"/>
  <c r="FS42" i="2"/>
  <c r="FS43" i="2"/>
  <c r="FS11" i="2"/>
  <c r="FP12" i="2"/>
  <c r="FP13" i="2"/>
  <c r="FP14" i="2"/>
  <c r="FP15" i="2"/>
  <c r="FP16" i="2"/>
  <c r="FP17" i="2"/>
  <c r="FP18" i="2"/>
  <c r="FP19" i="2"/>
  <c r="FP20" i="2"/>
  <c r="FP21" i="2"/>
  <c r="FP22" i="2"/>
  <c r="FP23" i="2"/>
  <c r="FP24" i="2"/>
  <c r="FP25" i="2"/>
  <c r="FP26" i="2"/>
  <c r="FP27" i="2"/>
  <c r="FP28" i="2"/>
  <c r="FP29" i="2"/>
  <c r="FP30" i="2"/>
  <c r="FP31" i="2"/>
  <c r="FP32" i="2"/>
  <c r="FP33" i="2"/>
  <c r="FP34" i="2"/>
  <c r="FP35" i="2"/>
  <c r="FP36" i="2"/>
  <c r="FP37" i="2"/>
  <c r="FP38" i="2"/>
  <c r="FP39" i="2"/>
  <c r="FP40" i="2"/>
  <c r="FP41" i="2"/>
  <c r="FP42" i="2"/>
  <c r="FP43" i="2"/>
  <c r="FP11" i="2"/>
  <c r="FM12" i="2"/>
  <c r="FM13" i="2"/>
  <c r="FM14" i="2"/>
  <c r="FM15" i="2"/>
  <c r="FM16" i="2"/>
  <c r="FM17" i="2"/>
  <c r="FM18" i="2"/>
  <c r="FM19" i="2"/>
  <c r="FM20" i="2"/>
  <c r="FM21" i="2"/>
  <c r="FM22" i="2"/>
  <c r="FM23" i="2"/>
  <c r="FM24" i="2"/>
  <c r="FM25" i="2"/>
  <c r="FM26" i="2"/>
  <c r="FM27" i="2"/>
  <c r="FM28" i="2"/>
  <c r="FM29" i="2"/>
  <c r="FM30" i="2"/>
  <c r="FM31" i="2"/>
  <c r="FM32" i="2"/>
  <c r="FM33" i="2"/>
  <c r="FM34" i="2"/>
  <c r="FM35" i="2"/>
  <c r="FM36" i="2"/>
  <c r="FM37" i="2"/>
  <c r="FM38" i="2"/>
  <c r="FM39" i="2"/>
  <c r="FM40" i="2"/>
  <c r="FM41" i="2"/>
  <c r="FM42" i="2"/>
  <c r="FM43" i="2"/>
  <c r="FM44" i="2"/>
  <c r="FM11" i="2"/>
  <c r="FJ12" i="2"/>
  <c r="FJ13" i="2"/>
  <c r="FJ14" i="2"/>
  <c r="FJ15" i="2"/>
  <c r="FJ16" i="2"/>
  <c r="FJ17" i="2"/>
  <c r="FJ18" i="2"/>
  <c r="FJ19" i="2"/>
  <c r="FJ20" i="2"/>
  <c r="FJ21" i="2"/>
  <c r="FJ22" i="2"/>
  <c r="FJ23" i="2"/>
  <c r="FJ24" i="2"/>
  <c r="FJ25" i="2"/>
  <c r="FJ26" i="2"/>
  <c r="FJ27" i="2"/>
  <c r="FJ28" i="2"/>
  <c r="FJ29" i="2"/>
  <c r="FJ30" i="2"/>
  <c r="FJ31" i="2"/>
  <c r="FJ32" i="2"/>
  <c r="FJ33" i="2"/>
  <c r="FJ34" i="2"/>
  <c r="FJ35" i="2"/>
  <c r="FJ36" i="2"/>
  <c r="FJ37" i="2"/>
  <c r="FJ38" i="2"/>
  <c r="FJ39" i="2"/>
  <c r="FJ40" i="2"/>
  <c r="FJ41" i="2"/>
  <c r="FJ42" i="2"/>
  <c r="FJ43" i="2"/>
  <c r="FJ44" i="2"/>
  <c r="FJ11" i="2"/>
  <c r="FG12" i="2"/>
  <c r="FG13" i="2"/>
  <c r="FG14" i="2"/>
  <c r="FG15" i="2"/>
  <c r="FG16" i="2"/>
  <c r="FG17" i="2"/>
  <c r="FG18" i="2"/>
  <c r="FG19" i="2"/>
  <c r="FG20" i="2"/>
  <c r="FG21" i="2"/>
  <c r="FG22" i="2"/>
  <c r="FG23" i="2"/>
  <c r="FG24" i="2"/>
  <c r="FG25" i="2"/>
  <c r="FG26" i="2"/>
  <c r="FG27" i="2"/>
  <c r="FG28" i="2"/>
  <c r="FG29" i="2"/>
  <c r="FG30" i="2"/>
  <c r="FG31" i="2"/>
  <c r="FG32" i="2"/>
  <c r="FG33" i="2"/>
  <c r="FG34" i="2"/>
  <c r="FG35" i="2"/>
  <c r="FG36" i="2"/>
  <c r="FG37" i="2"/>
  <c r="FG38" i="2"/>
  <c r="FG39" i="2"/>
  <c r="FG40" i="2"/>
  <c r="FG41" i="2"/>
  <c r="FG42" i="2"/>
  <c r="FG43" i="2"/>
  <c r="FG44" i="2"/>
  <c r="FG11" i="2"/>
  <c r="FD12" i="2"/>
  <c r="FD13" i="2"/>
  <c r="FD14" i="2"/>
  <c r="FD15" i="2"/>
  <c r="FD16" i="2"/>
  <c r="FD17" i="2"/>
  <c r="FD18" i="2"/>
  <c r="FD19" i="2"/>
  <c r="FD20" i="2"/>
  <c r="FD21" i="2"/>
  <c r="FD22" i="2"/>
  <c r="FD23" i="2"/>
  <c r="FD24" i="2"/>
  <c r="FD25" i="2"/>
  <c r="FD26" i="2"/>
  <c r="FD27" i="2"/>
  <c r="FD28" i="2"/>
  <c r="FD29" i="2"/>
  <c r="FD30" i="2"/>
  <c r="FD31" i="2"/>
  <c r="FD32" i="2"/>
  <c r="FD33" i="2"/>
  <c r="FD34" i="2"/>
  <c r="FD35" i="2"/>
  <c r="FD36" i="2"/>
  <c r="FD37" i="2"/>
  <c r="FD38" i="2"/>
  <c r="FD39" i="2"/>
  <c r="FD40" i="2"/>
  <c r="FD41" i="2"/>
  <c r="FD42" i="2"/>
  <c r="FD43" i="2"/>
  <c r="FD44" i="2"/>
  <c r="FD11" i="2"/>
  <c r="FA12" i="2"/>
  <c r="FA13" i="2"/>
  <c r="FA14" i="2"/>
  <c r="FA15" i="2"/>
  <c r="FA16" i="2"/>
  <c r="FA17" i="2"/>
  <c r="FA18" i="2"/>
  <c r="FA19" i="2"/>
  <c r="FA20" i="2"/>
  <c r="FA21" i="2"/>
  <c r="FA22" i="2"/>
  <c r="FA23" i="2"/>
  <c r="FA24" i="2"/>
  <c r="FA25" i="2"/>
  <c r="FA26" i="2"/>
  <c r="FA27" i="2"/>
  <c r="FA28" i="2"/>
  <c r="FA29" i="2"/>
  <c r="FA30" i="2"/>
  <c r="FA31" i="2"/>
  <c r="FA32" i="2"/>
  <c r="FA33" i="2"/>
  <c r="FA34" i="2"/>
  <c r="FA35" i="2"/>
  <c r="FA36" i="2"/>
  <c r="FA37" i="2"/>
  <c r="FA38" i="2"/>
  <c r="FA39" i="2"/>
  <c r="FA40" i="2"/>
  <c r="FA41" i="2"/>
  <c r="FA42" i="2"/>
  <c r="FA43" i="2"/>
  <c r="FA44" i="2"/>
  <c r="FA11" i="2"/>
  <c r="EX12" i="2"/>
  <c r="EX13" i="2"/>
  <c r="EX14" i="2"/>
  <c r="EX15" i="2"/>
  <c r="EX16" i="2"/>
  <c r="EX17" i="2"/>
  <c r="EX18" i="2"/>
  <c r="EX19" i="2"/>
  <c r="EX20" i="2"/>
  <c r="EX21" i="2"/>
  <c r="EX22" i="2"/>
  <c r="EX23" i="2"/>
  <c r="EX24" i="2"/>
  <c r="EX25" i="2"/>
  <c r="EX26" i="2"/>
  <c r="EX27" i="2"/>
  <c r="EX28" i="2"/>
  <c r="EX29" i="2"/>
  <c r="EX30" i="2"/>
  <c r="EX31" i="2"/>
  <c r="EX32" i="2"/>
  <c r="EX33" i="2"/>
  <c r="EX34" i="2"/>
  <c r="EX35" i="2"/>
  <c r="EX36" i="2"/>
  <c r="EX37" i="2"/>
  <c r="EX38" i="2"/>
  <c r="EX39" i="2"/>
  <c r="EX40" i="2"/>
  <c r="EX41" i="2"/>
  <c r="EX42" i="2"/>
  <c r="EX43" i="2"/>
  <c r="EX44" i="2"/>
  <c r="EX11" i="2"/>
  <c r="EU12" i="2"/>
  <c r="EU13" i="2"/>
  <c r="EU14" i="2"/>
  <c r="EU15" i="2"/>
  <c r="EU16" i="2"/>
  <c r="EU17" i="2"/>
  <c r="EU18" i="2"/>
  <c r="EU19" i="2"/>
  <c r="EU20" i="2"/>
  <c r="EU21" i="2"/>
  <c r="EU22" i="2"/>
  <c r="EU23" i="2"/>
  <c r="EU24" i="2"/>
  <c r="EU25" i="2"/>
  <c r="EU26" i="2"/>
  <c r="EU27" i="2"/>
  <c r="EU28" i="2"/>
  <c r="EU29" i="2"/>
  <c r="EU30" i="2"/>
  <c r="EU31" i="2"/>
  <c r="EU32" i="2"/>
  <c r="EU33" i="2"/>
  <c r="EU34" i="2"/>
  <c r="EU35" i="2"/>
  <c r="EU36" i="2"/>
  <c r="EU37" i="2"/>
  <c r="EU38" i="2"/>
  <c r="EU39" i="2"/>
  <c r="EU40" i="2"/>
  <c r="EU41" i="2"/>
  <c r="EU42" i="2"/>
  <c r="EU43" i="2"/>
  <c r="EU44" i="2"/>
  <c r="EU11" i="2"/>
  <c r="ER12" i="2"/>
  <c r="ER13" i="2"/>
  <c r="ER14" i="2"/>
  <c r="ER15" i="2"/>
  <c r="ER16" i="2"/>
  <c r="ER17" i="2"/>
  <c r="ER18" i="2"/>
  <c r="ER19" i="2"/>
  <c r="ER20" i="2"/>
  <c r="ER21" i="2"/>
  <c r="ER22" i="2"/>
  <c r="ER23" i="2"/>
  <c r="ER24" i="2"/>
  <c r="ER25" i="2"/>
  <c r="ER26" i="2"/>
  <c r="ER27" i="2"/>
  <c r="ER28" i="2"/>
  <c r="ER29" i="2"/>
  <c r="ER30" i="2"/>
  <c r="ER31" i="2"/>
  <c r="ER32" i="2"/>
  <c r="ER33" i="2"/>
  <c r="ER34" i="2"/>
  <c r="ER35" i="2"/>
  <c r="ER36" i="2"/>
  <c r="ER37" i="2"/>
  <c r="ER38" i="2"/>
  <c r="ER39" i="2"/>
  <c r="ER40" i="2"/>
  <c r="ER41" i="2"/>
  <c r="ER42" i="2"/>
  <c r="ER43" i="2"/>
  <c r="ER44" i="2"/>
  <c r="ER11" i="2"/>
  <c r="EO12" i="2"/>
  <c r="EO13" i="2"/>
  <c r="EO14" i="2"/>
  <c r="EO15" i="2"/>
  <c r="EO16" i="2"/>
  <c r="EO17" i="2"/>
  <c r="EO18" i="2"/>
  <c r="EO19" i="2"/>
  <c r="EO20" i="2"/>
  <c r="EO21" i="2"/>
  <c r="EO22" i="2"/>
  <c r="EO23" i="2"/>
  <c r="EO24" i="2"/>
  <c r="EO25" i="2"/>
  <c r="EO26" i="2"/>
  <c r="EO27" i="2"/>
  <c r="EO28" i="2"/>
  <c r="EO29" i="2"/>
  <c r="EO30" i="2"/>
  <c r="EO31" i="2"/>
  <c r="EO32" i="2"/>
  <c r="EO33" i="2"/>
  <c r="EO34" i="2"/>
  <c r="EO35" i="2"/>
  <c r="EO36" i="2"/>
  <c r="EO37" i="2"/>
  <c r="EO38" i="2"/>
  <c r="EO39" i="2"/>
  <c r="EO40" i="2"/>
  <c r="EO41" i="2"/>
  <c r="EO42" i="2"/>
  <c r="EO43" i="2"/>
  <c r="EO44" i="2"/>
  <c r="EO11" i="2"/>
  <c r="EL12" i="2"/>
  <c r="EL13" i="2"/>
  <c r="EL14" i="2"/>
  <c r="EL15" i="2"/>
  <c r="EL16" i="2"/>
  <c r="EL17" i="2"/>
  <c r="EL18" i="2"/>
  <c r="EL19" i="2"/>
  <c r="EL20" i="2"/>
  <c r="EL21" i="2"/>
  <c r="EL22" i="2"/>
  <c r="EL23" i="2"/>
  <c r="EL24" i="2"/>
  <c r="EL25" i="2"/>
  <c r="EL26" i="2"/>
  <c r="EL27" i="2"/>
  <c r="EL28" i="2"/>
  <c r="EL29" i="2"/>
  <c r="EL30" i="2"/>
  <c r="EL31" i="2"/>
  <c r="EL32" i="2"/>
  <c r="EL33" i="2"/>
  <c r="EL34" i="2"/>
  <c r="EL35" i="2"/>
  <c r="EL36" i="2"/>
  <c r="EL37" i="2"/>
  <c r="EL38" i="2"/>
  <c r="EL39" i="2"/>
  <c r="EL40" i="2"/>
  <c r="EL41" i="2"/>
  <c r="EL42" i="2"/>
  <c r="EL43" i="2"/>
  <c r="EL44" i="2"/>
  <c r="EL11" i="2"/>
  <c r="EI12" i="2"/>
  <c r="EI13" i="2"/>
  <c r="EI14" i="2"/>
  <c r="EI15" i="2"/>
  <c r="EI16" i="2"/>
  <c r="EI17" i="2"/>
  <c r="EI18" i="2"/>
  <c r="EI19" i="2"/>
  <c r="EI20" i="2"/>
  <c r="EI21" i="2"/>
  <c r="EI22" i="2"/>
  <c r="EI23" i="2"/>
  <c r="EI24" i="2"/>
  <c r="EI25" i="2"/>
  <c r="EI26" i="2"/>
  <c r="EI27" i="2"/>
  <c r="EI28" i="2"/>
  <c r="EI29" i="2"/>
  <c r="EI30" i="2"/>
  <c r="EI31" i="2"/>
  <c r="EI32" i="2"/>
  <c r="EI33" i="2"/>
  <c r="EI34" i="2"/>
  <c r="EI35" i="2"/>
  <c r="EI36" i="2"/>
  <c r="EI37" i="2"/>
  <c r="EI38" i="2"/>
  <c r="EI39" i="2"/>
  <c r="EI40" i="2"/>
  <c r="EI41" i="2"/>
  <c r="EI42" i="2"/>
  <c r="EI43" i="2"/>
  <c r="EI44" i="2"/>
  <c r="EI11" i="2"/>
  <c r="EF12" i="2"/>
  <c r="EF13" i="2"/>
  <c r="EF14" i="2"/>
  <c r="EF15" i="2"/>
  <c r="EF16" i="2"/>
  <c r="EF17" i="2"/>
  <c r="EF18" i="2"/>
  <c r="EF19" i="2"/>
  <c r="EF20" i="2"/>
  <c r="EF21" i="2"/>
  <c r="EF22" i="2"/>
  <c r="EF23" i="2"/>
  <c r="EF24" i="2"/>
  <c r="EF25" i="2"/>
  <c r="EF26" i="2"/>
  <c r="EF27" i="2"/>
  <c r="EF28" i="2"/>
  <c r="EF29" i="2"/>
  <c r="EF30" i="2"/>
  <c r="EF31" i="2"/>
  <c r="EF32" i="2"/>
  <c r="EF33" i="2"/>
  <c r="EF34" i="2"/>
  <c r="EF35" i="2"/>
  <c r="EF36" i="2"/>
  <c r="EF37" i="2"/>
  <c r="EF38" i="2"/>
  <c r="EF39" i="2"/>
  <c r="EF40" i="2"/>
  <c r="EF41" i="2"/>
  <c r="EF42" i="2"/>
  <c r="EF43" i="2"/>
  <c r="EF44" i="2"/>
  <c r="EF11" i="2"/>
  <c r="EC12" i="2"/>
  <c r="EC13" i="2"/>
  <c r="EC14" i="2"/>
  <c r="EC15" i="2"/>
  <c r="EC16" i="2"/>
  <c r="EC17" i="2"/>
  <c r="EC18" i="2"/>
  <c r="EC19" i="2"/>
  <c r="EC20" i="2"/>
  <c r="EC21" i="2"/>
  <c r="EC22" i="2"/>
  <c r="EC23" i="2"/>
  <c r="EC24" i="2"/>
  <c r="EC25" i="2"/>
  <c r="EC26" i="2"/>
  <c r="EC27" i="2"/>
  <c r="EC28" i="2"/>
  <c r="EC29" i="2"/>
  <c r="EC30" i="2"/>
  <c r="EC31" i="2"/>
  <c r="EC32" i="2"/>
  <c r="EC33" i="2"/>
  <c r="EC34" i="2"/>
  <c r="EC35" i="2"/>
  <c r="EC36" i="2"/>
  <c r="EC37" i="2"/>
  <c r="EC38" i="2"/>
  <c r="EC39" i="2"/>
  <c r="EC40" i="2"/>
  <c r="EC41" i="2"/>
  <c r="EC42" i="2"/>
  <c r="EC43" i="2"/>
  <c r="EC44" i="2"/>
  <c r="EC11" i="2"/>
  <c r="DZ12" i="2"/>
  <c r="DZ13" i="2"/>
  <c r="DZ14" i="2"/>
  <c r="DZ15" i="2"/>
  <c r="DZ16" i="2"/>
  <c r="DZ17" i="2"/>
  <c r="DZ18" i="2"/>
  <c r="DZ19" i="2"/>
  <c r="DZ20" i="2"/>
  <c r="DZ21" i="2"/>
  <c r="DZ22" i="2"/>
  <c r="DZ23" i="2"/>
  <c r="DZ24" i="2"/>
  <c r="DZ25" i="2"/>
  <c r="DZ26" i="2"/>
  <c r="DZ27" i="2"/>
  <c r="DZ28" i="2"/>
  <c r="DZ29" i="2"/>
  <c r="DZ30" i="2"/>
  <c r="DZ31" i="2"/>
  <c r="DZ32" i="2"/>
  <c r="DZ33" i="2"/>
  <c r="DZ34" i="2"/>
  <c r="DZ35" i="2"/>
  <c r="DZ36" i="2"/>
  <c r="DZ37" i="2"/>
  <c r="DZ38" i="2"/>
  <c r="DZ39" i="2"/>
  <c r="DZ40" i="2"/>
  <c r="DZ41" i="2"/>
  <c r="DZ42" i="2"/>
  <c r="DZ43" i="2"/>
  <c r="DZ11" i="2"/>
  <c r="DW12" i="2"/>
  <c r="DW13" i="2"/>
  <c r="DW14" i="2"/>
  <c r="DW15" i="2"/>
  <c r="DW16" i="2"/>
  <c r="DW17" i="2"/>
  <c r="DW18" i="2"/>
  <c r="DW19" i="2"/>
  <c r="DW20" i="2"/>
  <c r="DW21" i="2"/>
  <c r="DW22" i="2"/>
  <c r="DW23" i="2"/>
  <c r="DW24" i="2"/>
  <c r="DW25" i="2"/>
  <c r="DW26" i="2"/>
  <c r="DW27" i="2"/>
  <c r="DW28" i="2"/>
  <c r="DW29" i="2"/>
  <c r="DW30" i="2"/>
  <c r="DW31" i="2"/>
  <c r="DW32" i="2"/>
  <c r="DW33" i="2"/>
  <c r="DW34" i="2"/>
  <c r="DW35" i="2"/>
  <c r="DW36" i="2"/>
  <c r="DW37" i="2"/>
  <c r="DW38" i="2"/>
  <c r="DW39" i="2"/>
  <c r="DW40" i="2"/>
  <c r="DW41" i="2"/>
  <c r="DW42" i="2"/>
  <c r="DW43" i="2"/>
  <c r="DW11" i="2"/>
  <c r="DT12" i="2"/>
  <c r="DT13" i="2"/>
  <c r="DT14" i="2"/>
  <c r="DT15" i="2"/>
  <c r="DT16" i="2"/>
  <c r="DT17" i="2"/>
  <c r="DT18" i="2"/>
  <c r="DT19" i="2"/>
  <c r="DT20" i="2"/>
  <c r="DT21" i="2"/>
  <c r="DT22" i="2"/>
  <c r="DT23" i="2"/>
  <c r="DT24" i="2"/>
  <c r="DT25" i="2"/>
  <c r="DT26" i="2"/>
  <c r="DT27" i="2"/>
  <c r="DT28" i="2"/>
  <c r="DT29" i="2"/>
  <c r="DT30" i="2"/>
  <c r="DT31" i="2"/>
  <c r="DT32" i="2"/>
  <c r="DT33" i="2"/>
  <c r="DT34" i="2"/>
  <c r="DT35" i="2"/>
  <c r="DT36" i="2"/>
  <c r="DT37" i="2"/>
  <c r="DT38" i="2"/>
  <c r="DT39" i="2"/>
  <c r="DT40" i="2"/>
  <c r="DT41" i="2"/>
  <c r="DT42" i="2"/>
  <c r="DT43" i="2"/>
  <c r="DT11" i="2"/>
  <c r="DQ12" i="2"/>
  <c r="DQ13" i="2"/>
  <c r="DQ14" i="2"/>
  <c r="DQ15" i="2"/>
  <c r="DQ16" i="2"/>
  <c r="DQ17" i="2"/>
  <c r="DQ18" i="2"/>
  <c r="DQ19" i="2"/>
  <c r="DQ20" i="2"/>
  <c r="DQ21" i="2"/>
  <c r="DQ22" i="2"/>
  <c r="DQ23" i="2"/>
  <c r="DQ24" i="2"/>
  <c r="DQ25" i="2"/>
  <c r="DQ26" i="2"/>
  <c r="DQ27" i="2"/>
  <c r="DQ28" i="2"/>
  <c r="DQ29" i="2"/>
  <c r="DQ30" i="2"/>
  <c r="DQ31" i="2"/>
  <c r="DQ32" i="2"/>
  <c r="DQ33" i="2"/>
  <c r="DQ34" i="2"/>
  <c r="DQ35" i="2"/>
  <c r="DQ36" i="2"/>
  <c r="DQ37" i="2"/>
  <c r="DQ38" i="2"/>
  <c r="DQ39" i="2"/>
  <c r="DQ40" i="2"/>
  <c r="DQ41" i="2"/>
  <c r="DQ42" i="2"/>
  <c r="DQ43" i="2"/>
  <c r="DQ11" i="2"/>
  <c r="DN12" i="2"/>
  <c r="DN13" i="2"/>
  <c r="DN14" i="2"/>
  <c r="DN15" i="2"/>
  <c r="DN16" i="2"/>
  <c r="DN17" i="2"/>
  <c r="DN18" i="2"/>
  <c r="DN19" i="2"/>
  <c r="DN20" i="2"/>
  <c r="DN21" i="2"/>
  <c r="DN22" i="2"/>
  <c r="DN23" i="2"/>
  <c r="DN24" i="2"/>
  <c r="DN25" i="2"/>
  <c r="DN26" i="2"/>
  <c r="DN27" i="2"/>
  <c r="DN28" i="2"/>
  <c r="DN29" i="2"/>
  <c r="DN30" i="2"/>
  <c r="DN31" i="2"/>
  <c r="DN32" i="2"/>
  <c r="DN33" i="2"/>
  <c r="DN34" i="2"/>
  <c r="DN35" i="2"/>
  <c r="DN36" i="2"/>
  <c r="DN37" i="2"/>
  <c r="DN38" i="2"/>
  <c r="DN39" i="2"/>
  <c r="DN40" i="2"/>
  <c r="DN41" i="2"/>
  <c r="DN42" i="2"/>
  <c r="DN43" i="2"/>
  <c r="DN11" i="2"/>
  <c r="DK12" i="2"/>
  <c r="DK13" i="2"/>
  <c r="DK14" i="2"/>
  <c r="DK15" i="2"/>
  <c r="DK16" i="2"/>
  <c r="DK17" i="2"/>
  <c r="DK18" i="2"/>
  <c r="DK19" i="2"/>
  <c r="DK20" i="2"/>
  <c r="DK21" i="2"/>
  <c r="DK22" i="2"/>
  <c r="DK23" i="2"/>
  <c r="DK24" i="2"/>
  <c r="DK25" i="2"/>
  <c r="DK26" i="2"/>
  <c r="DK27" i="2"/>
  <c r="DK28" i="2"/>
  <c r="DK29" i="2"/>
  <c r="DK30" i="2"/>
  <c r="DK31" i="2"/>
  <c r="DK32" i="2"/>
  <c r="DK33" i="2"/>
  <c r="DK34" i="2"/>
  <c r="DK35" i="2"/>
  <c r="DK36" i="2"/>
  <c r="DK37" i="2"/>
  <c r="DK38" i="2"/>
  <c r="DK39" i="2"/>
  <c r="DK40" i="2"/>
  <c r="DK41" i="2"/>
  <c r="DK42" i="2"/>
  <c r="DK43" i="2"/>
  <c r="DK11" i="2"/>
  <c r="DH12" i="2"/>
  <c r="DH13" i="2"/>
  <c r="DH14" i="2"/>
  <c r="DH15" i="2"/>
  <c r="DH16" i="2"/>
  <c r="DH17" i="2"/>
  <c r="DH18" i="2"/>
  <c r="DH19" i="2"/>
  <c r="DH20" i="2"/>
  <c r="DH21" i="2"/>
  <c r="DH22" i="2"/>
  <c r="DH23" i="2"/>
  <c r="DH24" i="2"/>
  <c r="DH25" i="2"/>
  <c r="DH26" i="2"/>
  <c r="DH27" i="2"/>
  <c r="DH28" i="2"/>
  <c r="DH29" i="2"/>
  <c r="DH30" i="2"/>
  <c r="DH31" i="2"/>
  <c r="DH32" i="2"/>
  <c r="DH33" i="2"/>
  <c r="DH34" i="2"/>
  <c r="DH35" i="2"/>
  <c r="DH36" i="2"/>
  <c r="DH37" i="2"/>
  <c r="DH38" i="2"/>
  <c r="DH39" i="2"/>
  <c r="DH40" i="2"/>
  <c r="DH41" i="2"/>
  <c r="DH42" i="2"/>
  <c r="DH43" i="2"/>
  <c r="DH11" i="2"/>
  <c r="DE12" i="2"/>
  <c r="DE13" i="2"/>
  <c r="DE14" i="2"/>
  <c r="DE15" i="2"/>
  <c r="DE16" i="2"/>
  <c r="DE17" i="2"/>
  <c r="DE18" i="2"/>
  <c r="DE19" i="2"/>
  <c r="DE20" i="2"/>
  <c r="DE21" i="2"/>
  <c r="DE22" i="2"/>
  <c r="DE23" i="2"/>
  <c r="DE24" i="2"/>
  <c r="DE25" i="2"/>
  <c r="DE26" i="2"/>
  <c r="DE27" i="2"/>
  <c r="DE28" i="2"/>
  <c r="DE29" i="2"/>
  <c r="DE30" i="2"/>
  <c r="DE31" i="2"/>
  <c r="DE32" i="2"/>
  <c r="DE33" i="2"/>
  <c r="DE34" i="2"/>
  <c r="DE35" i="2"/>
  <c r="DE36" i="2"/>
  <c r="DE37" i="2"/>
  <c r="DE38" i="2"/>
  <c r="DE39" i="2"/>
  <c r="DE40" i="2"/>
  <c r="DE41" i="2"/>
  <c r="DE42" i="2"/>
  <c r="DE43" i="2"/>
  <c r="DE11" i="2"/>
  <c r="DB12" i="2"/>
  <c r="DB13" i="2"/>
  <c r="DB14" i="2"/>
  <c r="DB15" i="2"/>
  <c r="DB16" i="2"/>
  <c r="DB17" i="2"/>
  <c r="DB18" i="2"/>
  <c r="DB19" i="2"/>
  <c r="DB20" i="2"/>
  <c r="DB21" i="2"/>
  <c r="DB22" i="2"/>
  <c r="DB23" i="2"/>
  <c r="DB24" i="2"/>
  <c r="DB25" i="2"/>
  <c r="DB26" i="2"/>
  <c r="DB27" i="2"/>
  <c r="DB28" i="2"/>
  <c r="DB29" i="2"/>
  <c r="DB30" i="2"/>
  <c r="DB31" i="2"/>
  <c r="DB32" i="2"/>
  <c r="DB33" i="2"/>
  <c r="DB34" i="2"/>
  <c r="DB35" i="2"/>
  <c r="DB36" i="2"/>
  <c r="DB37" i="2"/>
  <c r="DB38" i="2"/>
  <c r="DB39" i="2"/>
  <c r="DB40" i="2"/>
  <c r="DB41" i="2"/>
  <c r="DB42" i="2"/>
  <c r="DB43" i="2"/>
  <c r="DB11" i="2"/>
  <c r="CY12" i="2"/>
  <c r="CY13" i="2"/>
  <c r="CY14" i="2"/>
  <c r="CY15" i="2"/>
  <c r="CY16" i="2"/>
  <c r="CY17" i="2"/>
  <c r="CY18" i="2"/>
  <c r="CY19" i="2"/>
  <c r="CY20" i="2"/>
  <c r="CY21" i="2"/>
  <c r="CY22" i="2"/>
  <c r="CY23" i="2"/>
  <c r="CY24" i="2"/>
  <c r="CY25" i="2"/>
  <c r="CY26" i="2"/>
  <c r="CY27" i="2"/>
  <c r="CY28" i="2"/>
  <c r="CY29" i="2"/>
  <c r="CY30" i="2"/>
  <c r="CY31" i="2"/>
  <c r="CY32" i="2"/>
  <c r="CY33" i="2"/>
  <c r="CY34" i="2"/>
  <c r="CY35" i="2"/>
  <c r="CY36" i="2"/>
  <c r="CY37" i="2"/>
  <c r="CY38" i="2"/>
  <c r="CY39" i="2"/>
  <c r="CY40" i="2"/>
  <c r="CY41" i="2"/>
  <c r="CY42" i="2"/>
  <c r="CY43" i="2"/>
  <c r="CY11" i="2"/>
  <c r="CV12" i="2"/>
  <c r="CV13" i="2"/>
  <c r="CV14" i="2"/>
  <c r="CV15" i="2"/>
  <c r="CV16" i="2"/>
  <c r="CV17" i="2"/>
  <c r="CV18" i="2"/>
  <c r="CV19" i="2"/>
  <c r="CV20" i="2"/>
  <c r="CV21" i="2"/>
  <c r="CV22" i="2"/>
  <c r="CV23" i="2"/>
  <c r="CV24" i="2"/>
  <c r="CV25" i="2"/>
  <c r="CV26" i="2"/>
  <c r="CV27" i="2"/>
  <c r="CV28" i="2"/>
  <c r="CV29" i="2"/>
  <c r="CV30" i="2"/>
  <c r="CV31" i="2"/>
  <c r="CV32" i="2"/>
  <c r="CV33" i="2"/>
  <c r="CV34" i="2"/>
  <c r="CV35" i="2"/>
  <c r="CV36" i="2"/>
  <c r="CV37" i="2"/>
  <c r="CV38" i="2"/>
  <c r="CV39" i="2"/>
  <c r="CV40" i="2"/>
  <c r="CV41" i="2"/>
  <c r="CV42" i="2"/>
  <c r="CV43" i="2"/>
  <c r="CV11" i="2"/>
  <c r="CS12" i="2"/>
  <c r="CS13" i="2"/>
  <c r="CS14" i="2"/>
  <c r="CS15" i="2"/>
  <c r="CS16" i="2"/>
  <c r="CS17" i="2"/>
  <c r="CS18" i="2"/>
  <c r="CS19" i="2"/>
  <c r="CS20" i="2"/>
  <c r="CS21" i="2"/>
  <c r="CS22" i="2"/>
  <c r="CS23" i="2"/>
  <c r="CS24" i="2"/>
  <c r="CS25" i="2"/>
  <c r="CS26" i="2"/>
  <c r="CS27" i="2"/>
  <c r="CS28" i="2"/>
  <c r="CS29" i="2"/>
  <c r="CS30" i="2"/>
  <c r="CS31" i="2"/>
  <c r="CS32" i="2"/>
  <c r="CS33" i="2"/>
  <c r="CS34" i="2"/>
  <c r="CS35" i="2"/>
  <c r="CS36" i="2"/>
  <c r="CS37" i="2"/>
  <c r="CS38" i="2"/>
  <c r="CS39" i="2"/>
  <c r="CS40" i="2"/>
  <c r="CS41" i="2"/>
  <c r="CS42" i="2"/>
  <c r="CS43" i="2"/>
  <c r="CS11" i="2"/>
  <c r="CP12" i="2"/>
  <c r="CP13" i="2"/>
  <c r="CP14" i="2"/>
  <c r="CP15" i="2"/>
  <c r="CP16" i="2"/>
  <c r="CP17" i="2"/>
  <c r="CP18" i="2"/>
  <c r="CP19" i="2"/>
  <c r="CP20" i="2"/>
  <c r="CP21" i="2"/>
  <c r="CP22" i="2"/>
  <c r="CP23" i="2"/>
  <c r="CP24" i="2"/>
  <c r="CP25" i="2"/>
  <c r="CP26" i="2"/>
  <c r="CP27" i="2"/>
  <c r="CP28" i="2"/>
  <c r="CP29" i="2"/>
  <c r="CP30" i="2"/>
  <c r="CP31" i="2"/>
  <c r="CP32" i="2"/>
  <c r="CP33" i="2"/>
  <c r="CP34" i="2"/>
  <c r="CP35" i="2"/>
  <c r="CP36" i="2"/>
  <c r="CP37" i="2"/>
  <c r="CP38" i="2"/>
  <c r="CP39" i="2"/>
  <c r="CP40" i="2"/>
  <c r="CP41" i="2"/>
  <c r="CP42" i="2"/>
  <c r="CP43" i="2"/>
  <c r="CP11" i="2"/>
  <c r="CM12" i="2"/>
  <c r="CM13" i="2"/>
  <c r="CM14" i="2"/>
  <c r="CM15" i="2"/>
  <c r="CM16" i="2"/>
  <c r="CM17" i="2"/>
  <c r="CM18" i="2"/>
  <c r="CM19" i="2"/>
  <c r="CM20" i="2"/>
  <c r="CM21" i="2"/>
  <c r="CM22" i="2"/>
  <c r="CM23" i="2"/>
  <c r="CM24" i="2"/>
  <c r="CM25" i="2"/>
  <c r="CM26" i="2"/>
  <c r="CM27" i="2"/>
  <c r="CM28" i="2"/>
  <c r="CM29" i="2"/>
  <c r="CM30" i="2"/>
  <c r="CM31" i="2"/>
  <c r="CM32" i="2"/>
  <c r="CM33" i="2"/>
  <c r="CM34" i="2"/>
  <c r="CM35" i="2"/>
  <c r="CM36" i="2"/>
  <c r="CM37" i="2"/>
  <c r="CM38" i="2"/>
  <c r="CM39" i="2"/>
  <c r="CM40" i="2"/>
  <c r="CM41" i="2"/>
  <c r="CM42" i="2"/>
  <c r="CM43" i="2"/>
  <c r="CM11" i="2"/>
  <c r="CJ12" i="2"/>
  <c r="CJ13" i="2"/>
  <c r="CJ14" i="2"/>
  <c r="CJ15" i="2"/>
  <c r="CJ16" i="2"/>
  <c r="CJ17" i="2"/>
  <c r="CJ18" i="2"/>
  <c r="CJ19" i="2"/>
  <c r="CJ20" i="2"/>
  <c r="CJ21" i="2"/>
  <c r="CJ22" i="2"/>
  <c r="CJ23" i="2"/>
  <c r="CJ24" i="2"/>
  <c r="CJ25" i="2"/>
  <c r="CJ26" i="2"/>
  <c r="CJ27" i="2"/>
  <c r="CJ28" i="2"/>
  <c r="CJ29" i="2"/>
  <c r="CJ30" i="2"/>
  <c r="CJ31" i="2"/>
  <c r="CJ32" i="2"/>
  <c r="CJ33" i="2"/>
  <c r="CJ34" i="2"/>
  <c r="CJ35" i="2"/>
  <c r="CJ36" i="2"/>
  <c r="CJ37" i="2"/>
  <c r="CJ38" i="2"/>
  <c r="CJ39" i="2"/>
  <c r="CJ40" i="2"/>
  <c r="CJ41" i="2"/>
  <c r="CJ42" i="2"/>
  <c r="CJ43" i="2"/>
  <c r="CJ11" i="2"/>
  <c r="CG12" i="2"/>
  <c r="CG13" i="2"/>
  <c r="CG14" i="2"/>
  <c r="CG15" i="2"/>
  <c r="CG16" i="2"/>
  <c r="CG17" i="2"/>
  <c r="CG18" i="2"/>
  <c r="CG19" i="2"/>
  <c r="CG20" i="2"/>
  <c r="CG21" i="2"/>
  <c r="CG22" i="2"/>
  <c r="CG23" i="2"/>
  <c r="CG24" i="2"/>
  <c r="CG25" i="2"/>
  <c r="CG26" i="2"/>
  <c r="CG27" i="2"/>
  <c r="CG28" i="2"/>
  <c r="CG29" i="2"/>
  <c r="CG30" i="2"/>
  <c r="CG31" i="2"/>
  <c r="CG32" i="2"/>
  <c r="CG33" i="2"/>
  <c r="CG34" i="2"/>
  <c r="CG35" i="2"/>
  <c r="CG36" i="2"/>
  <c r="CG37" i="2"/>
  <c r="CG38" i="2"/>
  <c r="CG39" i="2"/>
  <c r="CG40" i="2"/>
  <c r="CG41" i="2"/>
  <c r="CG42" i="2"/>
  <c r="CG43" i="2"/>
  <c r="CG11" i="2"/>
  <c r="CD12" i="2"/>
  <c r="CD13" i="2"/>
  <c r="CD14" i="2"/>
  <c r="CD15" i="2"/>
  <c r="CD16" i="2"/>
  <c r="CD17" i="2"/>
  <c r="CD18" i="2"/>
  <c r="CD19" i="2"/>
  <c r="CD20" i="2"/>
  <c r="CD21" i="2"/>
  <c r="CD22" i="2"/>
  <c r="CD23" i="2"/>
  <c r="CD24" i="2"/>
  <c r="CD25" i="2"/>
  <c r="CD26" i="2"/>
  <c r="CD27" i="2"/>
  <c r="CD28" i="2"/>
  <c r="CD29" i="2"/>
  <c r="CD30" i="2"/>
  <c r="CD31" i="2"/>
  <c r="CD32" i="2"/>
  <c r="CD33" i="2"/>
  <c r="CD34" i="2"/>
  <c r="CD35" i="2"/>
  <c r="CD36" i="2"/>
  <c r="CD37" i="2"/>
  <c r="CD38" i="2"/>
  <c r="CD39" i="2"/>
  <c r="CD40" i="2"/>
  <c r="CD41" i="2"/>
  <c r="CD42" i="2"/>
  <c r="CD43" i="2"/>
  <c r="CD11" i="2"/>
  <c r="CA12" i="2"/>
  <c r="CA13" i="2"/>
  <c r="CA14" i="2"/>
  <c r="CA15" i="2"/>
  <c r="CA16" i="2"/>
  <c r="CA17" i="2"/>
  <c r="CA18" i="2"/>
  <c r="CA19" i="2"/>
  <c r="CA20" i="2"/>
  <c r="CA21" i="2"/>
  <c r="CA22" i="2"/>
  <c r="CA23" i="2"/>
  <c r="CA24" i="2"/>
  <c r="CA25" i="2"/>
  <c r="CA26" i="2"/>
  <c r="CA27" i="2"/>
  <c r="CA28" i="2"/>
  <c r="CA29" i="2"/>
  <c r="CA30" i="2"/>
  <c r="CA31" i="2"/>
  <c r="CA32" i="2"/>
  <c r="CA33" i="2"/>
  <c r="CA34" i="2"/>
  <c r="CA35" i="2"/>
  <c r="CA36" i="2"/>
  <c r="CA37" i="2"/>
  <c r="CA38" i="2"/>
  <c r="CA39" i="2"/>
  <c r="CA40" i="2"/>
  <c r="CA41" i="2"/>
  <c r="CA42" i="2"/>
  <c r="CA43" i="2"/>
  <c r="CA11" i="2"/>
  <c r="BX12" i="2"/>
  <c r="BX13" i="2"/>
  <c r="BX14" i="2"/>
  <c r="BX15" i="2"/>
  <c r="BX16" i="2"/>
  <c r="BX17" i="2"/>
  <c r="BX18" i="2"/>
  <c r="BX19" i="2"/>
  <c r="BX20" i="2"/>
  <c r="BX21" i="2"/>
  <c r="BX22" i="2"/>
  <c r="BX23" i="2"/>
  <c r="BX24" i="2"/>
  <c r="BX25" i="2"/>
  <c r="BX26" i="2"/>
  <c r="BX27" i="2"/>
  <c r="BX28" i="2"/>
  <c r="BX29" i="2"/>
  <c r="BX30" i="2"/>
  <c r="BX31" i="2"/>
  <c r="BX32" i="2"/>
  <c r="BX33" i="2"/>
  <c r="BX34" i="2"/>
  <c r="BX35" i="2"/>
  <c r="BX36" i="2"/>
  <c r="BX37" i="2"/>
  <c r="BX38" i="2"/>
  <c r="BX39" i="2"/>
  <c r="BX40" i="2"/>
  <c r="BX41" i="2"/>
  <c r="BX42" i="2"/>
  <c r="BX43" i="2"/>
  <c r="BX11" i="2"/>
  <c r="W44" i="13" l="1"/>
  <c r="V46" i="13"/>
  <c r="W46" i="13" s="1"/>
  <c r="T44" i="13"/>
  <c r="S46" i="13"/>
  <c r="T46" i="13" s="1"/>
  <c r="Q44" i="13"/>
  <c r="P46" i="13"/>
  <c r="Q46" i="13" s="1"/>
  <c r="N44" i="13"/>
  <c r="M46" i="13"/>
  <c r="N46" i="13" s="1"/>
  <c r="K44" i="13"/>
  <c r="J46" i="13"/>
  <c r="K46" i="13" s="1"/>
  <c r="H44" i="13"/>
  <c r="G46" i="13"/>
  <c r="H46" i="13" s="1"/>
  <c r="E44" i="13"/>
  <c r="D46" i="13"/>
  <c r="E46" i="13" s="1"/>
  <c r="Z44" i="13"/>
  <c r="Y46" i="13"/>
  <c r="Z46" i="13" s="1"/>
  <c r="BU12" i="2"/>
  <c r="BU13" i="2"/>
  <c r="BU14" i="2"/>
  <c r="BU15" i="2"/>
  <c r="BU16" i="2"/>
  <c r="BU17" i="2"/>
  <c r="BU18" i="2"/>
  <c r="BU19" i="2"/>
  <c r="BU20" i="2"/>
  <c r="BU21" i="2"/>
  <c r="BU22" i="2"/>
  <c r="BU23" i="2"/>
  <c r="BU24" i="2"/>
  <c r="BU25" i="2"/>
  <c r="BU26" i="2"/>
  <c r="BU27" i="2"/>
  <c r="BU28" i="2"/>
  <c r="BU29" i="2"/>
  <c r="BU30" i="2"/>
  <c r="BU31" i="2"/>
  <c r="BU32" i="2"/>
  <c r="BU33" i="2"/>
  <c r="BU34" i="2"/>
  <c r="BU35" i="2"/>
  <c r="BU36" i="2"/>
  <c r="BU37" i="2"/>
  <c r="BU38" i="2"/>
  <c r="BU39" i="2"/>
  <c r="BU40" i="2"/>
  <c r="BU41" i="2"/>
  <c r="BU42" i="2"/>
  <c r="BU43" i="2"/>
  <c r="BU11" i="2"/>
  <c r="BR12" i="2"/>
  <c r="BR13" i="2"/>
  <c r="BR14" i="2"/>
  <c r="BR15" i="2"/>
  <c r="BR16" i="2"/>
  <c r="BR17" i="2"/>
  <c r="BR18" i="2"/>
  <c r="BR19" i="2"/>
  <c r="BR20" i="2"/>
  <c r="BR21" i="2"/>
  <c r="BR22" i="2"/>
  <c r="BR23" i="2"/>
  <c r="BR24" i="2"/>
  <c r="BR25" i="2"/>
  <c r="BR26" i="2"/>
  <c r="BR27" i="2"/>
  <c r="BR28" i="2"/>
  <c r="BR29" i="2"/>
  <c r="BR30" i="2"/>
  <c r="BR31" i="2"/>
  <c r="BR32" i="2"/>
  <c r="BR33" i="2"/>
  <c r="BR34" i="2"/>
  <c r="BR35" i="2"/>
  <c r="BR36" i="2"/>
  <c r="BR37" i="2"/>
  <c r="BR38" i="2"/>
  <c r="BR39" i="2"/>
  <c r="BR40" i="2"/>
  <c r="BR41" i="2"/>
  <c r="BR42" i="2"/>
  <c r="BR43" i="2"/>
  <c r="BR11" i="2"/>
  <c r="BO12" i="2"/>
  <c r="BO13" i="2"/>
  <c r="BO14" i="2"/>
  <c r="BO15" i="2"/>
  <c r="BO16" i="2"/>
  <c r="BO17" i="2"/>
  <c r="BO18" i="2"/>
  <c r="BO19" i="2"/>
  <c r="BO20" i="2"/>
  <c r="BO21" i="2"/>
  <c r="BO22" i="2"/>
  <c r="BO23" i="2"/>
  <c r="BO24" i="2"/>
  <c r="BO25" i="2"/>
  <c r="BO26" i="2"/>
  <c r="BO27" i="2"/>
  <c r="BO28" i="2"/>
  <c r="BO29" i="2"/>
  <c r="BO30" i="2"/>
  <c r="BO31" i="2"/>
  <c r="BO32" i="2"/>
  <c r="BO33" i="2"/>
  <c r="BO34" i="2"/>
  <c r="BO35" i="2"/>
  <c r="BO36" i="2"/>
  <c r="BO37" i="2"/>
  <c r="BO38" i="2"/>
  <c r="BO39" i="2"/>
  <c r="BO40" i="2"/>
  <c r="BO41" i="2"/>
  <c r="BO42" i="2"/>
  <c r="BO43" i="2"/>
  <c r="BO11" i="2"/>
  <c r="BL12" i="2"/>
  <c r="BM12" i="2" s="1"/>
  <c r="BL13" i="2"/>
  <c r="BM13" i="2" s="1"/>
  <c r="BL14" i="2"/>
  <c r="BM14" i="2" s="1"/>
  <c r="BL15" i="2"/>
  <c r="BM15" i="2" s="1"/>
  <c r="BL16" i="2"/>
  <c r="BM16" i="2" s="1"/>
  <c r="BL17" i="2"/>
  <c r="BM17" i="2" s="1"/>
  <c r="BL18" i="2"/>
  <c r="BM18" i="2" s="1"/>
  <c r="BL19" i="2"/>
  <c r="BM19" i="2" s="1"/>
  <c r="BL20" i="2"/>
  <c r="BM20" i="2" s="1"/>
  <c r="BL21" i="2"/>
  <c r="BM21" i="2" s="1"/>
  <c r="BL22" i="2"/>
  <c r="BM22" i="2" s="1"/>
  <c r="BL23" i="2"/>
  <c r="BM23" i="2" s="1"/>
  <c r="BL24" i="2"/>
  <c r="BM24" i="2" s="1"/>
  <c r="BL25" i="2"/>
  <c r="BM25" i="2" s="1"/>
  <c r="BL26" i="2"/>
  <c r="BM26" i="2" s="1"/>
  <c r="BL27" i="2"/>
  <c r="BM27" i="2" s="1"/>
  <c r="BL28" i="2"/>
  <c r="BM28" i="2" s="1"/>
  <c r="BL29" i="2"/>
  <c r="BM29" i="2" s="1"/>
  <c r="BL30" i="2"/>
  <c r="BM30" i="2" s="1"/>
  <c r="BL31" i="2"/>
  <c r="BM31" i="2" s="1"/>
  <c r="BL32" i="2"/>
  <c r="BM32" i="2" s="1"/>
  <c r="BL33" i="2"/>
  <c r="BM33" i="2" s="1"/>
  <c r="BL34" i="2"/>
  <c r="BM34" i="2" s="1"/>
  <c r="BL35" i="2"/>
  <c r="BM35" i="2" s="1"/>
  <c r="BL36" i="2"/>
  <c r="BM36" i="2" s="1"/>
  <c r="BL37" i="2"/>
  <c r="BM37" i="2" s="1"/>
  <c r="BL38" i="2"/>
  <c r="BM38" i="2" s="1"/>
  <c r="BL39" i="2"/>
  <c r="BM39" i="2" s="1"/>
  <c r="BL40" i="2"/>
  <c r="BM40" i="2" s="1"/>
  <c r="BL41" i="2"/>
  <c r="BM41" i="2" s="1"/>
  <c r="BL42" i="2"/>
  <c r="BM42" i="2" s="1"/>
  <c r="BL43" i="2"/>
  <c r="BM43" i="2" s="1"/>
  <c r="BL11" i="2"/>
  <c r="BI12" i="2"/>
  <c r="BI13" i="2"/>
  <c r="BI14" i="2"/>
  <c r="BI15" i="2"/>
  <c r="BI16" i="2"/>
  <c r="BI17" i="2"/>
  <c r="BI18" i="2"/>
  <c r="BI19" i="2"/>
  <c r="BI20" i="2"/>
  <c r="BI21" i="2"/>
  <c r="BI22" i="2"/>
  <c r="BI23" i="2"/>
  <c r="BI24" i="2"/>
  <c r="BI25" i="2"/>
  <c r="BI26" i="2"/>
  <c r="BI27" i="2"/>
  <c r="BI28" i="2"/>
  <c r="BI29" i="2"/>
  <c r="BI30" i="2"/>
  <c r="BI31" i="2"/>
  <c r="BI32" i="2"/>
  <c r="BI33" i="2"/>
  <c r="BI34" i="2"/>
  <c r="BI35" i="2"/>
  <c r="BI36" i="2"/>
  <c r="BI37" i="2"/>
  <c r="BI38" i="2"/>
  <c r="BI39" i="2"/>
  <c r="BI40" i="2"/>
  <c r="BI41" i="2"/>
  <c r="BI42" i="2"/>
  <c r="BI43" i="2"/>
  <c r="BI11" i="2"/>
  <c r="BF12" i="2"/>
  <c r="BF13" i="2"/>
  <c r="BF14" i="2"/>
  <c r="BF15" i="2"/>
  <c r="BF16" i="2"/>
  <c r="BF17" i="2"/>
  <c r="BF18" i="2"/>
  <c r="BF19" i="2"/>
  <c r="BF20" i="2"/>
  <c r="BF21" i="2"/>
  <c r="BF22" i="2"/>
  <c r="BF23" i="2"/>
  <c r="BF24" i="2"/>
  <c r="BF25" i="2"/>
  <c r="BF26" i="2"/>
  <c r="BF27" i="2"/>
  <c r="BF28" i="2"/>
  <c r="BF29" i="2"/>
  <c r="BF30" i="2"/>
  <c r="BF31" i="2"/>
  <c r="BF32" i="2"/>
  <c r="BF33" i="2"/>
  <c r="BF34" i="2"/>
  <c r="BF35" i="2"/>
  <c r="BF36" i="2"/>
  <c r="BF37" i="2"/>
  <c r="BF38" i="2"/>
  <c r="BF39" i="2"/>
  <c r="BF40" i="2"/>
  <c r="BF41" i="2"/>
  <c r="BF42" i="2"/>
  <c r="BF43" i="2"/>
  <c r="BF11" i="2"/>
  <c r="BC12" i="2"/>
  <c r="BC13" i="2"/>
  <c r="BC14" i="2"/>
  <c r="BC15" i="2"/>
  <c r="BC16" i="2"/>
  <c r="BC17" i="2"/>
  <c r="BC18" i="2"/>
  <c r="BC19" i="2"/>
  <c r="BC20" i="2"/>
  <c r="BC21" i="2"/>
  <c r="BC22" i="2"/>
  <c r="BC23" i="2"/>
  <c r="BC24" i="2"/>
  <c r="BC25" i="2"/>
  <c r="BC26" i="2"/>
  <c r="BC27" i="2"/>
  <c r="BC28" i="2"/>
  <c r="BC29" i="2"/>
  <c r="BC30" i="2"/>
  <c r="BC31" i="2"/>
  <c r="BC32" i="2"/>
  <c r="BC33" i="2"/>
  <c r="BC34" i="2"/>
  <c r="BC35" i="2"/>
  <c r="BC36" i="2"/>
  <c r="BC37" i="2"/>
  <c r="BC38" i="2"/>
  <c r="BC39" i="2"/>
  <c r="BC40" i="2"/>
  <c r="BC41" i="2"/>
  <c r="BC42" i="2"/>
  <c r="BC43" i="2"/>
  <c r="BC11" i="2"/>
  <c r="AZ12" i="2"/>
  <c r="AZ13" i="2"/>
  <c r="AZ14" i="2"/>
  <c r="AZ15" i="2"/>
  <c r="AZ16" i="2"/>
  <c r="AZ17" i="2"/>
  <c r="AZ18" i="2"/>
  <c r="AZ19" i="2"/>
  <c r="AZ20" i="2"/>
  <c r="AZ21" i="2"/>
  <c r="AZ22" i="2"/>
  <c r="AZ23" i="2"/>
  <c r="AZ24" i="2"/>
  <c r="AZ25" i="2"/>
  <c r="AZ26" i="2"/>
  <c r="AZ27" i="2"/>
  <c r="AZ28" i="2"/>
  <c r="AZ29" i="2"/>
  <c r="AZ30" i="2"/>
  <c r="AZ31" i="2"/>
  <c r="AZ32" i="2"/>
  <c r="AZ33" i="2"/>
  <c r="AZ34" i="2"/>
  <c r="AZ35" i="2"/>
  <c r="AZ36" i="2"/>
  <c r="AZ37" i="2"/>
  <c r="AZ38" i="2"/>
  <c r="AZ39" i="2"/>
  <c r="AZ40" i="2"/>
  <c r="AZ41" i="2"/>
  <c r="AZ42" i="2"/>
  <c r="AZ43" i="2"/>
  <c r="AZ11" i="2"/>
  <c r="AW12" i="2"/>
  <c r="AW13" i="2"/>
  <c r="AW14" i="2"/>
  <c r="AW15" i="2"/>
  <c r="AW16" i="2"/>
  <c r="AW17" i="2"/>
  <c r="AW18" i="2"/>
  <c r="AW19" i="2"/>
  <c r="AW20" i="2"/>
  <c r="AW21" i="2"/>
  <c r="AW22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5" i="2"/>
  <c r="AW36" i="2"/>
  <c r="AW37" i="2"/>
  <c r="AW38" i="2"/>
  <c r="AW39" i="2"/>
  <c r="AW40" i="2"/>
  <c r="AW41" i="2"/>
  <c r="AW42" i="2"/>
  <c r="AW43" i="2"/>
  <c r="AW11" i="2"/>
  <c r="AT12" i="2"/>
  <c r="AT13" i="2"/>
  <c r="AT14" i="2"/>
  <c r="AT15" i="2"/>
  <c r="AT16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T30" i="2"/>
  <c r="AT31" i="2"/>
  <c r="AT32" i="2"/>
  <c r="AT33" i="2"/>
  <c r="AT34" i="2"/>
  <c r="AT35" i="2"/>
  <c r="AT36" i="2"/>
  <c r="AT37" i="2"/>
  <c r="AT38" i="2"/>
  <c r="AT39" i="2"/>
  <c r="AT40" i="2"/>
  <c r="AT41" i="2"/>
  <c r="AT42" i="2"/>
  <c r="AT43" i="2"/>
  <c r="AT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Q31" i="2"/>
  <c r="AQ32" i="2"/>
  <c r="AQ33" i="2"/>
  <c r="AQ34" i="2"/>
  <c r="AQ35" i="2"/>
  <c r="AQ36" i="2"/>
  <c r="AQ37" i="2"/>
  <c r="AQ38" i="2"/>
  <c r="AQ39" i="2"/>
  <c r="AQ40" i="2"/>
  <c r="AQ41" i="2"/>
  <c r="AQ42" i="2"/>
  <c r="AQ43" i="2"/>
  <c r="AQ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11" i="2"/>
  <c r="S12" i="2" l="1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11" i="2"/>
  <c r="AP129" i="12" l="1"/>
  <c r="BE129" i="12"/>
  <c r="L129" i="12"/>
  <c r="AY129" i="12"/>
  <c r="AV129" i="12"/>
  <c r="R129" i="12"/>
  <c r="AS129" i="12"/>
  <c r="I129" i="12"/>
  <c r="U129" i="12"/>
  <c r="AA129" i="12"/>
  <c r="AJ129" i="12"/>
  <c r="O129" i="12"/>
  <c r="AD129" i="12"/>
  <c r="BB129" i="12"/>
  <c r="X129" i="12"/>
  <c r="AM129" i="12"/>
  <c r="BH129" i="12"/>
  <c r="AG129" i="12"/>
  <c r="AS127" i="7"/>
  <c r="AM127" i="7"/>
  <c r="AJ127" i="7"/>
  <c r="AQ44" i="10"/>
  <c r="AN44" i="10"/>
  <c r="AK42" i="10"/>
  <c r="AH42" i="10"/>
  <c r="Y42" i="10" l="1"/>
  <c r="Y44" i="10" s="1"/>
  <c r="AB42" i="10"/>
  <c r="AB44" i="10" s="1"/>
  <c r="F129" i="12"/>
  <c r="D42" i="10"/>
  <c r="D44" i="10" s="1"/>
  <c r="AE42" i="10"/>
  <c r="AE44" i="10" s="1"/>
  <c r="G42" i="10"/>
  <c r="G44" i="10" s="1"/>
  <c r="P42" i="10"/>
  <c r="P44" i="10" s="1"/>
  <c r="S42" i="10"/>
  <c r="S44" i="10" s="1"/>
  <c r="J42" i="10"/>
  <c r="J44" i="10" s="1"/>
  <c r="M42" i="10"/>
  <c r="M44" i="10" s="1"/>
  <c r="V42" i="10"/>
  <c r="V44" i="10" s="1"/>
  <c r="I127" i="7"/>
  <c r="AD127" i="7"/>
  <c r="L127" i="7"/>
  <c r="O127" i="7"/>
  <c r="U127" i="7"/>
  <c r="AA127" i="7"/>
  <c r="AG127" i="7"/>
  <c r="R127" i="7"/>
  <c r="X127" i="7"/>
  <c r="I126" i="14"/>
  <c r="F126" i="14"/>
  <c r="S41" i="15"/>
  <c r="M41" i="15"/>
  <c r="J41" i="15"/>
  <c r="G41" i="15"/>
  <c r="D41" i="15"/>
  <c r="CD44" i="13"/>
  <c r="CB44" i="13"/>
  <c r="BX44" i="13"/>
  <c r="BU44" i="13"/>
  <c r="BR44" i="13"/>
  <c r="P41" i="15" l="1"/>
  <c r="F127" i="7"/>
  <c r="AW44" i="13"/>
  <c r="AW46" i="13" s="1"/>
  <c r="AX46" i="13" s="1"/>
  <c r="AT44" i="13"/>
  <c r="AT46" i="13" s="1"/>
  <c r="AU46" i="13" s="1"/>
  <c r="AQ44" i="13"/>
  <c r="AQ46" i="13" s="1"/>
  <c r="AR46" i="13" s="1"/>
  <c r="AN44" i="13"/>
  <c r="AN46" i="13" s="1"/>
  <c r="AO46" i="13" s="1"/>
  <c r="AK44" i="13"/>
  <c r="AK46" i="13" s="1"/>
  <c r="AL46" i="13" s="1"/>
  <c r="AH44" i="13"/>
  <c r="AH46" i="13" s="1"/>
  <c r="AI46" i="13" s="1"/>
  <c r="AB44" i="13"/>
  <c r="AB46" i="13" s="1"/>
  <c r="AC46" i="13" s="1"/>
  <c r="AE44" i="13" l="1"/>
  <c r="AE46" i="13" s="1"/>
  <c r="AF46" i="13" s="1"/>
  <c r="DG129" i="3" l="1"/>
  <c r="CX129" i="3"/>
  <c r="CU129" i="3"/>
  <c r="CL129" i="3"/>
  <c r="CF129" i="3"/>
  <c r="CC129" i="3"/>
  <c r="BT129" i="3"/>
  <c r="BQ129" i="3"/>
  <c r="BK129" i="3"/>
  <c r="BE129" i="3"/>
  <c r="AV129" i="3"/>
  <c r="AS129" i="3"/>
  <c r="AJ129" i="3"/>
  <c r="AA129" i="3"/>
  <c r="X129" i="3"/>
  <c r="R129" i="3"/>
  <c r="O129" i="3"/>
  <c r="L129" i="3"/>
  <c r="GM129" i="3"/>
  <c r="GJ129" i="3"/>
  <c r="GG129" i="3"/>
  <c r="GD129" i="3"/>
  <c r="GA129" i="3"/>
  <c r="FX129" i="3"/>
  <c r="FU129" i="3"/>
  <c r="FR129" i="3"/>
  <c r="BN129" i="3"/>
  <c r="F5" i="3"/>
  <c r="BB129" i="3" l="1"/>
  <c r="CO129" i="3"/>
  <c r="CI129" i="3"/>
  <c r="AP129" i="3"/>
  <c r="BZ129" i="3"/>
  <c r="DA129" i="3"/>
  <c r="AD129" i="3"/>
  <c r="AG129" i="3"/>
  <c r="BH129" i="3"/>
  <c r="I129" i="3"/>
  <c r="U129" i="3"/>
  <c r="DD129" i="3"/>
  <c r="AM129" i="3"/>
  <c r="AY129" i="3"/>
  <c r="BW129" i="3"/>
  <c r="CR129" i="3"/>
  <c r="F129" i="3"/>
  <c r="GK44" i="2"/>
  <c r="FM52" i="2"/>
  <c r="D79" i="40" s="1"/>
  <c r="FJ52" i="2"/>
  <c r="D78" i="40" s="1"/>
  <c r="FG52" i="2"/>
  <c r="D77" i="40" s="1"/>
  <c r="FD52" i="2"/>
  <c r="D76" i="40" s="1"/>
  <c r="FA52" i="2"/>
  <c r="D75" i="40" s="1"/>
  <c r="EX52" i="2"/>
  <c r="D74" i="40" s="1"/>
  <c r="EO52" i="2"/>
  <c r="D71" i="40" s="1"/>
  <c r="EL52" i="2"/>
  <c r="D70" i="40" s="1"/>
  <c r="EI52" i="2"/>
  <c r="D69" i="40" s="1"/>
  <c r="EF52" i="2"/>
  <c r="D68" i="40" s="1"/>
  <c r="EC52" i="2"/>
  <c r="D67" i="40" s="1"/>
  <c r="D66" i="40"/>
  <c r="D65" i="40"/>
  <c r="D64" i="40"/>
  <c r="D63" i="40"/>
  <c r="D62" i="40"/>
  <c r="D61" i="40"/>
  <c r="D60" i="40"/>
  <c r="CM44" i="2"/>
  <c r="BO44" i="2"/>
  <c r="V5" i="2"/>
  <c r="S44" i="2"/>
  <c r="P44" i="2"/>
  <c r="M44" i="2"/>
  <c r="P5" i="2"/>
  <c r="M5" i="2"/>
  <c r="D18" i="35"/>
  <c r="O26" i="40"/>
  <c r="L25" i="40"/>
  <c r="I24" i="40"/>
  <c r="D184" i="40"/>
  <c r="D185" i="40"/>
  <c r="D186" i="40"/>
  <c r="D187" i="40"/>
  <c r="D188" i="40"/>
  <c r="D189" i="40"/>
  <c r="D178" i="40"/>
  <c r="D179" i="40"/>
  <c r="D180" i="40"/>
  <c r="D169" i="40"/>
  <c r="D170" i="40"/>
  <c r="D171" i="40"/>
  <c r="D172" i="40"/>
  <c r="D173" i="40"/>
  <c r="D174" i="40"/>
  <c r="D162" i="40"/>
  <c r="D163" i="40"/>
  <c r="D164" i="40"/>
  <c r="D165" i="40"/>
  <c r="D120" i="40"/>
  <c r="D121" i="40"/>
  <c r="D122" i="40"/>
  <c r="D123" i="40"/>
  <c r="D124" i="40"/>
  <c r="D125" i="40"/>
  <c r="D126" i="40"/>
  <c r="D127" i="40"/>
  <c r="D128" i="40"/>
  <c r="D129" i="40"/>
  <c r="D130" i="40"/>
  <c r="D131" i="40"/>
  <c r="D132" i="40"/>
  <c r="D133" i="40"/>
  <c r="D113" i="40"/>
  <c r="D114" i="40"/>
  <c r="D115" i="40"/>
  <c r="D116" i="40"/>
  <c r="D117" i="40"/>
  <c r="D106" i="40"/>
  <c r="D107" i="40"/>
  <c r="D108" i="40"/>
  <c r="D109" i="40"/>
  <c r="D94" i="40"/>
  <c r="D95" i="40"/>
  <c r="D96" i="40"/>
  <c r="D97" i="40"/>
  <c r="D98" i="40"/>
  <c r="D99" i="40"/>
  <c r="D100" i="40"/>
  <c r="D101" i="40"/>
  <c r="D102" i="40"/>
  <c r="D103" i="40"/>
  <c r="C74" i="40"/>
  <c r="C73" i="40"/>
  <c r="C72" i="40"/>
  <c r="GK52" i="2" l="1"/>
  <c r="D90" i="40" s="1"/>
  <c r="BO52" i="2"/>
  <c r="D35" i="40" s="1"/>
  <c r="L23" i="40"/>
  <c r="L27" i="40" s="1"/>
  <c r="S52" i="2"/>
  <c r="P52" i="2"/>
  <c r="O20" i="40" s="1"/>
  <c r="O21" i="40" s="1"/>
  <c r="M52" i="2"/>
  <c r="L20" i="40" s="1"/>
  <c r="L21" i="40" s="1"/>
  <c r="CJ44" i="2"/>
  <c r="DE44" i="2"/>
  <c r="AZ44" i="2"/>
  <c r="BX44" i="2"/>
  <c r="J44" i="2"/>
  <c r="BF44" i="2"/>
  <c r="BL44" i="2"/>
  <c r="BM44" i="2" s="1"/>
  <c r="DB44" i="2"/>
  <c r="GB44" i="2"/>
  <c r="GE44" i="2"/>
  <c r="AH44" i="2"/>
  <c r="CP44" i="2"/>
  <c r="GH44" i="2"/>
  <c r="AW44" i="2"/>
  <c r="CV44" i="2"/>
  <c r="AK44" i="2"/>
  <c r="CD44" i="2"/>
  <c r="FV44" i="2"/>
  <c r="AQ44" i="2"/>
  <c r="CG44" i="2"/>
  <c r="CM52" i="2"/>
  <c r="D43" i="40" s="1"/>
  <c r="BR44" i="2"/>
  <c r="G44" i="2"/>
  <c r="BU44" i="2"/>
  <c r="CS44" i="2"/>
  <c r="AB44" i="2"/>
  <c r="BI44" i="2"/>
  <c r="CA44" i="2"/>
  <c r="CY44" i="2"/>
  <c r="FY44" i="2"/>
  <c r="FS44" i="2"/>
  <c r="V44" i="2"/>
  <c r="AE44" i="2"/>
  <c r="BC44" i="2"/>
  <c r="FP44" i="2"/>
  <c r="AT44" i="2"/>
  <c r="AN44" i="2"/>
  <c r="AO44" i="2" s="1"/>
  <c r="Y44" i="2"/>
  <c r="K17" i="35"/>
  <c r="D44" i="2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L173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D167" i="35"/>
  <c r="C167" i="35"/>
  <c r="D166" i="35"/>
  <c r="C166" i="35"/>
  <c r="D165" i="35"/>
  <c r="C165" i="35"/>
  <c r="D164" i="35"/>
  <c r="C164" i="35"/>
  <c r="D163" i="35"/>
  <c r="C163" i="35"/>
  <c r="K157" i="35"/>
  <c r="J157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K92" i="35"/>
  <c r="J92" i="35"/>
  <c r="K88" i="35"/>
  <c r="J88" i="35"/>
  <c r="K87" i="35"/>
  <c r="J87" i="35"/>
  <c r="K86" i="35"/>
  <c r="J86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89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88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87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86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5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4" i="40" s="1"/>
  <c r="I12" i="2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8" i="14"/>
  <c r="GH52" i="2" l="1"/>
  <c r="D89" i="40" s="1"/>
  <c r="GE52" i="2"/>
  <c r="D88" i="40" s="1"/>
  <c r="GB52" i="2"/>
  <c r="D87" i="40" s="1"/>
  <c r="FY52" i="2"/>
  <c r="D86" i="40" s="1"/>
  <c r="FV52" i="2"/>
  <c r="D85" i="40" s="1"/>
  <c r="FS52" i="2"/>
  <c r="D84" i="40" s="1"/>
  <c r="FP52" i="2"/>
  <c r="D83" i="40" s="1"/>
  <c r="I16" i="40"/>
  <c r="D18" i="40"/>
  <c r="D17" i="40"/>
  <c r="D52" i="2"/>
  <c r="D14" i="40" s="1"/>
  <c r="V52" i="2"/>
  <c r="D20" i="40" s="1"/>
  <c r="BU52" i="2"/>
  <c r="D37" i="40" s="1"/>
  <c r="AW52" i="2"/>
  <c r="D29" i="40" s="1"/>
  <c r="BF52" i="2"/>
  <c r="O18" i="40" s="1"/>
  <c r="G52" i="2"/>
  <c r="D15" i="40" s="1"/>
  <c r="Y52" i="2"/>
  <c r="I15" i="40" s="1"/>
  <c r="BR52" i="2"/>
  <c r="D36" i="40" s="1"/>
  <c r="O23" i="40"/>
  <c r="O27" i="40" s="1"/>
  <c r="BX52" i="2"/>
  <c r="D38" i="40" s="1"/>
  <c r="AN52" i="2"/>
  <c r="D26" i="40" s="1"/>
  <c r="CY52" i="2"/>
  <c r="D51" i="40" s="1"/>
  <c r="AH52" i="2"/>
  <c r="AZ52" i="2"/>
  <c r="D30" i="40" s="1"/>
  <c r="AT52" i="2"/>
  <c r="CA52" i="2"/>
  <c r="D39" i="40" s="1"/>
  <c r="CG52" i="2"/>
  <c r="D41" i="40" s="1"/>
  <c r="DE52" i="2"/>
  <c r="D53" i="40" s="1"/>
  <c r="BI52" i="2"/>
  <c r="I17" i="40" s="1"/>
  <c r="AQ52" i="2"/>
  <c r="O14" i="40" s="1"/>
  <c r="CD52" i="2"/>
  <c r="D40" i="40" s="1"/>
  <c r="CJ52" i="2"/>
  <c r="D42" i="40" s="1"/>
  <c r="BC52" i="2"/>
  <c r="D31" i="40" s="1"/>
  <c r="AB52" i="2"/>
  <c r="L15" i="40" s="1"/>
  <c r="AK52" i="2"/>
  <c r="D25" i="40" s="1"/>
  <c r="DB52" i="2"/>
  <c r="D52" i="40" s="1"/>
  <c r="AE52" i="2"/>
  <c r="CS52" i="2"/>
  <c r="D45" i="40" s="1"/>
  <c r="CV52" i="2"/>
  <c r="D46" i="40" s="1"/>
  <c r="BL52" i="2"/>
  <c r="J52" i="2"/>
  <c r="D16" i="40" s="1"/>
  <c r="CP52" i="2"/>
  <c r="D44" i="40" s="1"/>
  <c r="I23" i="40"/>
  <c r="E142" i="35"/>
  <c r="E139" i="35"/>
  <c r="E138" i="35"/>
  <c r="E140" i="35"/>
  <c r="E141" i="35"/>
  <c r="E143" i="35"/>
  <c r="BO12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3" i="12"/>
  <c r="BO64" i="12"/>
  <c r="BO65" i="12"/>
  <c r="BO66" i="12"/>
  <c r="BO67" i="12"/>
  <c r="BO68" i="12"/>
  <c r="BO69" i="12"/>
  <c r="BO70" i="12"/>
  <c r="BO71" i="12"/>
  <c r="BO72" i="12"/>
  <c r="BO73" i="12"/>
  <c r="BO74" i="12"/>
  <c r="BO75" i="12"/>
  <c r="BO76" i="12"/>
  <c r="BO77" i="12"/>
  <c r="BO78" i="12"/>
  <c r="BO79" i="12"/>
  <c r="BO80" i="12"/>
  <c r="BO81" i="12"/>
  <c r="BO82" i="12"/>
  <c r="BO83" i="12"/>
  <c r="BO84" i="12"/>
  <c r="BO85" i="12"/>
  <c r="BO86" i="12"/>
  <c r="BO87" i="12"/>
  <c r="BO88" i="12"/>
  <c r="BO89" i="12"/>
  <c r="BO90" i="12"/>
  <c r="BO91" i="12"/>
  <c r="BO92" i="12"/>
  <c r="BO93" i="12"/>
  <c r="BO94" i="12"/>
  <c r="BO95" i="12"/>
  <c r="BO96" i="12"/>
  <c r="BO97" i="12"/>
  <c r="BO98" i="12"/>
  <c r="BO99" i="12"/>
  <c r="BO100" i="12"/>
  <c r="BO101" i="12"/>
  <c r="BO102" i="12"/>
  <c r="BO103" i="12"/>
  <c r="BO104" i="12"/>
  <c r="BO105" i="12"/>
  <c r="BO106" i="12"/>
  <c r="BO107" i="12"/>
  <c r="BO108" i="12"/>
  <c r="BO109" i="12"/>
  <c r="BO110" i="12"/>
  <c r="BO111" i="12"/>
  <c r="BO112" i="12"/>
  <c r="BO113" i="12"/>
  <c r="BO114" i="12"/>
  <c r="BO115" i="12"/>
  <c r="BO116" i="12"/>
  <c r="BO117" i="12"/>
  <c r="BO118" i="12"/>
  <c r="BO119" i="12"/>
  <c r="BO120" i="12"/>
  <c r="BO121" i="12"/>
  <c r="BO122" i="12"/>
  <c r="BO123" i="12"/>
  <c r="BO124" i="12"/>
  <c r="BO125" i="12"/>
  <c r="BO126" i="12"/>
  <c r="BO127" i="12"/>
  <c r="BO128" i="12"/>
  <c r="BO129" i="12"/>
  <c r="BO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3" i="12"/>
  <c r="BL64" i="12"/>
  <c r="BL65" i="12"/>
  <c r="BL66" i="12"/>
  <c r="BL67" i="12"/>
  <c r="BL68" i="12"/>
  <c r="BL69" i="12"/>
  <c r="BL70" i="12"/>
  <c r="BL71" i="12"/>
  <c r="BL72" i="12"/>
  <c r="BL73" i="12"/>
  <c r="BL74" i="12"/>
  <c r="BL75" i="12"/>
  <c r="BL76" i="12"/>
  <c r="BL77" i="12"/>
  <c r="BL78" i="12"/>
  <c r="BL79" i="12"/>
  <c r="BL80" i="12"/>
  <c r="BL81" i="12"/>
  <c r="BL82" i="12"/>
  <c r="BL83" i="12"/>
  <c r="BL84" i="12"/>
  <c r="BL85" i="12"/>
  <c r="BL86" i="12"/>
  <c r="BL87" i="12"/>
  <c r="BL88" i="12"/>
  <c r="BL89" i="12"/>
  <c r="BL90" i="12"/>
  <c r="BL91" i="12"/>
  <c r="BL92" i="12"/>
  <c r="BL93" i="12"/>
  <c r="BL94" i="12"/>
  <c r="BL95" i="12"/>
  <c r="BL96" i="12"/>
  <c r="BL97" i="12"/>
  <c r="BL98" i="12"/>
  <c r="BL99" i="12"/>
  <c r="BL100" i="12"/>
  <c r="BL101" i="12"/>
  <c r="BL102" i="12"/>
  <c r="BL103" i="12"/>
  <c r="BL104" i="12"/>
  <c r="BL105" i="12"/>
  <c r="BL106" i="12"/>
  <c r="BL107" i="12"/>
  <c r="BL108" i="12"/>
  <c r="BL109" i="12"/>
  <c r="BL110" i="12"/>
  <c r="BL111" i="12"/>
  <c r="BL112" i="12"/>
  <c r="BL113" i="12"/>
  <c r="BL114" i="12"/>
  <c r="BL115" i="12"/>
  <c r="BL116" i="12"/>
  <c r="BL117" i="12"/>
  <c r="BL118" i="12"/>
  <c r="BL119" i="12"/>
  <c r="BL120" i="12"/>
  <c r="BL121" i="12"/>
  <c r="BL122" i="12"/>
  <c r="BL123" i="12"/>
  <c r="BL124" i="12"/>
  <c r="BL125" i="12"/>
  <c r="BL126" i="12"/>
  <c r="BL127" i="12"/>
  <c r="BL128" i="12"/>
  <c r="BL129" i="12"/>
  <c r="BL11" i="12"/>
  <c r="BI12" i="12"/>
  <c r="BI13" i="12"/>
  <c r="BI14" i="12"/>
  <c r="BI15" i="12"/>
  <c r="BI16" i="12"/>
  <c r="BI17" i="12"/>
  <c r="BI18" i="12"/>
  <c r="BI19" i="12"/>
  <c r="BI20" i="12"/>
  <c r="BI21" i="12"/>
  <c r="BI22" i="12"/>
  <c r="BI23" i="12"/>
  <c r="BI24" i="12"/>
  <c r="BI25" i="12"/>
  <c r="BI26" i="12"/>
  <c r="BI27" i="12"/>
  <c r="BI28" i="12"/>
  <c r="BI29" i="12"/>
  <c r="BI30" i="12"/>
  <c r="BI31" i="12"/>
  <c r="BI32" i="12"/>
  <c r="BI33" i="12"/>
  <c r="BI34" i="12"/>
  <c r="BI35" i="12"/>
  <c r="BI36" i="12"/>
  <c r="BI37" i="12"/>
  <c r="BI38" i="12"/>
  <c r="BI39" i="12"/>
  <c r="BI40" i="12"/>
  <c r="BI41" i="12"/>
  <c r="BI42" i="12"/>
  <c r="BI43" i="12"/>
  <c r="BI44" i="12"/>
  <c r="BI45" i="12"/>
  <c r="BI46" i="12"/>
  <c r="BI47" i="12"/>
  <c r="BI48" i="12"/>
  <c r="BI49" i="12"/>
  <c r="BI50" i="12"/>
  <c r="BI51" i="12"/>
  <c r="BI52" i="12"/>
  <c r="BI53" i="12"/>
  <c r="BI54" i="12"/>
  <c r="BI55" i="12"/>
  <c r="BI56" i="12"/>
  <c r="BI57" i="12"/>
  <c r="BI58" i="12"/>
  <c r="BI59" i="12"/>
  <c r="BI60" i="12"/>
  <c r="BI61" i="12"/>
  <c r="BI62" i="12"/>
  <c r="BI63" i="12"/>
  <c r="BI64" i="12"/>
  <c r="BI65" i="12"/>
  <c r="BI66" i="12"/>
  <c r="BI67" i="12"/>
  <c r="BI68" i="12"/>
  <c r="BI69" i="12"/>
  <c r="BI70" i="12"/>
  <c r="BI71" i="12"/>
  <c r="BI72" i="12"/>
  <c r="BI73" i="12"/>
  <c r="BI74" i="12"/>
  <c r="BI75" i="12"/>
  <c r="BI76" i="12"/>
  <c r="BI77" i="12"/>
  <c r="BI78" i="12"/>
  <c r="BI79" i="12"/>
  <c r="BI80" i="12"/>
  <c r="BI81" i="12"/>
  <c r="BI82" i="12"/>
  <c r="BI83" i="12"/>
  <c r="BI84" i="12"/>
  <c r="BI85" i="12"/>
  <c r="BI86" i="12"/>
  <c r="BI87" i="12"/>
  <c r="BI88" i="12"/>
  <c r="BI89" i="12"/>
  <c r="BI90" i="12"/>
  <c r="BI91" i="12"/>
  <c r="BI92" i="12"/>
  <c r="BI93" i="12"/>
  <c r="BI94" i="12"/>
  <c r="BI95" i="12"/>
  <c r="BI96" i="12"/>
  <c r="BI97" i="12"/>
  <c r="BI98" i="12"/>
  <c r="BI99" i="12"/>
  <c r="BI100" i="12"/>
  <c r="BI101" i="12"/>
  <c r="BI102" i="12"/>
  <c r="BI103" i="12"/>
  <c r="BI104" i="12"/>
  <c r="BI105" i="12"/>
  <c r="BI106" i="12"/>
  <c r="BI107" i="12"/>
  <c r="BI108" i="12"/>
  <c r="BI109" i="12"/>
  <c r="BI110" i="12"/>
  <c r="BI111" i="12"/>
  <c r="BI112" i="12"/>
  <c r="BI113" i="12"/>
  <c r="BI114" i="12"/>
  <c r="BI115" i="12"/>
  <c r="BI116" i="12"/>
  <c r="BI117" i="12"/>
  <c r="BI118" i="12"/>
  <c r="BI119" i="12"/>
  <c r="BI120" i="12"/>
  <c r="BI121" i="12"/>
  <c r="BI122" i="12"/>
  <c r="BI123" i="12"/>
  <c r="BI124" i="12"/>
  <c r="BI125" i="12"/>
  <c r="BI126" i="12"/>
  <c r="BI127" i="12"/>
  <c r="BI128" i="12"/>
  <c r="BI129" i="12"/>
  <c r="BI11" i="12"/>
  <c r="BF12" i="12"/>
  <c r="BF13" i="12"/>
  <c r="BF14" i="12"/>
  <c r="BF15" i="12"/>
  <c r="BF16" i="12"/>
  <c r="BF17" i="12"/>
  <c r="BF18" i="12"/>
  <c r="BF19" i="12"/>
  <c r="BF20" i="12"/>
  <c r="BF21" i="12"/>
  <c r="BF22" i="12"/>
  <c r="BF23" i="12"/>
  <c r="BF24" i="12"/>
  <c r="BF25" i="12"/>
  <c r="BF26" i="12"/>
  <c r="BF27" i="12"/>
  <c r="BF28" i="12"/>
  <c r="BF29" i="12"/>
  <c r="BF30" i="12"/>
  <c r="BF31" i="12"/>
  <c r="BF32" i="12"/>
  <c r="BF33" i="12"/>
  <c r="BF34" i="12"/>
  <c r="BF35" i="12"/>
  <c r="BF36" i="12"/>
  <c r="BF37" i="12"/>
  <c r="BF38" i="12"/>
  <c r="BF39" i="12"/>
  <c r="BF40" i="12"/>
  <c r="BF41" i="12"/>
  <c r="BF42" i="12"/>
  <c r="BF43" i="12"/>
  <c r="BF44" i="12"/>
  <c r="BF45" i="12"/>
  <c r="BF46" i="12"/>
  <c r="BF47" i="12"/>
  <c r="BF48" i="12"/>
  <c r="BF49" i="12"/>
  <c r="BF50" i="12"/>
  <c r="BF51" i="12"/>
  <c r="BF52" i="12"/>
  <c r="BF53" i="12"/>
  <c r="BF54" i="12"/>
  <c r="BF55" i="12"/>
  <c r="BF56" i="12"/>
  <c r="BF57" i="12"/>
  <c r="BF58" i="12"/>
  <c r="BF59" i="12"/>
  <c r="BF60" i="12"/>
  <c r="BF61" i="12"/>
  <c r="BF62" i="12"/>
  <c r="BF63" i="12"/>
  <c r="BF64" i="12"/>
  <c r="BF65" i="12"/>
  <c r="BF66" i="12"/>
  <c r="BF67" i="12"/>
  <c r="BF68" i="12"/>
  <c r="BF69" i="12"/>
  <c r="BF70" i="12"/>
  <c r="BF71" i="12"/>
  <c r="BF72" i="12"/>
  <c r="BF73" i="12"/>
  <c r="BF74" i="12"/>
  <c r="BF75" i="12"/>
  <c r="BF76" i="12"/>
  <c r="BF77" i="12"/>
  <c r="BF78" i="12"/>
  <c r="BF79" i="12"/>
  <c r="BF80" i="12"/>
  <c r="BF81" i="12"/>
  <c r="BF82" i="12"/>
  <c r="BF83" i="12"/>
  <c r="BF84" i="12"/>
  <c r="BF85" i="12"/>
  <c r="BF86" i="12"/>
  <c r="BF87" i="12"/>
  <c r="BF88" i="12"/>
  <c r="BF89" i="12"/>
  <c r="BF90" i="12"/>
  <c r="BF91" i="12"/>
  <c r="BF92" i="12"/>
  <c r="BF93" i="12"/>
  <c r="BF94" i="12"/>
  <c r="BF95" i="12"/>
  <c r="BF96" i="12"/>
  <c r="BF97" i="12"/>
  <c r="BF98" i="12"/>
  <c r="BF99" i="12"/>
  <c r="BF100" i="12"/>
  <c r="BF101" i="12"/>
  <c r="BF102" i="12"/>
  <c r="BF103" i="12"/>
  <c r="BF104" i="12"/>
  <c r="BF105" i="12"/>
  <c r="BF106" i="12"/>
  <c r="BF107" i="12"/>
  <c r="BF108" i="12"/>
  <c r="BF109" i="12"/>
  <c r="BF110" i="12"/>
  <c r="BF111" i="12"/>
  <c r="BF112" i="12"/>
  <c r="BF113" i="12"/>
  <c r="BF114" i="12"/>
  <c r="BF115" i="12"/>
  <c r="BF116" i="12"/>
  <c r="BF117" i="12"/>
  <c r="BF118" i="12"/>
  <c r="BF119" i="12"/>
  <c r="BF120" i="12"/>
  <c r="BF121" i="12"/>
  <c r="BF122" i="12"/>
  <c r="BF123" i="12"/>
  <c r="BF124" i="12"/>
  <c r="BF125" i="12"/>
  <c r="BF126" i="12"/>
  <c r="BF127" i="12"/>
  <c r="BF128" i="12"/>
  <c r="BF129" i="12"/>
  <c r="BF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3" i="12"/>
  <c r="BC64" i="12"/>
  <c r="BC65" i="12"/>
  <c r="BC66" i="12"/>
  <c r="BC67" i="12"/>
  <c r="BC68" i="12"/>
  <c r="BC69" i="12"/>
  <c r="BC70" i="12"/>
  <c r="BC71" i="12"/>
  <c r="BC72" i="12"/>
  <c r="BC73" i="12"/>
  <c r="BC74" i="12"/>
  <c r="BC75" i="12"/>
  <c r="BC76" i="12"/>
  <c r="BC77" i="12"/>
  <c r="BC78" i="12"/>
  <c r="BC79" i="12"/>
  <c r="BC80" i="12"/>
  <c r="BC81" i="12"/>
  <c r="BC82" i="12"/>
  <c r="BC83" i="12"/>
  <c r="BC84" i="12"/>
  <c r="BC85" i="12"/>
  <c r="BC86" i="12"/>
  <c r="BC87" i="12"/>
  <c r="BC88" i="12"/>
  <c r="BC89" i="12"/>
  <c r="BC90" i="12"/>
  <c r="BC91" i="12"/>
  <c r="BC92" i="12"/>
  <c r="BC93" i="12"/>
  <c r="BC94" i="12"/>
  <c r="BC95" i="12"/>
  <c r="BC96" i="12"/>
  <c r="BC97" i="12"/>
  <c r="BC98" i="12"/>
  <c r="BC99" i="12"/>
  <c r="BC100" i="12"/>
  <c r="BC101" i="12"/>
  <c r="BC102" i="12"/>
  <c r="BC103" i="12"/>
  <c r="BC104" i="12"/>
  <c r="BC105" i="12"/>
  <c r="BC106" i="12"/>
  <c r="BC107" i="12"/>
  <c r="BC108" i="12"/>
  <c r="BC109" i="12"/>
  <c r="BC110" i="12"/>
  <c r="BC111" i="12"/>
  <c r="BC112" i="12"/>
  <c r="BC113" i="12"/>
  <c r="BC114" i="12"/>
  <c r="BC115" i="12"/>
  <c r="BC116" i="12"/>
  <c r="BC117" i="12"/>
  <c r="BC118" i="12"/>
  <c r="BC119" i="12"/>
  <c r="BC120" i="12"/>
  <c r="BC121" i="12"/>
  <c r="BC122" i="12"/>
  <c r="BC123" i="12"/>
  <c r="BC124" i="12"/>
  <c r="BC125" i="12"/>
  <c r="BC126" i="12"/>
  <c r="BC127" i="12"/>
  <c r="BC128" i="12"/>
  <c r="BC129" i="12"/>
  <c r="BC11" i="12"/>
  <c r="AZ12" i="12"/>
  <c r="AZ13" i="12"/>
  <c r="AZ14" i="12"/>
  <c r="AZ15" i="12"/>
  <c r="AZ16" i="12"/>
  <c r="AZ17" i="12"/>
  <c r="AZ18" i="12"/>
  <c r="AZ19" i="12"/>
  <c r="AZ20" i="12"/>
  <c r="AZ21" i="12"/>
  <c r="AZ22" i="12"/>
  <c r="AZ23" i="12"/>
  <c r="AZ24" i="12"/>
  <c r="AZ25" i="12"/>
  <c r="AZ26" i="12"/>
  <c r="AZ27" i="12"/>
  <c r="AZ28" i="12"/>
  <c r="AZ29" i="12"/>
  <c r="AZ30" i="12"/>
  <c r="AZ31" i="12"/>
  <c r="AZ32" i="12"/>
  <c r="AZ33" i="12"/>
  <c r="AZ34" i="12"/>
  <c r="AZ35" i="12"/>
  <c r="AZ36" i="12"/>
  <c r="AZ37" i="12"/>
  <c r="AZ38" i="12"/>
  <c r="AZ39" i="12"/>
  <c r="AZ40" i="12"/>
  <c r="AZ41" i="12"/>
  <c r="AZ42" i="12"/>
  <c r="AZ43" i="12"/>
  <c r="AZ44" i="12"/>
  <c r="AZ45" i="12"/>
  <c r="AZ46" i="12"/>
  <c r="AZ47" i="12"/>
  <c r="AZ48" i="12"/>
  <c r="AZ49" i="12"/>
  <c r="AZ50" i="12"/>
  <c r="AZ51" i="12"/>
  <c r="AZ52" i="12"/>
  <c r="AZ53" i="12"/>
  <c r="AZ54" i="12"/>
  <c r="AZ55" i="12"/>
  <c r="AZ56" i="12"/>
  <c r="AZ57" i="12"/>
  <c r="AZ58" i="12"/>
  <c r="AZ59" i="12"/>
  <c r="AZ60" i="12"/>
  <c r="AZ61" i="12"/>
  <c r="AZ62" i="12"/>
  <c r="AZ63" i="12"/>
  <c r="AZ64" i="12"/>
  <c r="AZ65" i="12"/>
  <c r="AZ66" i="12"/>
  <c r="AZ67" i="12"/>
  <c r="AZ68" i="12"/>
  <c r="AZ69" i="12"/>
  <c r="AZ70" i="12"/>
  <c r="AZ71" i="12"/>
  <c r="AZ72" i="12"/>
  <c r="AZ73" i="12"/>
  <c r="AZ74" i="12"/>
  <c r="AZ75" i="12"/>
  <c r="AZ76" i="12"/>
  <c r="AZ77" i="12"/>
  <c r="AZ78" i="12"/>
  <c r="AZ79" i="12"/>
  <c r="AZ80" i="12"/>
  <c r="AZ81" i="12"/>
  <c r="AZ82" i="12"/>
  <c r="AZ83" i="12"/>
  <c r="AZ84" i="12"/>
  <c r="AZ85" i="12"/>
  <c r="AZ86" i="12"/>
  <c r="AZ87" i="12"/>
  <c r="AZ88" i="12"/>
  <c r="AZ89" i="12"/>
  <c r="AZ90" i="12"/>
  <c r="AZ91" i="12"/>
  <c r="AZ92" i="12"/>
  <c r="AZ93" i="12"/>
  <c r="AZ94" i="12"/>
  <c r="AZ95" i="12"/>
  <c r="AZ96" i="12"/>
  <c r="AZ97" i="12"/>
  <c r="AZ98" i="12"/>
  <c r="AZ99" i="12"/>
  <c r="AZ100" i="12"/>
  <c r="AZ101" i="12"/>
  <c r="AZ102" i="12"/>
  <c r="AZ103" i="12"/>
  <c r="AZ104" i="12"/>
  <c r="AZ105" i="12"/>
  <c r="AZ106" i="12"/>
  <c r="AZ107" i="12"/>
  <c r="AZ108" i="12"/>
  <c r="AZ109" i="12"/>
  <c r="AZ110" i="12"/>
  <c r="AZ111" i="12"/>
  <c r="AZ112" i="12"/>
  <c r="AZ113" i="12"/>
  <c r="AZ114" i="12"/>
  <c r="AZ115" i="12"/>
  <c r="AZ116" i="12"/>
  <c r="AZ117" i="12"/>
  <c r="AZ118" i="12"/>
  <c r="AZ119" i="12"/>
  <c r="AZ120" i="12"/>
  <c r="AZ121" i="12"/>
  <c r="AZ122" i="12"/>
  <c r="AZ123" i="12"/>
  <c r="AZ124" i="12"/>
  <c r="AZ125" i="12"/>
  <c r="AZ126" i="12"/>
  <c r="AZ127" i="12"/>
  <c r="AZ128" i="12"/>
  <c r="AZ129" i="12"/>
  <c r="AZ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3" i="12"/>
  <c r="AN64" i="12"/>
  <c r="AN65" i="12"/>
  <c r="AN66" i="12"/>
  <c r="AN67" i="12"/>
  <c r="AN68" i="12"/>
  <c r="AN69" i="12"/>
  <c r="AN70" i="12"/>
  <c r="AN71" i="12"/>
  <c r="AN72" i="12"/>
  <c r="AN73" i="12"/>
  <c r="AN74" i="12"/>
  <c r="AN75" i="12"/>
  <c r="AN76" i="12"/>
  <c r="AN77" i="12"/>
  <c r="AN78" i="12"/>
  <c r="AN79" i="12"/>
  <c r="AN80" i="12"/>
  <c r="AN81" i="12"/>
  <c r="AN82" i="12"/>
  <c r="AN83" i="12"/>
  <c r="AN84" i="12"/>
  <c r="AN85" i="12"/>
  <c r="AN86" i="12"/>
  <c r="AN87" i="12"/>
  <c r="AN88" i="12"/>
  <c r="AN89" i="12"/>
  <c r="AN90" i="12"/>
  <c r="AN91" i="12"/>
  <c r="AN92" i="12"/>
  <c r="AN93" i="12"/>
  <c r="AN94" i="12"/>
  <c r="AN95" i="12"/>
  <c r="AN96" i="12"/>
  <c r="AN97" i="12"/>
  <c r="AN98" i="12"/>
  <c r="AN99" i="12"/>
  <c r="AN100" i="12"/>
  <c r="AN101" i="12"/>
  <c r="AN102" i="12"/>
  <c r="AN103" i="12"/>
  <c r="AN104" i="12"/>
  <c r="AN105" i="12"/>
  <c r="AN106" i="12"/>
  <c r="AN107" i="12"/>
  <c r="AN108" i="12"/>
  <c r="AN109" i="12"/>
  <c r="AN110" i="12"/>
  <c r="AN111" i="12"/>
  <c r="AN112" i="12"/>
  <c r="AN113" i="12"/>
  <c r="AN114" i="12"/>
  <c r="AN115" i="12"/>
  <c r="AN116" i="12"/>
  <c r="AN117" i="12"/>
  <c r="AN118" i="12"/>
  <c r="AN119" i="12"/>
  <c r="AN120" i="12"/>
  <c r="AN121" i="12"/>
  <c r="AN122" i="12"/>
  <c r="AN123" i="12"/>
  <c r="AN124" i="12"/>
  <c r="AN125" i="12"/>
  <c r="AN126" i="12"/>
  <c r="AN127" i="12"/>
  <c r="AN128" i="12"/>
  <c r="AN129" i="12"/>
  <c r="AN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67" i="12"/>
  <c r="AH68" i="12"/>
  <c r="AH69" i="12"/>
  <c r="AH70" i="12"/>
  <c r="AH71" i="12"/>
  <c r="AH72" i="12"/>
  <c r="AH73" i="12"/>
  <c r="AH74" i="12"/>
  <c r="AH75" i="12"/>
  <c r="AH76" i="12"/>
  <c r="AH77" i="12"/>
  <c r="AH78" i="12"/>
  <c r="AH79" i="12"/>
  <c r="AH80" i="12"/>
  <c r="AH81" i="12"/>
  <c r="AH82" i="12"/>
  <c r="AH83" i="12"/>
  <c r="AH84" i="12"/>
  <c r="AH85" i="12"/>
  <c r="AH86" i="12"/>
  <c r="AH87" i="12"/>
  <c r="AH88" i="12"/>
  <c r="AH89" i="12"/>
  <c r="AH90" i="12"/>
  <c r="AH91" i="12"/>
  <c r="AH92" i="12"/>
  <c r="AH93" i="12"/>
  <c r="AH94" i="12"/>
  <c r="AH95" i="12"/>
  <c r="AH96" i="12"/>
  <c r="AH97" i="12"/>
  <c r="AH98" i="12"/>
  <c r="AH99" i="12"/>
  <c r="AH100" i="12"/>
  <c r="AH101" i="12"/>
  <c r="AH102" i="12"/>
  <c r="AH103" i="12"/>
  <c r="AH104" i="12"/>
  <c r="AH105" i="12"/>
  <c r="AH106" i="12"/>
  <c r="AH107" i="12"/>
  <c r="AH108" i="12"/>
  <c r="AH109" i="12"/>
  <c r="AH110" i="12"/>
  <c r="AH111" i="12"/>
  <c r="AH112" i="12"/>
  <c r="AH113" i="12"/>
  <c r="AH114" i="12"/>
  <c r="AH115" i="12"/>
  <c r="AH116" i="12"/>
  <c r="AH117" i="12"/>
  <c r="AH118" i="12"/>
  <c r="AH119" i="12"/>
  <c r="AH120" i="12"/>
  <c r="AH121" i="12"/>
  <c r="AH122" i="12"/>
  <c r="AH123" i="12"/>
  <c r="AH124" i="12"/>
  <c r="AH125" i="12"/>
  <c r="AH126" i="12"/>
  <c r="AH127" i="12"/>
  <c r="AH128" i="12"/>
  <c r="AH129" i="12"/>
  <c r="AH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3" i="12"/>
  <c r="AE64" i="12"/>
  <c r="AE65" i="12"/>
  <c r="AE66" i="12"/>
  <c r="AE67" i="12"/>
  <c r="AE68" i="12"/>
  <c r="AE69" i="12"/>
  <c r="AE70" i="12"/>
  <c r="AE71" i="12"/>
  <c r="AE72" i="12"/>
  <c r="AE73" i="12"/>
  <c r="AE74" i="12"/>
  <c r="AE75" i="12"/>
  <c r="AE76" i="12"/>
  <c r="AE77" i="12"/>
  <c r="AE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101" i="12"/>
  <c r="AE102" i="12"/>
  <c r="AE103" i="12"/>
  <c r="AE104" i="12"/>
  <c r="AE105" i="12"/>
  <c r="AE106" i="12"/>
  <c r="AE107" i="12"/>
  <c r="AE108" i="12"/>
  <c r="AE109" i="12"/>
  <c r="AE110" i="12"/>
  <c r="AE111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80" i="12"/>
  <c r="AB81" i="12"/>
  <c r="AB82" i="12"/>
  <c r="AB83" i="12"/>
  <c r="AB84" i="12"/>
  <c r="AB85" i="12"/>
  <c r="AB86" i="12"/>
  <c r="AB87" i="12"/>
  <c r="AB88" i="12"/>
  <c r="AB89" i="12"/>
  <c r="AB90" i="12"/>
  <c r="AB91" i="12"/>
  <c r="AB92" i="12"/>
  <c r="AB93" i="12"/>
  <c r="AB94" i="12"/>
  <c r="AB95" i="12"/>
  <c r="AB96" i="12"/>
  <c r="AB97" i="12"/>
  <c r="AB98" i="12"/>
  <c r="AB99" i="12"/>
  <c r="AB100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B124" i="12"/>
  <c r="AB125" i="12"/>
  <c r="AB126" i="12"/>
  <c r="AB127" i="12"/>
  <c r="AB128" i="12"/>
  <c r="AB129" i="12"/>
  <c r="AB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1" i="12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R44" i="13"/>
  <c r="DR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O44" i="13"/>
  <c r="DO11" i="13"/>
  <c r="DI44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I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11" i="13"/>
  <c r="CB12" i="13"/>
  <c r="CB13" i="13"/>
  <c r="L135" i="35" s="1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B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G44" i="13"/>
  <c r="E133" i="40" s="1"/>
  <c r="BG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D44" i="13"/>
  <c r="E132" i="40" s="1"/>
  <c r="BD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A44" i="13"/>
  <c r="E131" i="40" s="1"/>
  <c r="BA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X44" i="13"/>
  <c r="E130" i="40" s="1"/>
  <c r="AX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U44" i="13"/>
  <c r="E129" i="40" s="1"/>
  <c r="AU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E128" i="40" s="1"/>
  <c r="AR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O44" i="13"/>
  <c r="E127" i="40" s="1"/>
  <c r="AO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E126" i="40" s="1"/>
  <c r="AL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AF44" i="13"/>
  <c r="E124" i="40" s="1"/>
  <c r="AF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E123" i="40" s="1"/>
  <c r="AC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E122" i="40"/>
  <c r="Z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E121" i="40"/>
  <c r="W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E115" i="40"/>
  <c r="K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E114" i="40"/>
  <c r="H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13" i="40"/>
  <c r="E11" i="13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9" i="10"/>
  <c r="AO10" i="10"/>
  <c r="AO11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27" i="10"/>
  <c r="AO28" i="10"/>
  <c r="AO29" i="10"/>
  <c r="AO30" i="10"/>
  <c r="AO31" i="10"/>
  <c r="AO32" i="10"/>
  <c r="AO33" i="10"/>
  <c r="AO34" i="10"/>
  <c r="AO35" i="10"/>
  <c r="AO36" i="10"/>
  <c r="AO37" i="10"/>
  <c r="AO38" i="10"/>
  <c r="AO39" i="10"/>
  <c r="AO40" i="10"/>
  <c r="AO41" i="10"/>
  <c r="AO42" i="10"/>
  <c r="AO9" i="10"/>
  <c r="AL10" i="10"/>
  <c r="AL11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42" i="10"/>
  <c r="AL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42" i="10"/>
  <c r="AI9" i="10"/>
  <c r="AF10" i="10"/>
  <c r="AF11" i="10"/>
  <c r="AF12" i="10"/>
  <c r="AF13" i="10"/>
  <c r="AF14" i="10"/>
  <c r="AF15" i="10"/>
  <c r="AF16" i="10"/>
  <c r="AF17" i="10"/>
  <c r="AF18" i="10"/>
  <c r="AF19" i="10"/>
  <c r="AF20" i="10"/>
  <c r="AF21" i="10"/>
  <c r="AF22" i="10"/>
  <c r="AF23" i="10"/>
  <c r="AF24" i="10"/>
  <c r="AF25" i="10"/>
  <c r="AF26" i="10"/>
  <c r="AF27" i="10"/>
  <c r="AF28" i="10"/>
  <c r="AF29" i="10"/>
  <c r="AF30" i="10"/>
  <c r="AF31" i="10"/>
  <c r="AF32" i="10"/>
  <c r="AF33" i="10"/>
  <c r="AF34" i="10"/>
  <c r="AF35" i="10"/>
  <c r="AF36" i="10"/>
  <c r="AF37" i="10"/>
  <c r="AF38" i="10"/>
  <c r="AF39" i="10"/>
  <c r="AF40" i="10"/>
  <c r="AF41" i="10"/>
  <c r="AF42" i="10"/>
  <c r="AF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42" i="10"/>
  <c r="AC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9" i="10"/>
  <c r="GL12" i="2"/>
  <c r="GL13" i="2"/>
  <c r="GL14" i="2"/>
  <c r="GL15" i="2"/>
  <c r="GL16" i="2"/>
  <c r="GL17" i="2"/>
  <c r="GL18" i="2"/>
  <c r="GL19" i="2"/>
  <c r="GL20" i="2"/>
  <c r="GL21" i="2"/>
  <c r="GL22" i="2"/>
  <c r="GL23" i="2"/>
  <c r="GL24" i="2"/>
  <c r="GL25" i="2"/>
  <c r="GL26" i="2"/>
  <c r="GL27" i="2"/>
  <c r="GL28" i="2"/>
  <c r="GL29" i="2"/>
  <c r="GL30" i="2"/>
  <c r="GL31" i="2"/>
  <c r="GL32" i="2"/>
  <c r="GL33" i="2"/>
  <c r="GL34" i="2"/>
  <c r="GL35" i="2"/>
  <c r="GL36" i="2"/>
  <c r="GL37" i="2"/>
  <c r="GL38" i="2"/>
  <c r="GL39" i="2"/>
  <c r="GL40" i="2"/>
  <c r="GL41" i="2"/>
  <c r="GL42" i="2"/>
  <c r="GL43" i="2"/>
  <c r="GL44" i="2"/>
  <c r="GL11" i="2"/>
  <c r="FE12" i="2"/>
  <c r="FE13" i="2"/>
  <c r="FE14" i="2"/>
  <c r="FE15" i="2"/>
  <c r="FE16" i="2"/>
  <c r="FE17" i="2"/>
  <c r="FE18" i="2"/>
  <c r="FE19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2" i="2"/>
  <c r="FE33" i="2"/>
  <c r="FE34" i="2"/>
  <c r="FE35" i="2"/>
  <c r="FE36" i="2"/>
  <c r="FE37" i="2"/>
  <c r="FE38" i="2"/>
  <c r="FE39" i="2"/>
  <c r="FE40" i="2"/>
  <c r="FE41" i="2"/>
  <c r="FE42" i="2"/>
  <c r="FE43" i="2"/>
  <c r="FE44" i="2"/>
  <c r="FE11" i="2"/>
  <c r="FB12" i="2"/>
  <c r="FB13" i="2"/>
  <c r="FB14" i="2"/>
  <c r="FB15" i="2"/>
  <c r="FB16" i="2"/>
  <c r="FB17" i="2"/>
  <c r="FB18" i="2"/>
  <c r="FB19" i="2"/>
  <c r="FB20" i="2"/>
  <c r="FB21" i="2"/>
  <c r="FB22" i="2"/>
  <c r="FB23" i="2"/>
  <c r="FB24" i="2"/>
  <c r="FB25" i="2"/>
  <c r="FB26" i="2"/>
  <c r="FB27" i="2"/>
  <c r="FB28" i="2"/>
  <c r="FB29" i="2"/>
  <c r="FB30" i="2"/>
  <c r="FB31" i="2"/>
  <c r="FB32" i="2"/>
  <c r="FB33" i="2"/>
  <c r="FB34" i="2"/>
  <c r="FB35" i="2"/>
  <c r="FB36" i="2"/>
  <c r="FB37" i="2"/>
  <c r="FB38" i="2"/>
  <c r="FB39" i="2"/>
  <c r="FB40" i="2"/>
  <c r="FB41" i="2"/>
  <c r="FB42" i="2"/>
  <c r="FB43" i="2"/>
  <c r="FB44" i="2"/>
  <c r="FB11" i="2"/>
  <c r="ED12" i="2"/>
  <c r="ED13" i="2"/>
  <c r="ED14" i="2"/>
  <c r="ED15" i="2"/>
  <c r="ED16" i="2"/>
  <c r="ED17" i="2"/>
  <c r="ED18" i="2"/>
  <c r="ED19" i="2"/>
  <c r="ED20" i="2"/>
  <c r="ED21" i="2"/>
  <c r="ED22" i="2"/>
  <c r="ED23" i="2"/>
  <c r="ED24" i="2"/>
  <c r="ED25" i="2"/>
  <c r="ED26" i="2"/>
  <c r="ED27" i="2"/>
  <c r="ED28" i="2"/>
  <c r="ED29" i="2"/>
  <c r="ED30" i="2"/>
  <c r="ED31" i="2"/>
  <c r="ED32" i="2"/>
  <c r="ED33" i="2"/>
  <c r="ED34" i="2"/>
  <c r="ED35" i="2"/>
  <c r="ED36" i="2"/>
  <c r="ED37" i="2"/>
  <c r="ED38" i="2"/>
  <c r="ED39" i="2"/>
  <c r="ED40" i="2"/>
  <c r="ED41" i="2"/>
  <c r="ED42" i="2"/>
  <c r="ED43" i="2"/>
  <c r="ED44" i="2"/>
  <c r="ED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32" i="2"/>
  <c r="DU33" i="2"/>
  <c r="DU34" i="2"/>
  <c r="DU35" i="2"/>
  <c r="DU36" i="2"/>
  <c r="DU37" i="2"/>
  <c r="DU38" i="2"/>
  <c r="DU39" i="2"/>
  <c r="DU40" i="2"/>
  <c r="DU41" i="2"/>
  <c r="DU42" i="2"/>
  <c r="DU43" i="2"/>
  <c r="DU11" i="2"/>
  <c r="DL12" i="2"/>
  <c r="DL13" i="2"/>
  <c r="DL14" i="2"/>
  <c r="DL15" i="2"/>
  <c r="DL16" i="2"/>
  <c r="DL17" i="2"/>
  <c r="DL18" i="2"/>
  <c r="DL19" i="2"/>
  <c r="DL20" i="2"/>
  <c r="DL21" i="2"/>
  <c r="DL22" i="2"/>
  <c r="DL23" i="2"/>
  <c r="DL24" i="2"/>
  <c r="DL25" i="2"/>
  <c r="DL26" i="2"/>
  <c r="DL27" i="2"/>
  <c r="DL28" i="2"/>
  <c r="DL29" i="2"/>
  <c r="DL30" i="2"/>
  <c r="DL31" i="2"/>
  <c r="DL32" i="2"/>
  <c r="DL33" i="2"/>
  <c r="DL34" i="2"/>
  <c r="DL35" i="2"/>
  <c r="DL36" i="2"/>
  <c r="DL37" i="2"/>
  <c r="DL38" i="2"/>
  <c r="DL39" i="2"/>
  <c r="DL40" i="2"/>
  <c r="DL41" i="2"/>
  <c r="DL42" i="2"/>
  <c r="DL43" i="2"/>
  <c r="DL11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C26" i="2"/>
  <c r="DC27" i="2"/>
  <c r="DC28" i="2"/>
  <c r="DC29" i="2"/>
  <c r="DC30" i="2"/>
  <c r="DC31" i="2"/>
  <c r="DC32" i="2"/>
  <c r="DC33" i="2"/>
  <c r="DC34" i="2"/>
  <c r="DC35" i="2"/>
  <c r="DC36" i="2"/>
  <c r="DC37" i="2"/>
  <c r="DC38" i="2"/>
  <c r="DC39" i="2"/>
  <c r="DC40" i="2"/>
  <c r="DC41" i="2"/>
  <c r="DC42" i="2"/>
  <c r="DC43" i="2"/>
  <c r="DC44" i="2"/>
  <c r="DC11" i="2"/>
  <c r="DF12" i="2"/>
  <c r="DF13" i="2"/>
  <c r="DF14" i="2"/>
  <c r="DF15" i="2"/>
  <c r="DF16" i="2"/>
  <c r="DF17" i="2"/>
  <c r="DF18" i="2"/>
  <c r="DF19" i="2"/>
  <c r="DF20" i="2"/>
  <c r="DF21" i="2"/>
  <c r="DF22" i="2"/>
  <c r="DF23" i="2"/>
  <c r="DF24" i="2"/>
  <c r="DF25" i="2"/>
  <c r="DF26" i="2"/>
  <c r="DF27" i="2"/>
  <c r="DF28" i="2"/>
  <c r="DF29" i="2"/>
  <c r="DF30" i="2"/>
  <c r="DF31" i="2"/>
  <c r="DF32" i="2"/>
  <c r="DF33" i="2"/>
  <c r="DF34" i="2"/>
  <c r="DF35" i="2"/>
  <c r="DF36" i="2"/>
  <c r="DF37" i="2"/>
  <c r="DF38" i="2"/>
  <c r="DF39" i="2"/>
  <c r="DF40" i="2"/>
  <c r="DF41" i="2"/>
  <c r="DF42" i="2"/>
  <c r="DF43" i="2"/>
  <c r="DF44" i="2"/>
  <c r="DF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2" i="2"/>
  <c r="CQ43" i="2"/>
  <c r="CQ44" i="2"/>
  <c r="P23" i="40" s="1"/>
  <c r="CQ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11" i="2"/>
  <c r="GN12" i="3"/>
  <c r="GN13" i="3"/>
  <c r="GN14" i="3"/>
  <c r="GN15" i="3"/>
  <c r="GN16" i="3"/>
  <c r="GN17" i="3"/>
  <c r="GN18" i="3"/>
  <c r="GN19" i="3"/>
  <c r="GN20" i="3"/>
  <c r="GN21" i="3"/>
  <c r="GN22" i="3"/>
  <c r="GN23" i="3"/>
  <c r="GN24" i="3"/>
  <c r="GN25" i="3"/>
  <c r="GN26" i="3"/>
  <c r="GN27" i="3"/>
  <c r="GN28" i="3"/>
  <c r="GN29" i="3"/>
  <c r="GN30" i="3"/>
  <c r="GN31" i="3"/>
  <c r="GN32" i="3"/>
  <c r="GN33" i="3"/>
  <c r="GN34" i="3"/>
  <c r="GN35" i="3"/>
  <c r="GN36" i="3"/>
  <c r="GN37" i="3"/>
  <c r="GN38" i="3"/>
  <c r="GN39" i="3"/>
  <c r="GN40" i="3"/>
  <c r="GN41" i="3"/>
  <c r="GN42" i="3"/>
  <c r="GN43" i="3"/>
  <c r="GN44" i="3"/>
  <c r="GN45" i="3"/>
  <c r="GN46" i="3"/>
  <c r="GN47" i="3"/>
  <c r="GN48" i="3"/>
  <c r="GN49" i="3"/>
  <c r="GN50" i="3"/>
  <c r="GN51" i="3"/>
  <c r="GN52" i="3"/>
  <c r="GN53" i="3"/>
  <c r="GN54" i="3"/>
  <c r="GN55" i="3"/>
  <c r="GN56" i="3"/>
  <c r="GN57" i="3"/>
  <c r="GN58" i="3"/>
  <c r="GN59" i="3"/>
  <c r="GN60" i="3"/>
  <c r="GN61" i="3"/>
  <c r="GN62" i="3"/>
  <c r="GN63" i="3"/>
  <c r="GN64" i="3"/>
  <c r="GN65" i="3"/>
  <c r="GN66" i="3"/>
  <c r="GN67" i="3"/>
  <c r="GN68" i="3"/>
  <c r="GN69" i="3"/>
  <c r="GN70" i="3"/>
  <c r="GN71" i="3"/>
  <c r="GN72" i="3"/>
  <c r="GN73" i="3"/>
  <c r="GN74" i="3"/>
  <c r="GN75" i="3"/>
  <c r="GN76" i="3"/>
  <c r="GN77" i="3"/>
  <c r="GN78" i="3"/>
  <c r="GN79" i="3"/>
  <c r="GN80" i="3"/>
  <c r="GN81" i="3"/>
  <c r="GN82" i="3"/>
  <c r="GN83" i="3"/>
  <c r="GN84" i="3"/>
  <c r="GN85" i="3"/>
  <c r="GN86" i="3"/>
  <c r="GN87" i="3"/>
  <c r="GN88" i="3"/>
  <c r="GN89" i="3"/>
  <c r="GN90" i="3"/>
  <c r="GN91" i="3"/>
  <c r="GN92" i="3"/>
  <c r="GN93" i="3"/>
  <c r="GN94" i="3"/>
  <c r="GN95" i="3"/>
  <c r="GN96" i="3"/>
  <c r="GN97" i="3"/>
  <c r="GN98" i="3"/>
  <c r="GN99" i="3"/>
  <c r="GN100" i="3"/>
  <c r="GN101" i="3"/>
  <c r="GN102" i="3"/>
  <c r="GN103" i="3"/>
  <c r="GN104" i="3"/>
  <c r="GN105" i="3"/>
  <c r="GN106" i="3"/>
  <c r="GN107" i="3"/>
  <c r="GN108" i="3"/>
  <c r="GN109" i="3"/>
  <c r="GN110" i="3"/>
  <c r="GN111" i="3"/>
  <c r="GN112" i="3"/>
  <c r="GN113" i="3"/>
  <c r="GN114" i="3"/>
  <c r="GN115" i="3"/>
  <c r="GN116" i="3"/>
  <c r="GN117" i="3"/>
  <c r="GN118" i="3"/>
  <c r="GN119" i="3"/>
  <c r="GN120" i="3"/>
  <c r="GN121" i="3"/>
  <c r="GN122" i="3"/>
  <c r="GN123" i="3"/>
  <c r="GN124" i="3"/>
  <c r="GN125" i="3"/>
  <c r="GN126" i="3"/>
  <c r="GN127" i="3"/>
  <c r="GN128" i="3"/>
  <c r="GN129" i="3"/>
  <c r="GN11" i="3"/>
  <c r="GK12" i="3"/>
  <c r="GK13" i="3"/>
  <c r="GK14" i="3"/>
  <c r="GK15" i="3"/>
  <c r="GK16" i="3"/>
  <c r="GK17" i="3"/>
  <c r="GK18" i="3"/>
  <c r="GK19" i="3"/>
  <c r="GK20" i="3"/>
  <c r="GK21" i="3"/>
  <c r="GK22" i="3"/>
  <c r="GK23" i="3"/>
  <c r="GK24" i="3"/>
  <c r="GK25" i="3"/>
  <c r="GK26" i="3"/>
  <c r="GK27" i="3"/>
  <c r="GK28" i="3"/>
  <c r="GK29" i="3"/>
  <c r="GK30" i="3"/>
  <c r="GK31" i="3"/>
  <c r="GK32" i="3"/>
  <c r="GK33" i="3"/>
  <c r="GK34" i="3"/>
  <c r="GK35" i="3"/>
  <c r="GK36" i="3"/>
  <c r="GK37" i="3"/>
  <c r="GK38" i="3"/>
  <c r="GK39" i="3"/>
  <c r="GK40" i="3"/>
  <c r="GK41" i="3"/>
  <c r="GK42" i="3"/>
  <c r="GK43" i="3"/>
  <c r="GK44" i="3"/>
  <c r="GK45" i="3"/>
  <c r="GK46" i="3"/>
  <c r="GK47" i="3"/>
  <c r="GK48" i="3"/>
  <c r="GK49" i="3"/>
  <c r="GK50" i="3"/>
  <c r="GK51" i="3"/>
  <c r="GK52" i="3"/>
  <c r="GK53" i="3"/>
  <c r="GK54" i="3"/>
  <c r="GK55" i="3"/>
  <c r="GK56" i="3"/>
  <c r="GK57" i="3"/>
  <c r="GK58" i="3"/>
  <c r="GK59" i="3"/>
  <c r="GK60" i="3"/>
  <c r="GK61" i="3"/>
  <c r="GK62" i="3"/>
  <c r="GK63" i="3"/>
  <c r="GK64" i="3"/>
  <c r="GK65" i="3"/>
  <c r="GK66" i="3"/>
  <c r="GK67" i="3"/>
  <c r="GK68" i="3"/>
  <c r="GK69" i="3"/>
  <c r="GK70" i="3"/>
  <c r="GK71" i="3"/>
  <c r="GK72" i="3"/>
  <c r="GK73" i="3"/>
  <c r="GK74" i="3"/>
  <c r="GK75" i="3"/>
  <c r="GK76" i="3"/>
  <c r="GK77" i="3"/>
  <c r="GK78" i="3"/>
  <c r="GK79" i="3"/>
  <c r="GK80" i="3"/>
  <c r="GK81" i="3"/>
  <c r="GK82" i="3"/>
  <c r="GK83" i="3"/>
  <c r="GK84" i="3"/>
  <c r="GK85" i="3"/>
  <c r="GK86" i="3"/>
  <c r="GK87" i="3"/>
  <c r="GK88" i="3"/>
  <c r="GK89" i="3"/>
  <c r="GK90" i="3"/>
  <c r="GK91" i="3"/>
  <c r="GK92" i="3"/>
  <c r="GK93" i="3"/>
  <c r="GK94" i="3"/>
  <c r="GK95" i="3"/>
  <c r="GK96" i="3"/>
  <c r="GK97" i="3"/>
  <c r="GK98" i="3"/>
  <c r="GK99" i="3"/>
  <c r="GK100" i="3"/>
  <c r="GK101" i="3"/>
  <c r="GK102" i="3"/>
  <c r="GK103" i="3"/>
  <c r="GK104" i="3"/>
  <c r="GK105" i="3"/>
  <c r="GK106" i="3"/>
  <c r="GK107" i="3"/>
  <c r="GK108" i="3"/>
  <c r="GK109" i="3"/>
  <c r="GK110" i="3"/>
  <c r="GK111" i="3"/>
  <c r="GK112" i="3"/>
  <c r="GK113" i="3"/>
  <c r="GK114" i="3"/>
  <c r="GK115" i="3"/>
  <c r="GK116" i="3"/>
  <c r="GK117" i="3"/>
  <c r="GK118" i="3"/>
  <c r="GK119" i="3"/>
  <c r="GK120" i="3"/>
  <c r="GK121" i="3"/>
  <c r="GK122" i="3"/>
  <c r="GK123" i="3"/>
  <c r="GK124" i="3"/>
  <c r="GK125" i="3"/>
  <c r="GK126" i="3"/>
  <c r="GK127" i="3"/>
  <c r="GK128" i="3"/>
  <c r="GK129" i="3"/>
  <c r="GK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1" i="3"/>
  <c r="FM12" i="3"/>
  <c r="FM13" i="3"/>
  <c r="FM14" i="3"/>
  <c r="FM15" i="3"/>
  <c r="FM16" i="3"/>
  <c r="FM17" i="3"/>
  <c r="FM18" i="3"/>
  <c r="FM19" i="3"/>
  <c r="FM20" i="3"/>
  <c r="FM21" i="3"/>
  <c r="FM22" i="3"/>
  <c r="FM23" i="3"/>
  <c r="FM24" i="3"/>
  <c r="FM25" i="3"/>
  <c r="FM26" i="3"/>
  <c r="FM27" i="3"/>
  <c r="FM28" i="3"/>
  <c r="FM29" i="3"/>
  <c r="FM30" i="3"/>
  <c r="FM31" i="3"/>
  <c r="FM32" i="3"/>
  <c r="FM33" i="3"/>
  <c r="FM34" i="3"/>
  <c r="FM35" i="3"/>
  <c r="FM36" i="3"/>
  <c r="FM37" i="3"/>
  <c r="FM38" i="3"/>
  <c r="FM39" i="3"/>
  <c r="FM40" i="3"/>
  <c r="FM41" i="3"/>
  <c r="FM42" i="3"/>
  <c r="FM43" i="3"/>
  <c r="FM44" i="3"/>
  <c r="FM45" i="3"/>
  <c r="FM46" i="3"/>
  <c r="FM47" i="3"/>
  <c r="FM48" i="3"/>
  <c r="FM49" i="3"/>
  <c r="FM50" i="3"/>
  <c r="FM51" i="3"/>
  <c r="FM52" i="3"/>
  <c r="FM53" i="3"/>
  <c r="FM54" i="3"/>
  <c r="FM55" i="3"/>
  <c r="FM56" i="3"/>
  <c r="FM57" i="3"/>
  <c r="FM58" i="3"/>
  <c r="FM59" i="3"/>
  <c r="FM60" i="3"/>
  <c r="FM61" i="3"/>
  <c r="FM62" i="3"/>
  <c r="FM63" i="3"/>
  <c r="FM64" i="3"/>
  <c r="FM65" i="3"/>
  <c r="FM66" i="3"/>
  <c r="FM67" i="3"/>
  <c r="FM68" i="3"/>
  <c r="FM69" i="3"/>
  <c r="FM70" i="3"/>
  <c r="FM71" i="3"/>
  <c r="FM72" i="3"/>
  <c r="FM73" i="3"/>
  <c r="FM74" i="3"/>
  <c r="FM75" i="3"/>
  <c r="FM76" i="3"/>
  <c r="FM77" i="3"/>
  <c r="FM78" i="3"/>
  <c r="FM79" i="3"/>
  <c r="FM80" i="3"/>
  <c r="FM81" i="3"/>
  <c r="FM82" i="3"/>
  <c r="FM83" i="3"/>
  <c r="FM84" i="3"/>
  <c r="FM85" i="3"/>
  <c r="FM86" i="3"/>
  <c r="FM87" i="3"/>
  <c r="FM88" i="3"/>
  <c r="FM89" i="3"/>
  <c r="FM90" i="3"/>
  <c r="FM91" i="3"/>
  <c r="FM92" i="3"/>
  <c r="FM93" i="3"/>
  <c r="FM94" i="3"/>
  <c r="FM95" i="3"/>
  <c r="FM96" i="3"/>
  <c r="FM97" i="3"/>
  <c r="FM98" i="3"/>
  <c r="FM99" i="3"/>
  <c r="FM100" i="3"/>
  <c r="FM101" i="3"/>
  <c r="FM102" i="3"/>
  <c r="FM103" i="3"/>
  <c r="FM104" i="3"/>
  <c r="FM105" i="3"/>
  <c r="FM106" i="3"/>
  <c r="FM107" i="3"/>
  <c r="FM108" i="3"/>
  <c r="FM109" i="3"/>
  <c r="FM110" i="3"/>
  <c r="FM111" i="3"/>
  <c r="FM112" i="3"/>
  <c r="FM113" i="3"/>
  <c r="FM114" i="3"/>
  <c r="FM115" i="3"/>
  <c r="FM116" i="3"/>
  <c r="FM117" i="3"/>
  <c r="FM118" i="3"/>
  <c r="FM119" i="3"/>
  <c r="FM120" i="3"/>
  <c r="FM121" i="3"/>
  <c r="FM122" i="3"/>
  <c r="FM123" i="3"/>
  <c r="FM124" i="3"/>
  <c r="FM125" i="3"/>
  <c r="FM126" i="3"/>
  <c r="FM127" i="3"/>
  <c r="FM128" i="3"/>
  <c r="FM129" i="3"/>
  <c r="FM11" i="3"/>
  <c r="FG12" i="3"/>
  <c r="FG13" i="3"/>
  <c r="FG14" i="3"/>
  <c r="FG15" i="3"/>
  <c r="FG16" i="3"/>
  <c r="FG17" i="3"/>
  <c r="FG18" i="3"/>
  <c r="FG19" i="3"/>
  <c r="FG20" i="3"/>
  <c r="FG21" i="3"/>
  <c r="FG22" i="3"/>
  <c r="FG23" i="3"/>
  <c r="FG24" i="3"/>
  <c r="FG25" i="3"/>
  <c r="FG26" i="3"/>
  <c r="FG27" i="3"/>
  <c r="FG28" i="3"/>
  <c r="FG29" i="3"/>
  <c r="FG30" i="3"/>
  <c r="FG31" i="3"/>
  <c r="FG32" i="3"/>
  <c r="FG33" i="3"/>
  <c r="FG34" i="3"/>
  <c r="FG35" i="3"/>
  <c r="FG36" i="3"/>
  <c r="FG37" i="3"/>
  <c r="FG38" i="3"/>
  <c r="FG39" i="3"/>
  <c r="FG40" i="3"/>
  <c r="FG41" i="3"/>
  <c r="FG42" i="3"/>
  <c r="FG43" i="3"/>
  <c r="FG44" i="3"/>
  <c r="FG45" i="3"/>
  <c r="FG46" i="3"/>
  <c r="FG47" i="3"/>
  <c r="FG48" i="3"/>
  <c r="FG49" i="3"/>
  <c r="FG50" i="3"/>
  <c r="FG51" i="3"/>
  <c r="FG52" i="3"/>
  <c r="FG53" i="3"/>
  <c r="FG54" i="3"/>
  <c r="FG55" i="3"/>
  <c r="FG56" i="3"/>
  <c r="FG57" i="3"/>
  <c r="FG58" i="3"/>
  <c r="FG59" i="3"/>
  <c r="FG60" i="3"/>
  <c r="FG61" i="3"/>
  <c r="FG62" i="3"/>
  <c r="FG63" i="3"/>
  <c r="FG64" i="3"/>
  <c r="FG65" i="3"/>
  <c r="FG66" i="3"/>
  <c r="FG67" i="3"/>
  <c r="FG68" i="3"/>
  <c r="FG69" i="3"/>
  <c r="FG70" i="3"/>
  <c r="FG71" i="3"/>
  <c r="FG72" i="3"/>
  <c r="FG73" i="3"/>
  <c r="FG74" i="3"/>
  <c r="FG75" i="3"/>
  <c r="FG76" i="3"/>
  <c r="FG77" i="3"/>
  <c r="FG78" i="3"/>
  <c r="FG79" i="3"/>
  <c r="FG80" i="3"/>
  <c r="FG81" i="3"/>
  <c r="FG82" i="3"/>
  <c r="FG83" i="3"/>
  <c r="FG84" i="3"/>
  <c r="FG85" i="3"/>
  <c r="FG86" i="3"/>
  <c r="FG87" i="3"/>
  <c r="FG88" i="3"/>
  <c r="FG89" i="3"/>
  <c r="FG90" i="3"/>
  <c r="FG91" i="3"/>
  <c r="FG92" i="3"/>
  <c r="FG93" i="3"/>
  <c r="FG94" i="3"/>
  <c r="FG95" i="3"/>
  <c r="FG96" i="3"/>
  <c r="FG97" i="3"/>
  <c r="FG98" i="3"/>
  <c r="FG99" i="3"/>
  <c r="FG100" i="3"/>
  <c r="FG101" i="3"/>
  <c r="FG102" i="3"/>
  <c r="FG103" i="3"/>
  <c r="FG104" i="3"/>
  <c r="FG105" i="3"/>
  <c r="FG106" i="3"/>
  <c r="FG107" i="3"/>
  <c r="FG108" i="3"/>
  <c r="FG109" i="3"/>
  <c r="FG110" i="3"/>
  <c r="FG111" i="3"/>
  <c r="FG112" i="3"/>
  <c r="FG113" i="3"/>
  <c r="FG114" i="3"/>
  <c r="FG115" i="3"/>
  <c r="FG116" i="3"/>
  <c r="FG117" i="3"/>
  <c r="FG118" i="3"/>
  <c r="FG119" i="3"/>
  <c r="FG120" i="3"/>
  <c r="FG121" i="3"/>
  <c r="FG122" i="3"/>
  <c r="FG123" i="3"/>
  <c r="FG124" i="3"/>
  <c r="FG125" i="3"/>
  <c r="FG126" i="3"/>
  <c r="FG127" i="3"/>
  <c r="FG128" i="3"/>
  <c r="FG129" i="3"/>
  <c r="FG11" i="3"/>
  <c r="EO12" i="3"/>
  <c r="EO13" i="3"/>
  <c r="EO14" i="3"/>
  <c r="EO15" i="3"/>
  <c r="EO16" i="3"/>
  <c r="EO17" i="3"/>
  <c r="EO18" i="3"/>
  <c r="EO19" i="3"/>
  <c r="EO20" i="3"/>
  <c r="EO21" i="3"/>
  <c r="EO22" i="3"/>
  <c r="EO23" i="3"/>
  <c r="EO24" i="3"/>
  <c r="EO25" i="3"/>
  <c r="EO26" i="3"/>
  <c r="EO27" i="3"/>
  <c r="EO28" i="3"/>
  <c r="EO29" i="3"/>
  <c r="EO30" i="3"/>
  <c r="EO31" i="3"/>
  <c r="EO32" i="3"/>
  <c r="EO33" i="3"/>
  <c r="EO34" i="3"/>
  <c r="EO35" i="3"/>
  <c r="EO36" i="3"/>
  <c r="EO37" i="3"/>
  <c r="EO38" i="3"/>
  <c r="EO39" i="3"/>
  <c r="EO40" i="3"/>
  <c r="EO41" i="3"/>
  <c r="EO42" i="3"/>
  <c r="EO43" i="3"/>
  <c r="EO44" i="3"/>
  <c r="EO45" i="3"/>
  <c r="EO46" i="3"/>
  <c r="EO47" i="3"/>
  <c r="EO48" i="3"/>
  <c r="EO49" i="3"/>
  <c r="EO50" i="3"/>
  <c r="EO51" i="3"/>
  <c r="EO52" i="3"/>
  <c r="EO53" i="3"/>
  <c r="EO54" i="3"/>
  <c r="EO55" i="3"/>
  <c r="EO56" i="3"/>
  <c r="EO57" i="3"/>
  <c r="EO58" i="3"/>
  <c r="EO59" i="3"/>
  <c r="EO60" i="3"/>
  <c r="EO61" i="3"/>
  <c r="EO62" i="3"/>
  <c r="EO63" i="3"/>
  <c r="EO64" i="3"/>
  <c r="EO65" i="3"/>
  <c r="EO66" i="3"/>
  <c r="EO67" i="3"/>
  <c r="EO68" i="3"/>
  <c r="EO69" i="3"/>
  <c r="EO70" i="3"/>
  <c r="EO71" i="3"/>
  <c r="EO72" i="3"/>
  <c r="EO73" i="3"/>
  <c r="EO74" i="3"/>
  <c r="EO75" i="3"/>
  <c r="EO76" i="3"/>
  <c r="EO77" i="3"/>
  <c r="EO78" i="3"/>
  <c r="EO79" i="3"/>
  <c r="EO80" i="3"/>
  <c r="EO81" i="3"/>
  <c r="EO82" i="3"/>
  <c r="EO83" i="3"/>
  <c r="EO84" i="3"/>
  <c r="EO85" i="3"/>
  <c r="EO86" i="3"/>
  <c r="EO87" i="3"/>
  <c r="EO88" i="3"/>
  <c r="EO89" i="3"/>
  <c r="EO90" i="3"/>
  <c r="EO91" i="3"/>
  <c r="EO92" i="3"/>
  <c r="EO93" i="3"/>
  <c r="EO94" i="3"/>
  <c r="EO95" i="3"/>
  <c r="EO96" i="3"/>
  <c r="EO97" i="3"/>
  <c r="EO98" i="3"/>
  <c r="EO99" i="3"/>
  <c r="EO100" i="3"/>
  <c r="EO101" i="3"/>
  <c r="EO102" i="3"/>
  <c r="EO103" i="3"/>
  <c r="EO104" i="3"/>
  <c r="EO105" i="3"/>
  <c r="EO106" i="3"/>
  <c r="EO107" i="3"/>
  <c r="EO108" i="3"/>
  <c r="EO109" i="3"/>
  <c r="EO110" i="3"/>
  <c r="EO111" i="3"/>
  <c r="EO112" i="3"/>
  <c r="EO113" i="3"/>
  <c r="EO114" i="3"/>
  <c r="EO115" i="3"/>
  <c r="EO116" i="3"/>
  <c r="EO117" i="3"/>
  <c r="EO118" i="3"/>
  <c r="EO119" i="3"/>
  <c r="EO120" i="3"/>
  <c r="EO121" i="3"/>
  <c r="EO122" i="3"/>
  <c r="EO123" i="3"/>
  <c r="EO124" i="3"/>
  <c r="EO125" i="3"/>
  <c r="EO126" i="3"/>
  <c r="EO127" i="3"/>
  <c r="EO128" i="3"/>
  <c r="EO129" i="3"/>
  <c r="EO11" i="3"/>
  <c r="EF12" i="3"/>
  <c r="EF13" i="3"/>
  <c r="EF14" i="3"/>
  <c r="EF15" i="3"/>
  <c r="EF16" i="3"/>
  <c r="EF17" i="3"/>
  <c r="EF18" i="3"/>
  <c r="EF19" i="3"/>
  <c r="EF20" i="3"/>
  <c r="EF21" i="3"/>
  <c r="EF22" i="3"/>
  <c r="EF23" i="3"/>
  <c r="EF24" i="3"/>
  <c r="EF25" i="3"/>
  <c r="EF26" i="3"/>
  <c r="EF27" i="3"/>
  <c r="EF28" i="3"/>
  <c r="EF29" i="3"/>
  <c r="EF30" i="3"/>
  <c r="EF31" i="3"/>
  <c r="EF32" i="3"/>
  <c r="EF33" i="3"/>
  <c r="EF34" i="3"/>
  <c r="EF35" i="3"/>
  <c r="EF36" i="3"/>
  <c r="EF37" i="3"/>
  <c r="EF38" i="3"/>
  <c r="EF39" i="3"/>
  <c r="EF40" i="3"/>
  <c r="EF41" i="3"/>
  <c r="EF42" i="3"/>
  <c r="EF43" i="3"/>
  <c r="EF44" i="3"/>
  <c r="EF45" i="3"/>
  <c r="EF46" i="3"/>
  <c r="EF47" i="3"/>
  <c r="EF48" i="3"/>
  <c r="EF49" i="3"/>
  <c r="EF50" i="3"/>
  <c r="EF51" i="3"/>
  <c r="EF52" i="3"/>
  <c r="EF53" i="3"/>
  <c r="EF54" i="3"/>
  <c r="EF55" i="3"/>
  <c r="EF56" i="3"/>
  <c r="EF57" i="3"/>
  <c r="EF58" i="3"/>
  <c r="EF59" i="3"/>
  <c r="EF60" i="3"/>
  <c r="EF61" i="3"/>
  <c r="EF62" i="3"/>
  <c r="EF63" i="3"/>
  <c r="EF64" i="3"/>
  <c r="EF65" i="3"/>
  <c r="EF66" i="3"/>
  <c r="EF67" i="3"/>
  <c r="EF68" i="3"/>
  <c r="EF69" i="3"/>
  <c r="EF70" i="3"/>
  <c r="EF71" i="3"/>
  <c r="EF72" i="3"/>
  <c r="EF73" i="3"/>
  <c r="EF74" i="3"/>
  <c r="EF75" i="3"/>
  <c r="EF76" i="3"/>
  <c r="EF77" i="3"/>
  <c r="EF78" i="3"/>
  <c r="EF79" i="3"/>
  <c r="EF80" i="3"/>
  <c r="EF81" i="3"/>
  <c r="EF82" i="3"/>
  <c r="EF83" i="3"/>
  <c r="EF84" i="3"/>
  <c r="EF85" i="3"/>
  <c r="EF86" i="3"/>
  <c r="EF87" i="3"/>
  <c r="EF88" i="3"/>
  <c r="EF89" i="3"/>
  <c r="EF90" i="3"/>
  <c r="EF91" i="3"/>
  <c r="EF92" i="3"/>
  <c r="EF93" i="3"/>
  <c r="EF94" i="3"/>
  <c r="EF95" i="3"/>
  <c r="EF96" i="3"/>
  <c r="EF97" i="3"/>
  <c r="EF98" i="3"/>
  <c r="EF99" i="3"/>
  <c r="EF100" i="3"/>
  <c r="EF101" i="3"/>
  <c r="EF102" i="3"/>
  <c r="EF103" i="3"/>
  <c r="EF104" i="3"/>
  <c r="EF105" i="3"/>
  <c r="EF106" i="3"/>
  <c r="EF107" i="3"/>
  <c r="EF108" i="3"/>
  <c r="EF109" i="3"/>
  <c r="EF110" i="3"/>
  <c r="EF111" i="3"/>
  <c r="EF112" i="3"/>
  <c r="EF113" i="3"/>
  <c r="EF114" i="3"/>
  <c r="EF115" i="3"/>
  <c r="EF116" i="3"/>
  <c r="EF117" i="3"/>
  <c r="EF118" i="3"/>
  <c r="EF119" i="3"/>
  <c r="EF120" i="3"/>
  <c r="EF121" i="3"/>
  <c r="EF122" i="3"/>
  <c r="EF123" i="3"/>
  <c r="EF124" i="3"/>
  <c r="EF125" i="3"/>
  <c r="EF126" i="3"/>
  <c r="EF127" i="3"/>
  <c r="EF128" i="3"/>
  <c r="EF129" i="3"/>
  <c r="EF11" i="3"/>
  <c r="DW12" i="3"/>
  <c r="DW13" i="3"/>
  <c r="DW14" i="3"/>
  <c r="DW15" i="3"/>
  <c r="DW16" i="3"/>
  <c r="DW17" i="3"/>
  <c r="DW18" i="3"/>
  <c r="DW19" i="3"/>
  <c r="DW20" i="3"/>
  <c r="DW21" i="3"/>
  <c r="DW22" i="3"/>
  <c r="DW23" i="3"/>
  <c r="DW24" i="3"/>
  <c r="DW25" i="3"/>
  <c r="DW26" i="3"/>
  <c r="DW27" i="3"/>
  <c r="DW28" i="3"/>
  <c r="DW29" i="3"/>
  <c r="DW30" i="3"/>
  <c r="DW31" i="3"/>
  <c r="DW32" i="3"/>
  <c r="DW33" i="3"/>
  <c r="DW34" i="3"/>
  <c r="DW35" i="3"/>
  <c r="DW36" i="3"/>
  <c r="DW37" i="3"/>
  <c r="DW38" i="3"/>
  <c r="DW39" i="3"/>
  <c r="DW40" i="3"/>
  <c r="DW41" i="3"/>
  <c r="DW42" i="3"/>
  <c r="DW43" i="3"/>
  <c r="DW44" i="3"/>
  <c r="DW45" i="3"/>
  <c r="DW46" i="3"/>
  <c r="DW47" i="3"/>
  <c r="DW48" i="3"/>
  <c r="DW49" i="3"/>
  <c r="DW50" i="3"/>
  <c r="DW51" i="3"/>
  <c r="DW52" i="3"/>
  <c r="DW53" i="3"/>
  <c r="DW54" i="3"/>
  <c r="DW55" i="3"/>
  <c r="DW56" i="3"/>
  <c r="DW57" i="3"/>
  <c r="DW58" i="3"/>
  <c r="DW59" i="3"/>
  <c r="DW60" i="3"/>
  <c r="DW61" i="3"/>
  <c r="DW62" i="3"/>
  <c r="DW63" i="3"/>
  <c r="DW64" i="3"/>
  <c r="DW65" i="3"/>
  <c r="DW66" i="3"/>
  <c r="DW67" i="3"/>
  <c r="DW68" i="3"/>
  <c r="DW69" i="3"/>
  <c r="DW70" i="3"/>
  <c r="DW71" i="3"/>
  <c r="DW72" i="3"/>
  <c r="DW73" i="3"/>
  <c r="DW74" i="3"/>
  <c r="DW75" i="3"/>
  <c r="DW76" i="3"/>
  <c r="DW77" i="3"/>
  <c r="DW78" i="3"/>
  <c r="DW79" i="3"/>
  <c r="DW80" i="3"/>
  <c r="DW81" i="3"/>
  <c r="DW82" i="3"/>
  <c r="DW83" i="3"/>
  <c r="DW84" i="3"/>
  <c r="DW85" i="3"/>
  <c r="DW86" i="3"/>
  <c r="DW87" i="3"/>
  <c r="DW88" i="3"/>
  <c r="DW89" i="3"/>
  <c r="DW90" i="3"/>
  <c r="DW91" i="3"/>
  <c r="DW92" i="3"/>
  <c r="DW93" i="3"/>
  <c r="DW94" i="3"/>
  <c r="DW95" i="3"/>
  <c r="DW96" i="3"/>
  <c r="DW97" i="3"/>
  <c r="DW98" i="3"/>
  <c r="DW99" i="3"/>
  <c r="DW100" i="3"/>
  <c r="DW101" i="3"/>
  <c r="DW102" i="3"/>
  <c r="DW103" i="3"/>
  <c r="DW104" i="3"/>
  <c r="DW105" i="3"/>
  <c r="DW106" i="3"/>
  <c r="DW107" i="3"/>
  <c r="DW108" i="3"/>
  <c r="DW109" i="3"/>
  <c r="DW110" i="3"/>
  <c r="DW111" i="3"/>
  <c r="DW112" i="3"/>
  <c r="DW113" i="3"/>
  <c r="DW114" i="3"/>
  <c r="DW115" i="3"/>
  <c r="DW116" i="3"/>
  <c r="DW117" i="3"/>
  <c r="DW118" i="3"/>
  <c r="DW119" i="3"/>
  <c r="DW120" i="3"/>
  <c r="DW121" i="3"/>
  <c r="DW122" i="3"/>
  <c r="DW123" i="3"/>
  <c r="DW124" i="3"/>
  <c r="DW125" i="3"/>
  <c r="DW126" i="3"/>
  <c r="DW127" i="3"/>
  <c r="DW128" i="3"/>
  <c r="DW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29" i="3"/>
  <c r="DN30" i="3"/>
  <c r="DN31" i="3"/>
  <c r="DN32" i="3"/>
  <c r="DN33" i="3"/>
  <c r="DN34" i="3"/>
  <c r="DN35" i="3"/>
  <c r="DN36" i="3"/>
  <c r="DN37" i="3"/>
  <c r="DN38" i="3"/>
  <c r="DN39" i="3"/>
  <c r="DN40" i="3"/>
  <c r="DN41" i="3"/>
  <c r="DN42" i="3"/>
  <c r="DN43" i="3"/>
  <c r="DN44" i="3"/>
  <c r="DN45" i="3"/>
  <c r="DN46" i="3"/>
  <c r="DN47" i="3"/>
  <c r="DN48" i="3"/>
  <c r="DN49" i="3"/>
  <c r="DN50" i="3"/>
  <c r="DN51" i="3"/>
  <c r="DN52" i="3"/>
  <c r="DN53" i="3"/>
  <c r="DN54" i="3"/>
  <c r="DN55" i="3"/>
  <c r="DN56" i="3"/>
  <c r="DN57" i="3"/>
  <c r="DN58" i="3"/>
  <c r="DN59" i="3"/>
  <c r="DN60" i="3"/>
  <c r="DN61" i="3"/>
  <c r="DN62" i="3"/>
  <c r="DN63" i="3"/>
  <c r="DN64" i="3"/>
  <c r="DN65" i="3"/>
  <c r="DN66" i="3"/>
  <c r="DN67" i="3"/>
  <c r="DN68" i="3"/>
  <c r="DN69" i="3"/>
  <c r="DN70" i="3"/>
  <c r="DN71" i="3"/>
  <c r="DN72" i="3"/>
  <c r="DN73" i="3"/>
  <c r="DN74" i="3"/>
  <c r="DN75" i="3"/>
  <c r="DN76" i="3"/>
  <c r="DN77" i="3"/>
  <c r="DN78" i="3"/>
  <c r="DN79" i="3"/>
  <c r="DN80" i="3"/>
  <c r="DN81" i="3"/>
  <c r="DN82" i="3"/>
  <c r="DN83" i="3"/>
  <c r="DN84" i="3"/>
  <c r="DN85" i="3"/>
  <c r="DN86" i="3"/>
  <c r="DN87" i="3"/>
  <c r="DN88" i="3"/>
  <c r="DN89" i="3"/>
  <c r="DN90" i="3"/>
  <c r="DN91" i="3"/>
  <c r="DN92" i="3"/>
  <c r="DN93" i="3"/>
  <c r="DN94" i="3"/>
  <c r="DN95" i="3"/>
  <c r="DN96" i="3"/>
  <c r="DN97" i="3"/>
  <c r="DN98" i="3"/>
  <c r="DN99" i="3"/>
  <c r="DN100" i="3"/>
  <c r="DN101" i="3"/>
  <c r="DN102" i="3"/>
  <c r="DN103" i="3"/>
  <c r="DN104" i="3"/>
  <c r="DN105" i="3"/>
  <c r="DN106" i="3"/>
  <c r="DN107" i="3"/>
  <c r="DN108" i="3"/>
  <c r="DN109" i="3"/>
  <c r="DN110" i="3"/>
  <c r="DN111" i="3"/>
  <c r="DN112" i="3"/>
  <c r="DN113" i="3"/>
  <c r="DN114" i="3"/>
  <c r="DN115" i="3"/>
  <c r="DN116" i="3"/>
  <c r="DN117" i="3"/>
  <c r="DN118" i="3"/>
  <c r="DN119" i="3"/>
  <c r="DN120" i="3"/>
  <c r="DN121" i="3"/>
  <c r="DN122" i="3"/>
  <c r="DN123" i="3"/>
  <c r="DN124" i="3"/>
  <c r="DN125" i="3"/>
  <c r="DN126" i="3"/>
  <c r="DN127" i="3"/>
  <c r="DN128" i="3"/>
  <c r="DN11" i="3"/>
  <c r="DE12" i="3"/>
  <c r="DE13" i="3"/>
  <c r="DE14" i="3"/>
  <c r="DE15" i="3"/>
  <c r="DE16" i="3"/>
  <c r="DE17" i="3"/>
  <c r="DE18" i="3"/>
  <c r="DE19" i="3"/>
  <c r="DE20" i="3"/>
  <c r="DE21" i="3"/>
  <c r="DE22" i="3"/>
  <c r="DE23" i="3"/>
  <c r="DE24" i="3"/>
  <c r="DE25" i="3"/>
  <c r="DE26" i="3"/>
  <c r="DE27" i="3"/>
  <c r="DE28" i="3"/>
  <c r="DE29" i="3"/>
  <c r="DE30" i="3"/>
  <c r="DE31" i="3"/>
  <c r="DE32" i="3"/>
  <c r="DE33" i="3"/>
  <c r="DE34" i="3"/>
  <c r="DE35" i="3"/>
  <c r="DE36" i="3"/>
  <c r="DE37" i="3"/>
  <c r="DE38" i="3"/>
  <c r="DE39" i="3"/>
  <c r="DE40" i="3"/>
  <c r="DE41" i="3"/>
  <c r="DE42" i="3"/>
  <c r="DE43" i="3"/>
  <c r="DE44" i="3"/>
  <c r="DE45" i="3"/>
  <c r="DE46" i="3"/>
  <c r="DE47" i="3"/>
  <c r="DE48" i="3"/>
  <c r="DE49" i="3"/>
  <c r="DE50" i="3"/>
  <c r="DE51" i="3"/>
  <c r="DE52" i="3"/>
  <c r="DE53" i="3"/>
  <c r="DE54" i="3"/>
  <c r="DE55" i="3"/>
  <c r="DE56" i="3"/>
  <c r="DE57" i="3"/>
  <c r="DE58" i="3"/>
  <c r="DE59" i="3"/>
  <c r="DE60" i="3"/>
  <c r="DE61" i="3"/>
  <c r="DE62" i="3"/>
  <c r="DE63" i="3"/>
  <c r="DE64" i="3"/>
  <c r="DE65" i="3"/>
  <c r="DE66" i="3"/>
  <c r="DE67" i="3"/>
  <c r="DE68" i="3"/>
  <c r="DE69" i="3"/>
  <c r="DE70" i="3"/>
  <c r="DE71" i="3"/>
  <c r="DE72" i="3"/>
  <c r="DE73" i="3"/>
  <c r="DE74" i="3"/>
  <c r="DE75" i="3"/>
  <c r="DE76" i="3"/>
  <c r="DE77" i="3"/>
  <c r="DE78" i="3"/>
  <c r="DE79" i="3"/>
  <c r="DE80" i="3"/>
  <c r="DE81" i="3"/>
  <c r="DE82" i="3"/>
  <c r="DE83" i="3"/>
  <c r="DE84" i="3"/>
  <c r="DE85" i="3"/>
  <c r="DE86" i="3"/>
  <c r="DE87" i="3"/>
  <c r="DE88" i="3"/>
  <c r="DE89" i="3"/>
  <c r="DE90" i="3"/>
  <c r="DE91" i="3"/>
  <c r="DE92" i="3"/>
  <c r="DE93" i="3"/>
  <c r="DE94" i="3"/>
  <c r="DE95" i="3"/>
  <c r="DE96" i="3"/>
  <c r="DE97" i="3"/>
  <c r="DE98" i="3"/>
  <c r="DE99" i="3"/>
  <c r="DE100" i="3"/>
  <c r="DE101" i="3"/>
  <c r="DE102" i="3"/>
  <c r="DE103" i="3"/>
  <c r="DE104" i="3"/>
  <c r="DE105" i="3"/>
  <c r="DE106" i="3"/>
  <c r="DE107" i="3"/>
  <c r="DE108" i="3"/>
  <c r="DE109" i="3"/>
  <c r="DE110" i="3"/>
  <c r="DE111" i="3"/>
  <c r="DE112" i="3"/>
  <c r="DE113" i="3"/>
  <c r="DE114" i="3"/>
  <c r="DE115" i="3"/>
  <c r="DE116" i="3"/>
  <c r="DE117" i="3"/>
  <c r="DE118" i="3"/>
  <c r="DE119" i="3"/>
  <c r="DE120" i="3"/>
  <c r="DE121" i="3"/>
  <c r="DE122" i="3"/>
  <c r="DE123" i="3"/>
  <c r="DE124" i="3"/>
  <c r="DE125" i="3"/>
  <c r="DE126" i="3"/>
  <c r="DE127" i="3"/>
  <c r="DE128" i="3"/>
  <c r="DE129" i="3"/>
  <c r="DE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DB41" i="3"/>
  <c r="DB42" i="3"/>
  <c r="DB43" i="3"/>
  <c r="DB44" i="3"/>
  <c r="DB45" i="3"/>
  <c r="DB46" i="3"/>
  <c r="DB47" i="3"/>
  <c r="DB48" i="3"/>
  <c r="DB49" i="3"/>
  <c r="DB50" i="3"/>
  <c r="DB51" i="3"/>
  <c r="DB52" i="3"/>
  <c r="DB53" i="3"/>
  <c r="DB54" i="3"/>
  <c r="DB55" i="3"/>
  <c r="DB56" i="3"/>
  <c r="DB57" i="3"/>
  <c r="DB58" i="3"/>
  <c r="DB59" i="3"/>
  <c r="DB60" i="3"/>
  <c r="DB61" i="3"/>
  <c r="DB62" i="3"/>
  <c r="DB63" i="3"/>
  <c r="DB64" i="3"/>
  <c r="DB65" i="3"/>
  <c r="DB66" i="3"/>
  <c r="DB67" i="3"/>
  <c r="DB68" i="3"/>
  <c r="DB69" i="3"/>
  <c r="DB70" i="3"/>
  <c r="DB71" i="3"/>
  <c r="DB72" i="3"/>
  <c r="DB73" i="3"/>
  <c r="DB74" i="3"/>
  <c r="DB75" i="3"/>
  <c r="DB76" i="3"/>
  <c r="DB77" i="3"/>
  <c r="DB78" i="3"/>
  <c r="DB79" i="3"/>
  <c r="DB80" i="3"/>
  <c r="DB81" i="3"/>
  <c r="DB82" i="3"/>
  <c r="DB83" i="3"/>
  <c r="DB84" i="3"/>
  <c r="DB85" i="3"/>
  <c r="DB86" i="3"/>
  <c r="DB87" i="3"/>
  <c r="DB88" i="3"/>
  <c r="DB89" i="3"/>
  <c r="DB90" i="3"/>
  <c r="DB91" i="3"/>
  <c r="DB92" i="3"/>
  <c r="DB93" i="3"/>
  <c r="DB94" i="3"/>
  <c r="DB95" i="3"/>
  <c r="DB96" i="3"/>
  <c r="DB97" i="3"/>
  <c r="DB98" i="3"/>
  <c r="DB99" i="3"/>
  <c r="DB100" i="3"/>
  <c r="DB101" i="3"/>
  <c r="DB102" i="3"/>
  <c r="DB103" i="3"/>
  <c r="DB104" i="3"/>
  <c r="DB105" i="3"/>
  <c r="DB106" i="3"/>
  <c r="DB107" i="3"/>
  <c r="DB108" i="3"/>
  <c r="DB109" i="3"/>
  <c r="DB110" i="3"/>
  <c r="DB111" i="3"/>
  <c r="DB112" i="3"/>
  <c r="DB113" i="3"/>
  <c r="DB114" i="3"/>
  <c r="DB115" i="3"/>
  <c r="DB116" i="3"/>
  <c r="DB117" i="3"/>
  <c r="DB118" i="3"/>
  <c r="DB119" i="3"/>
  <c r="DB120" i="3"/>
  <c r="DB121" i="3"/>
  <c r="DB122" i="3"/>
  <c r="DB123" i="3"/>
  <c r="DB124" i="3"/>
  <c r="DB125" i="3"/>
  <c r="DB126" i="3"/>
  <c r="DB127" i="3"/>
  <c r="DB128" i="3"/>
  <c r="DB129" i="3"/>
  <c r="DB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V41" i="3"/>
  <c r="CV42" i="3"/>
  <c r="CV43" i="3"/>
  <c r="CV44" i="3"/>
  <c r="CV45" i="3"/>
  <c r="CV46" i="3"/>
  <c r="CV47" i="3"/>
  <c r="CV48" i="3"/>
  <c r="CV49" i="3"/>
  <c r="CV50" i="3"/>
  <c r="CV51" i="3"/>
  <c r="CV52" i="3"/>
  <c r="CV53" i="3"/>
  <c r="CV54" i="3"/>
  <c r="CV55" i="3"/>
  <c r="CV56" i="3"/>
  <c r="CV57" i="3"/>
  <c r="CV58" i="3"/>
  <c r="CV59" i="3"/>
  <c r="CV60" i="3"/>
  <c r="CV61" i="3"/>
  <c r="CV62" i="3"/>
  <c r="CV63" i="3"/>
  <c r="CV64" i="3"/>
  <c r="CV65" i="3"/>
  <c r="CV66" i="3"/>
  <c r="CV67" i="3"/>
  <c r="CV68" i="3"/>
  <c r="CV69" i="3"/>
  <c r="CV70" i="3"/>
  <c r="CV71" i="3"/>
  <c r="CV72" i="3"/>
  <c r="CV73" i="3"/>
  <c r="CV74" i="3"/>
  <c r="CV75" i="3"/>
  <c r="CV76" i="3"/>
  <c r="CV77" i="3"/>
  <c r="CV78" i="3"/>
  <c r="CV79" i="3"/>
  <c r="CV80" i="3"/>
  <c r="CV81" i="3"/>
  <c r="CV82" i="3"/>
  <c r="CV83" i="3"/>
  <c r="CV84" i="3"/>
  <c r="CV85" i="3"/>
  <c r="CV86" i="3"/>
  <c r="CV87" i="3"/>
  <c r="CV88" i="3"/>
  <c r="CV89" i="3"/>
  <c r="CV90" i="3"/>
  <c r="CV91" i="3"/>
  <c r="CV92" i="3"/>
  <c r="CV93" i="3"/>
  <c r="CV94" i="3"/>
  <c r="CV95" i="3"/>
  <c r="CV96" i="3"/>
  <c r="CV97" i="3"/>
  <c r="CV98" i="3"/>
  <c r="CV99" i="3"/>
  <c r="CV100" i="3"/>
  <c r="CV101" i="3"/>
  <c r="CV102" i="3"/>
  <c r="CV103" i="3"/>
  <c r="CV104" i="3"/>
  <c r="CV105" i="3"/>
  <c r="CV106" i="3"/>
  <c r="CV107" i="3"/>
  <c r="CV108" i="3"/>
  <c r="CV109" i="3"/>
  <c r="CV110" i="3"/>
  <c r="CV111" i="3"/>
  <c r="CV112" i="3"/>
  <c r="CV113" i="3"/>
  <c r="CV114" i="3"/>
  <c r="CV115" i="3"/>
  <c r="CV116" i="3"/>
  <c r="CV117" i="3"/>
  <c r="CV118" i="3"/>
  <c r="CV119" i="3"/>
  <c r="CV120" i="3"/>
  <c r="CV121" i="3"/>
  <c r="CV122" i="3"/>
  <c r="CV123" i="3"/>
  <c r="CV124" i="3"/>
  <c r="CV125" i="3"/>
  <c r="CV126" i="3"/>
  <c r="CV127" i="3"/>
  <c r="CV128" i="3"/>
  <c r="CV129" i="3"/>
  <c r="CV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S73" i="3"/>
  <c r="CS74" i="3"/>
  <c r="CS75" i="3"/>
  <c r="CS76" i="3"/>
  <c r="CS77" i="3"/>
  <c r="CS78" i="3"/>
  <c r="CS79" i="3"/>
  <c r="CS80" i="3"/>
  <c r="CS81" i="3"/>
  <c r="CS82" i="3"/>
  <c r="CS83" i="3"/>
  <c r="CS84" i="3"/>
  <c r="CS85" i="3"/>
  <c r="CS86" i="3"/>
  <c r="CS87" i="3"/>
  <c r="CS88" i="3"/>
  <c r="CS89" i="3"/>
  <c r="CS90" i="3"/>
  <c r="CS91" i="3"/>
  <c r="CS92" i="3"/>
  <c r="CS93" i="3"/>
  <c r="CS94" i="3"/>
  <c r="CS95" i="3"/>
  <c r="CS96" i="3"/>
  <c r="CS97" i="3"/>
  <c r="CS98" i="3"/>
  <c r="CS99" i="3"/>
  <c r="CS100" i="3"/>
  <c r="CS101" i="3"/>
  <c r="CS102" i="3"/>
  <c r="CS103" i="3"/>
  <c r="CS104" i="3"/>
  <c r="CS105" i="3"/>
  <c r="CS106" i="3"/>
  <c r="CS107" i="3"/>
  <c r="CS108" i="3"/>
  <c r="CS109" i="3"/>
  <c r="CS110" i="3"/>
  <c r="CS111" i="3"/>
  <c r="CS112" i="3"/>
  <c r="CS113" i="3"/>
  <c r="CS114" i="3"/>
  <c r="CS115" i="3"/>
  <c r="CS116" i="3"/>
  <c r="CS117" i="3"/>
  <c r="CS118" i="3"/>
  <c r="CS119" i="3"/>
  <c r="CS120" i="3"/>
  <c r="CS121" i="3"/>
  <c r="CS122" i="3"/>
  <c r="CS123" i="3"/>
  <c r="CS124" i="3"/>
  <c r="CS125" i="3"/>
  <c r="CS126" i="3"/>
  <c r="CS127" i="3"/>
  <c r="CS128" i="3"/>
  <c r="CS129" i="3"/>
  <c r="CS11" i="3"/>
  <c r="CP12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P61" i="3"/>
  <c r="CP62" i="3"/>
  <c r="CP63" i="3"/>
  <c r="CP64" i="3"/>
  <c r="CP65" i="3"/>
  <c r="CP66" i="3"/>
  <c r="CP67" i="3"/>
  <c r="CP68" i="3"/>
  <c r="CP69" i="3"/>
  <c r="CP70" i="3"/>
  <c r="CP71" i="3"/>
  <c r="CP72" i="3"/>
  <c r="CP73" i="3"/>
  <c r="CP74" i="3"/>
  <c r="CP75" i="3"/>
  <c r="CP76" i="3"/>
  <c r="CP77" i="3"/>
  <c r="CP78" i="3"/>
  <c r="CP79" i="3"/>
  <c r="CP80" i="3"/>
  <c r="CP81" i="3"/>
  <c r="CP82" i="3"/>
  <c r="CP83" i="3"/>
  <c r="CP84" i="3"/>
  <c r="CP85" i="3"/>
  <c r="CP86" i="3"/>
  <c r="CP87" i="3"/>
  <c r="CP88" i="3"/>
  <c r="CP89" i="3"/>
  <c r="CP90" i="3"/>
  <c r="CP91" i="3"/>
  <c r="CP92" i="3"/>
  <c r="CP93" i="3"/>
  <c r="CP94" i="3"/>
  <c r="CP95" i="3"/>
  <c r="CP96" i="3"/>
  <c r="CP97" i="3"/>
  <c r="CP98" i="3"/>
  <c r="CP99" i="3"/>
  <c r="CP100" i="3"/>
  <c r="CP101" i="3"/>
  <c r="CP102" i="3"/>
  <c r="CP103" i="3"/>
  <c r="CP104" i="3"/>
  <c r="CP105" i="3"/>
  <c r="CP106" i="3"/>
  <c r="CP107" i="3"/>
  <c r="CP108" i="3"/>
  <c r="CP109" i="3"/>
  <c r="CP110" i="3"/>
  <c r="CP111" i="3"/>
  <c r="CP112" i="3"/>
  <c r="CP113" i="3"/>
  <c r="CP114" i="3"/>
  <c r="CP115" i="3"/>
  <c r="CP116" i="3"/>
  <c r="CP117" i="3"/>
  <c r="CP118" i="3"/>
  <c r="CP119" i="3"/>
  <c r="CP120" i="3"/>
  <c r="CP121" i="3"/>
  <c r="CP122" i="3"/>
  <c r="CP123" i="3"/>
  <c r="CP124" i="3"/>
  <c r="CP125" i="3"/>
  <c r="CP126" i="3"/>
  <c r="CP127" i="3"/>
  <c r="CP128" i="3"/>
  <c r="CP129" i="3"/>
  <c r="CP11" i="3"/>
  <c r="CM12" i="3"/>
  <c r="CM13" i="3"/>
  <c r="CM14" i="3"/>
  <c r="CM15" i="3"/>
  <c r="CM16" i="3"/>
  <c r="CM17" i="3"/>
  <c r="CM18" i="3"/>
  <c r="CM19" i="3"/>
  <c r="CM20" i="3"/>
  <c r="CM21" i="3"/>
  <c r="CM22" i="3"/>
  <c r="CM23" i="3"/>
  <c r="CM24" i="3"/>
  <c r="CM25" i="3"/>
  <c r="CM26" i="3"/>
  <c r="CM27" i="3"/>
  <c r="CM28" i="3"/>
  <c r="CM29" i="3"/>
  <c r="CM30" i="3"/>
  <c r="CM31" i="3"/>
  <c r="CM32" i="3"/>
  <c r="CM33" i="3"/>
  <c r="CM34" i="3"/>
  <c r="CM35" i="3"/>
  <c r="CM36" i="3"/>
  <c r="CM37" i="3"/>
  <c r="CM38" i="3"/>
  <c r="CM39" i="3"/>
  <c r="CM40" i="3"/>
  <c r="CM41" i="3"/>
  <c r="CM42" i="3"/>
  <c r="CM43" i="3"/>
  <c r="CM44" i="3"/>
  <c r="CM45" i="3"/>
  <c r="CM46" i="3"/>
  <c r="CM47" i="3"/>
  <c r="CM48" i="3"/>
  <c r="CM49" i="3"/>
  <c r="CM50" i="3"/>
  <c r="CM51" i="3"/>
  <c r="CM52" i="3"/>
  <c r="CM53" i="3"/>
  <c r="CM54" i="3"/>
  <c r="CM55" i="3"/>
  <c r="CM56" i="3"/>
  <c r="CM57" i="3"/>
  <c r="CM58" i="3"/>
  <c r="CM59" i="3"/>
  <c r="CM60" i="3"/>
  <c r="CM61" i="3"/>
  <c r="CM62" i="3"/>
  <c r="CM63" i="3"/>
  <c r="CM64" i="3"/>
  <c r="CM65" i="3"/>
  <c r="CM66" i="3"/>
  <c r="CM67" i="3"/>
  <c r="CM68" i="3"/>
  <c r="CM69" i="3"/>
  <c r="CM70" i="3"/>
  <c r="CM71" i="3"/>
  <c r="CM72" i="3"/>
  <c r="CM73" i="3"/>
  <c r="CM74" i="3"/>
  <c r="CM75" i="3"/>
  <c r="CM76" i="3"/>
  <c r="CM77" i="3"/>
  <c r="CM78" i="3"/>
  <c r="CM79" i="3"/>
  <c r="CM80" i="3"/>
  <c r="CM81" i="3"/>
  <c r="CM82" i="3"/>
  <c r="CM83" i="3"/>
  <c r="CM84" i="3"/>
  <c r="CM85" i="3"/>
  <c r="CM86" i="3"/>
  <c r="CM87" i="3"/>
  <c r="CM88" i="3"/>
  <c r="CM89" i="3"/>
  <c r="CM90" i="3"/>
  <c r="CM91" i="3"/>
  <c r="CM92" i="3"/>
  <c r="CM93" i="3"/>
  <c r="CM94" i="3"/>
  <c r="CM95" i="3"/>
  <c r="CM96" i="3"/>
  <c r="CM97" i="3"/>
  <c r="CM98" i="3"/>
  <c r="CM99" i="3"/>
  <c r="CM100" i="3"/>
  <c r="CM101" i="3"/>
  <c r="CM102" i="3"/>
  <c r="CM103" i="3"/>
  <c r="CM104" i="3"/>
  <c r="CM105" i="3"/>
  <c r="CM106" i="3"/>
  <c r="CM107" i="3"/>
  <c r="CM108" i="3"/>
  <c r="CM109" i="3"/>
  <c r="CM110" i="3"/>
  <c r="CM111" i="3"/>
  <c r="CM112" i="3"/>
  <c r="CM113" i="3"/>
  <c r="CM114" i="3"/>
  <c r="CM115" i="3"/>
  <c r="CM116" i="3"/>
  <c r="CM117" i="3"/>
  <c r="CM118" i="3"/>
  <c r="CM119" i="3"/>
  <c r="CM120" i="3"/>
  <c r="CM121" i="3"/>
  <c r="CM122" i="3"/>
  <c r="CM123" i="3"/>
  <c r="CM124" i="3"/>
  <c r="CM125" i="3"/>
  <c r="CM126" i="3"/>
  <c r="CM127" i="3"/>
  <c r="CM128" i="3"/>
  <c r="CM129" i="3"/>
  <c r="CM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11" i="3"/>
  <c r="CJ112" i="3"/>
  <c r="CJ113" i="3"/>
  <c r="CJ114" i="3"/>
  <c r="CJ115" i="3"/>
  <c r="CJ116" i="3"/>
  <c r="CJ117" i="3"/>
  <c r="CJ118" i="3"/>
  <c r="CJ119" i="3"/>
  <c r="CJ120" i="3"/>
  <c r="CJ121" i="3"/>
  <c r="CJ122" i="3"/>
  <c r="CJ123" i="3"/>
  <c r="CJ124" i="3"/>
  <c r="CJ125" i="3"/>
  <c r="CJ126" i="3"/>
  <c r="CJ127" i="3"/>
  <c r="CJ128" i="3"/>
  <c r="CJ129" i="3"/>
  <c r="CJ11" i="3"/>
  <c r="CG12" i="3"/>
  <c r="CG13" i="3"/>
  <c r="CG14" i="3"/>
  <c r="CG15" i="3"/>
  <c r="CG16" i="3"/>
  <c r="CG17" i="3"/>
  <c r="CG18" i="3"/>
  <c r="CG19" i="3"/>
  <c r="CG20" i="3"/>
  <c r="CG21" i="3"/>
  <c r="CG22" i="3"/>
  <c r="CG23" i="3"/>
  <c r="CG24" i="3"/>
  <c r="CG25" i="3"/>
  <c r="CG26" i="3"/>
  <c r="CG27" i="3"/>
  <c r="CG28" i="3"/>
  <c r="CG29" i="3"/>
  <c r="CG30" i="3"/>
  <c r="CG31" i="3"/>
  <c r="CG32" i="3"/>
  <c r="CG33" i="3"/>
  <c r="CG34" i="3"/>
  <c r="CG35" i="3"/>
  <c r="CG36" i="3"/>
  <c r="CG37" i="3"/>
  <c r="CG38" i="3"/>
  <c r="CG39" i="3"/>
  <c r="CG40" i="3"/>
  <c r="CG41" i="3"/>
  <c r="CG42" i="3"/>
  <c r="CG43" i="3"/>
  <c r="CG44" i="3"/>
  <c r="CG45" i="3"/>
  <c r="CG46" i="3"/>
  <c r="CG47" i="3"/>
  <c r="CG48" i="3"/>
  <c r="CG49" i="3"/>
  <c r="CG50" i="3"/>
  <c r="CG51" i="3"/>
  <c r="CG52" i="3"/>
  <c r="CG53" i="3"/>
  <c r="CG54" i="3"/>
  <c r="CG55" i="3"/>
  <c r="CG56" i="3"/>
  <c r="CG57" i="3"/>
  <c r="CG58" i="3"/>
  <c r="CG59" i="3"/>
  <c r="CG60" i="3"/>
  <c r="CG61" i="3"/>
  <c r="CG62" i="3"/>
  <c r="CG63" i="3"/>
  <c r="CG64" i="3"/>
  <c r="CG65" i="3"/>
  <c r="CG66" i="3"/>
  <c r="CG67" i="3"/>
  <c r="CG68" i="3"/>
  <c r="CG69" i="3"/>
  <c r="CG70" i="3"/>
  <c r="CG71" i="3"/>
  <c r="CG72" i="3"/>
  <c r="CG73" i="3"/>
  <c r="CG74" i="3"/>
  <c r="CG75" i="3"/>
  <c r="CG76" i="3"/>
  <c r="CG77" i="3"/>
  <c r="CG78" i="3"/>
  <c r="CG79" i="3"/>
  <c r="CG80" i="3"/>
  <c r="CG81" i="3"/>
  <c r="CG82" i="3"/>
  <c r="CG83" i="3"/>
  <c r="CG84" i="3"/>
  <c r="CG85" i="3"/>
  <c r="CG86" i="3"/>
  <c r="CG87" i="3"/>
  <c r="CG88" i="3"/>
  <c r="CG89" i="3"/>
  <c r="CG90" i="3"/>
  <c r="CG91" i="3"/>
  <c r="CG92" i="3"/>
  <c r="CG93" i="3"/>
  <c r="CG94" i="3"/>
  <c r="CG95" i="3"/>
  <c r="CG96" i="3"/>
  <c r="CG97" i="3"/>
  <c r="CG98" i="3"/>
  <c r="CG99" i="3"/>
  <c r="CG100" i="3"/>
  <c r="CG101" i="3"/>
  <c r="CG102" i="3"/>
  <c r="CG103" i="3"/>
  <c r="CG104" i="3"/>
  <c r="CG105" i="3"/>
  <c r="CG106" i="3"/>
  <c r="CG107" i="3"/>
  <c r="CG108" i="3"/>
  <c r="CG109" i="3"/>
  <c r="CG110" i="3"/>
  <c r="CG111" i="3"/>
  <c r="CG112" i="3"/>
  <c r="CG113" i="3"/>
  <c r="CG114" i="3"/>
  <c r="CG115" i="3"/>
  <c r="CG116" i="3"/>
  <c r="CG117" i="3"/>
  <c r="CG118" i="3"/>
  <c r="CG119" i="3"/>
  <c r="CG120" i="3"/>
  <c r="CG121" i="3"/>
  <c r="CG122" i="3"/>
  <c r="CG123" i="3"/>
  <c r="CG124" i="3"/>
  <c r="CG125" i="3"/>
  <c r="CG126" i="3"/>
  <c r="CG127" i="3"/>
  <c r="CG128" i="3"/>
  <c r="CG129" i="3"/>
  <c r="CG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1" i="3"/>
  <c r="CA12" i="3"/>
  <c r="CA13" i="3"/>
  <c r="CA14" i="3"/>
  <c r="CA15" i="3"/>
  <c r="CA16" i="3"/>
  <c r="CA17" i="3"/>
  <c r="CA18" i="3"/>
  <c r="CA19" i="3"/>
  <c r="CA20" i="3"/>
  <c r="CA21" i="3"/>
  <c r="CA22" i="3"/>
  <c r="CA23" i="3"/>
  <c r="CA24" i="3"/>
  <c r="CA25" i="3"/>
  <c r="CA26" i="3"/>
  <c r="CA27" i="3"/>
  <c r="CA28" i="3"/>
  <c r="CA29" i="3"/>
  <c r="CA30" i="3"/>
  <c r="CA31" i="3"/>
  <c r="CA32" i="3"/>
  <c r="CA33" i="3"/>
  <c r="CA34" i="3"/>
  <c r="CA35" i="3"/>
  <c r="CA36" i="3"/>
  <c r="CA37" i="3"/>
  <c r="CA38" i="3"/>
  <c r="CA39" i="3"/>
  <c r="CA40" i="3"/>
  <c r="CA41" i="3"/>
  <c r="CA42" i="3"/>
  <c r="CA43" i="3"/>
  <c r="CA44" i="3"/>
  <c r="CA45" i="3"/>
  <c r="CA46" i="3"/>
  <c r="CA47" i="3"/>
  <c r="CA48" i="3"/>
  <c r="CA49" i="3"/>
  <c r="CA50" i="3"/>
  <c r="CA51" i="3"/>
  <c r="CA52" i="3"/>
  <c r="CA53" i="3"/>
  <c r="CA54" i="3"/>
  <c r="CA55" i="3"/>
  <c r="CA56" i="3"/>
  <c r="CA57" i="3"/>
  <c r="CA58" i="3"/>
  <c r="CA59" i="3"/>
  <c r="CA60" i="3"/>
  <c r="CA61" i="3"/>
  <c r="CA62" i="3"/>
  <c r="CA63" i="3"/>
  <c r="CA64" i="3"/>
  <c r="CA65" i="3"/>
  <c r="CA66" i="3"/>
  <c r="CA67" i="3"/>
  <c r="CA68" i="3"/>
  <c r="CA69" i="3"/>
  <c r="CA70" i="3"/>
  <c r="CA71" i="3"/>
  <c r="CA72" i="3"/>
  <c r="CA73" i="3"/>
  <c r="CA74" i="3"/>
  <c r="CA75" i="3"/>
  <c r="CA76" i="3"/>
  <c r="CA77" i="3"/>
  <c r="CA78" i="3"/>
  <c r="CA79" i="3"/>
  <c r="CA80" i="3"/>
  <c r="CA81" i="3"/>
  <c r="CA82" i="3"/>
  <c r="CA83" i="3"/>
  <c r="CA84" i="3"/>
  <c r="CA85" i="3"/>
  <c r="CA86" i="3"/>
  <c r="CA87" i="3"/>
  <c r="CA88" i="3"/>
  <c r="CA89" i="3"/>
  <c r="CA90" i="3"/>
  <c r="CA91" i="3"/>
  <c r="CA92" i="3"/>
  <c r="CA93" i="3"/>
  <c r="CA94" i="3"/>
  <c r="CA95" i="3"/>
  <c r="CA96" i="3"/>
  <c r="CA97" i="3"/>
  <c r="CA98" i="3"/>
  <c r="CA99" i="3"/>
  <c r="CA100" i="3"/>
  <c r="CA101" i="3"/>
  <c r="CA102" i="3"/>
  <c r="CA103" i="3"/>
  <c r="CA104" i="3"/>
  <c r="CA105" i="3"/>
  <c r="CA106" i="3"/>
  <c r="CA107" i="3"/>
  <c r="CA108" i="3"/>
  <c r="CA109" i="3"/>
  <c r="CA110" i="3"/>
  <c r="CA111" i="3"/>
  <c r="CA112" i="3"/>
  <c r="CA113" i="3"/>
  <c r="CA114" i="3"/>
  <c r="CA115" i="3"/>
  <c r="CA116" i="3"/>
  <c r="CA117" i="3"/>
  <c r="CA118" i="3"/>
  <c r="CA119" i="3"/>
  <c r="CA120" i="3"/>
  <c r="CA121" i="3"/>
  <c r="CA122" i="3"/>
  <c r="CA123" i="3"/>
  <c r="CA124" i="3"/>
  <c r="CA125" i="3"/>
  <c r="CA126" i="3"/>
  <c r="CA127" i="3"/>
  <c r="CA128" i="3"/>
  <c r="CA129" i="3"/>
  <c r="CA11" i="3"/>
  <c r="BX12" i="3"/>
  <c r="BX13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X61" i="3"/>
  <c r="BX62" i="3"/>
  <c r="BX63" i="3"/>
  <c r="BX64" i="3"/>
  <c r="BX65" i="3"/>
  <c r="BX66" i="3"/>
  <c r="BX67" i="3"/>
  <c r="BX68" i="3"/>
  <c r="BX69" i="3"/>
  <c r="BX70" i="3"/>
  <c r="BX71" i="3"/>
  <c r="BX72" i="3"/>
  <c r="BX73" i="3"/>
  <c r="BX74" i="3"/>
  <c r="BX75" i="3"/>
  <c r="BX76" i="3"/>
  <c r="BX77" i="3"/>
  <c r="BX78" i="3"/>
  <c r="BX79" i="3"/>
  <c r="BX80" i="3"/>
  <c r="BX81" i="3"/>
  <c r="BX82" i="3"/>
  <c r="BX83" i="3"/>
  <c r="BX84" i="3"/>
  <c r="BX85" i="3"/>
  <c r="BX86" i="3"/>
  <c r="BX87" i="3"/>
  <c r="BX88" i="3"/>
  <c r="BX89" i="3"/>
  <c r="BX90" i="3"/>
  <c r="BX91" i="3"/>
  <c r="BX92" i="3"/>
  <c r="BX93" i="3"/>
  <c r="BX94" i="3"/>
  <c r="BX95" i="3"/>
  <c r="BX96" i="3"/>
  <c r="BX97" i="3"/>
  <c r="BX98" i="3"/>
  <c r="BX99" i="3"/>
  <c r="BX100" i="3"/>
  <c r="BX101" i="3"/>
  <c r="BX102" i="3"/>
  <c r="BX103" i="3"/>
  <c r="BX104" i="3"/>
  <c r="BX105" i="3"/>
  <c r="BX106" i="3"/>
  <c r="BX107" i="3"/>
  <c r="BX108" i="3"/>
  <c r="BX109" i="3"/>
  <c r="BX110" i="3"/>
  <c r="BX111" i="3"/>
  <c r="BX112" i="3"/>
  <c r="BX113" i="3"/>
  <c r="BX114" i="3"/>
  <c r="BX115" i="3"/>
  <c r="BX116" i="3"/>
  <c r="BX117" i="3"/>
  <c r="BX118" i="3"/>
  <c r="BX119" i="3"/>
  <c r="BX120" i="3"/>
  <c r="BX121" i="3"/>
  <c r="BX122" i="3"/>
  <c r="BX123" i="3"/>
  <c r="BX124" i="3"/>
  <c r="BX125" i="3"/>
  <c r="BX126" i="3"/>
  <c r="BX127" i="3"/>
  <c r="BX128" i="3"/>
  <c r="BX129" i="3"/>
  <c r="BX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1" i="3"/>
  <c r="FD12" i="3"/>
  <c r="FD13" i="3"/>
  <c r="FD14" i="3"/>
  <c r="FD15" i="3"/>
  <c r="FD16" i="3"/>
  <c r="FD17" i="3"/>
  <c r="FD18" i="3"/>
  <c r="FD19" i="3"/>
  <c r="FD20" i="3"/>
  <c r="FD21" i="3"/>
  <c r="FD22" i="3"/>
  <c r="FD23" i="3"/>
  <c r="FD24" i="3"/>
  <c r="FD25" i="3"/>
  <c r="FD26" i="3"/>
  <c r="FD27" i="3"/>
  <c r="FD28" i="3"/>
  <c r="FD29" i="3"/>
  <c r="FD30" i="3"/>
  <c r="FD31" i="3"/>
  <c r="FD32" i="3"/>
  <c r="FD33" i="3"/>
  <c r="FD34" i="3"/>
  <c r="FD35" i="3"/>
  <c r="FD36" i="3"/>
  <c r="FD37" i="3"/>
  <c r="FD38" i="3"/>
  <c r="FD39" i="3"/>
  <c r="FD40" i="3"/>
  <c r="FD41" i="3"/>
  <c r="FD42" i="3"/>
  <c r="FD43" i="3"/>
  <c r="FD44" i="3"/>
  <c r="FD45" i="3"/>
  <c r="FD46" i="3"/>
  <c r="FD47" i="3"/>
  <c r="FD48" i="3"/>
  <c r="FD49" i="3"/>
  <c r="FD50" i="3"/>
  <c r="FD51" i="3"/>
  <c r="FD52" i="3"/>
  <c r="FD53" i="3"/>
  <c r="FD54" i="3"/>
  <c r="FD55" i="3"/>
  <c r="FD56" i="3"/>
  <c r="FD57" i="3"/>
  <c r="FD58" i="3"/>
  <c r="FD59" i="3"/>
  <c r="FD60" i="3"/>
  <c r="FD61" i="3"/>
  <c r="FD62" i="3"/>
  <c r="FD63" i="3"/>
  <c r="FD64" i="3"/>
  <c r="FD65" i="3"/>
  <c r="FD66" i="3"/>
  <c r="FD67" i="3"/>
  <c r="FD68" i="3"/>
  <c r="FD69" i="3"/>
  <c r="FD70" i="3"/>
  <c r="FD71" i="3"/>
  <c r="FD72" i="3"/>
  <c r="FD73" i="3"/>
  <c r="FD74" i="3"/>
  <c r="FD75" i="3"/>
  <c r="FD76" i="3"/>
  <c r="FD77" i="3"/>
  <c r="FD78" i="3"/>
  <c r="FD79" i="3"/>
  <c r="FD80" i="3"/>
  <c r="FD81" i="3"/>
  <c r="FD82" i="3"/>
  <c r="FD83" i="3"/>
  <c r="FD84" i="3"/>
  <c r="FD85" i="3"/>
  <c r="FD86" i="3"/>
  <c r="FD87" i="3"/>
  <c r="FD88" i="3"/>
  <c r="FD89" i="3"/>
  <c r="FD90" i="3"/>
  <c r="FD91" i="3"/>
  <c r="FD92" i="3"/>
  <c r="FD93" i="3"/>
  <c r="FD94" i="3"/>
  <c r="FD95" i="3"/>
  <c r="FD96" i="3"/>
  <c r="FD97" i="3"/>
  <c r="FD98" i="3"/>
  <c r="FD99" i="3"/>
  <c r="FD100" i="3"/>
  <c r="FD101" i="3"/>
  <c r="FD102" i="3"/>
  <c r="FD103" i="3"/>
  <c r="FD104" i="3"/>
  <c r="FD105" i="3"/>
  <c r="FD106" i="3"/>
  <c r="FD107" i="3"/>
  <c r="FD108" i="3"/>
  <c r="FD109" i="3"/>
  <c r="FD110" i="3"/>
  <c r="FD111" i="3"/>
  <c r="FD112" i="3"/>
  <c r="FD113" i="3"/>
  <c r="FD114" i="3"/>
  <c r="FD115" i="3"/>
  <c r="FD116" i="3"/>
  <c r="FD117" i="3"/>
  <c r="FD118" i="3"/>
  <c r="FD119" i="3"/>
  <c r="FD120" i="3"/>
  <c r="FD121" i="3"/>
  <c r="FD122" i="3"/>
  <c r="FD123" i="3"/>
  <c r="FD124" i="3"/>
  <c r="FD125" i="3"/>
  <c r="FD126" i="3"/>
  <c r="FD127" i="3"/>
  <c r="FD128" i="3"/>
  <c r="FD129" i="3"/>
  <c r="FD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2" i="3"/>
  <c r="G11" i="3"/>
  <c r="D23" i="40" l="1"/>
  <c r="O15" i="40"/>
  <c r="O19" i="40" s="1"/>
  <c r="I27" i="40"/>
  <c r="D27" i="40"/>
  <c r="D28" i="40" s="1"/>
  <c r="D22" i="40"/>
  <c r="I14" i="40"/>
  <c r="D32" i="40"/>
  <c r="D33" i="40"/>
  <c r="L14" i="40"/>
  <c r="L107" i="35"/>
  <c r="D19" i="40"/>
  <c r="I20" i="40"/>
  <c r="D21" i="40"/>
  <c r="L140" i="35"/>
  <c r="L18" i="40"/>
  <c r="I18" i="40"/>
  <c r="E17" i="35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K173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67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E100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52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H52" i="2"/>
  <c r="E15" i="40" s="1"/>
  <c r="K52" i="2"/>
  <c r="E16" i="40" s="1"/>
  <c r="N52" i="2"/>
  <c r="M20" i="40" s="1"/>
  <c r="Q52" i="2"/>
  <c r="P20" i="40" s="1"/>
  <c r="T52" i="2"/>
  <c r="W52" i="2"/>
  <c r="E20" i="40" s="1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Z52" i="2"/>
  <c r="J15" i="40" s="1"/>
  <c r="AC52" i="2"/>
  <c r="M15" i="40" s="1"/>
  <c r="AF52" i="2"/>
  <c r="P15" i="40" s="1"/>
  <c r="AI52" i="2"/>
  <c r="AL52" i="2"/>
  <c r="J14" i="40" s="1"/>
  <c r="AO52" i="2"/>
  <c r="M14" i="40" s="1"/>
  <c r="AR52" i="2"/>
  <c r="P14" i="40" s="1"/>
  <c r="AU52" i="2"/>
  <c r="AX52" i="2"/>
  <c r="BA52" i="2"/>
  <c r="E30" i="40" s="1"/>
  <c r="BD52" i="2"/>
  <c r="M18" i="40" s="1"/>
  <c r="BG52" i="2"/>
  <c r="P18" i="40" s="1"/>
  <c r="BJ52" i="2"/>
  <c r="J17" i="40" s="1"/>
  <c r="BJ44" i="2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M52" i="2"/>
  <c r="BM11" i="2"/>
  <c r="BP52" i="2"/>
  <c r="J16" i="40" s="1"/>
  <c r="BS52" i="2"/>
  <c r="E36" i="40" s="1"/>
  <c r="BS44" i="2"/>
  <c r="BS43" i="2"/>
  <c r="BS42" i="2"/>
  <c r="BS41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V52" i="2"/>
  <c r="E37" i="40" s="1"/>
  <c r="BV44" i="2"/>
  <c r="BV43" i="2"/>
  <c r="BV42" i="2"/>
  <c r="BV41" i="2"/>
  <c r="BV40" i="2"/>
  <c r="BV39" i="2"/>
  <c r="BV38" i="2"/>
  <c r="BV37" i="2"/>
  <c r="BV36" i="2"/>
  <c r="BV35" i="2"/>
  <c r="BV34" i="2"/>
  <c r="BV33" i="2"/>
  <c r="BV32" i="2"/>
  <c r="BV31" i="2"/>
  <c r="BV30" i="2"/>
  <c r="BV29" i="2"/>
  <c r="BV28" i="2"/>
  <c r="BV27" i="2"/>
  <c r="BV26" i="2"/>
  <c r="BV25" i="2"/>
  <c r="BV24" i="2"/>
  <c r="BV23" i="2"/>
  <c r="BV22" i="2"/>
  <c r="BV21" i="2"/>
  <c r="BV20" i="2"/>
  <c r="BV19" i="2"/>
  <c r="BV18" i="2"/>
  <c r="BV17" i="2"/>
  <c r="BV16" i="2"/>
  <c r="BV15" i="2"/>
  <c r="BV14" i="2"/>
  <c r="BV13" i="2"/>
  <c r="BV12" i="2"/>
  <c r="BV11" i="2"/>
  <c r="BY52" i="2"/>
  <c r="E38" i="40" s="1"/>
  <c r="BY44" i="2"/>
  <c r="BY43" i="2"/>
  <c r="BY42" i="2"/>
  <c r="BY41" i="2"/>
  <c r="BY40" i="2"/>
  <c r="BY39" i="2"/>
  <c r="BY38" i="2"/>
  <c r="BY37" i="2"/>
  <c r="BY36" i="2"/>
  <c r="BY35" i="2"/>
  <c r="BY34" i="2"/>
  <c r="BY33" i="2"/>
  <c r="BY32" i="2"/>
  <c r="BY31" i="2"/>
  <c r="BY30" i="2"/>
  <c r="BY29" i="2"/>
  <c r="BY28" i="2"/>
  <c r="BY27" i="2"/>
  <c r="BY26" i="2"/>
  <c r="BY25" i="2"/>
  <c r="BY24" i="2"/>
  <c r="BY23" i="2"/>
  <c r="BY22" i="2"/>
  <c r="BY21" i="2"/>
  <c r="BY20" i="2"/>
  <c r="BY19" i="2"/>
  <c r="BY18" i="2"/>
  <c r="BY17" i="2"/>
  <c r="BY16" i="2"/>
  <c r="BY15" i="2"/>
  <c r="BY14" i="2"/>
  <c r="BY13" i="2"/>
  <c r="BY12" i="2"/>
  <c r="BY11" i="2"/>
  <c r="CB52" i="2"/>
  <c r="E39" i="40" s="1"/>
  <c r="CB46" i="2"/>
  <c r="CB44" i="2"/>
  <c r="CB43" i="2"/>
  <c r="CB42" i="2"/>
  <c r="CB41" i="2"/>
  <c r="CB40" i="2"/>
  <c r="CB39" i="2"/>
  <c r="CB38" i="2"/>
  <c r="CB37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E52" i="2"/>
  <c r="E40" i="40" s="1"/>
  <c r="CH52" i="2"/>
  <c r="E41" i="40" s="1"/>
  <c r="CK52" i="2"/>
  <c r="E42" i="40" s="1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N52" i="2"/>
  <c r="E43" i="40" s="1"/>
  <c r="CN48" i="2"/>
  <c r="CN44" i="2"/>
  <c r="M23" i="40" s="1"/>
  <c r="CN43" i="2"/>
  <c r="CN42" i="2"/>
  <c r="CN41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N11" i="2"/>
  <c r="CQ52" i="2"/>
  <c r="E44" i="40" s="1"/>
  <c r="CQ50" i="2"/>
  <c r="CT52" i="2"/>
  <c r="E45" i="40" s="1"/>
  <c r="CT50" i="2"/>
  <c r="CT48" i="2"/>
  <c r="CT46" i="2"/>
  <c r="CT44" i="2"/>
  <c r="CT43" i="2"/>
  <c r="CT42" i="2"/>
  <c r="CT41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W52" i="2"/>
  <c r="E46" i="40" s="1"/>
  <c r="CW50" i="2"/>
  <c r="CW48" i="2"/>
  <c r="M25" i="40" s="1"/>
  <c r="CW46" i="2"/>
  <c r="CW44" i="2"/>
  <c r="CW43" i="2"/>
  <c r="CW42" i="2"/>
  <c r="CW41" i="2"/>
  <c r="CW40" i="2"/>
  <c r="CW39" i="2"/>
  <c r="CW38" i="2"/>
  <c r="CW37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20" i="2"/>
  <c r="CW19" i="2"/>
  <c r="CW18" i="2"/>
  <c r="CW17" i="2"/>
  <c r="CW16" i="2"/>
  <c r="CW15" i="2"/>
  <c r="CW14" i="2"/>
  <c r="CW13" i="2"/>
  <c r="CW12" i="2"/>
  <c r="CW11" i="2"/>
  <c r="CZ52" i="2"/>
  <c r="E51" i="40" s="1"/>
  <c r="CZ48" i="2"/>
  <c r="CZ44" i="2"/>
  <c r="CZ43" i="2"/>
  <c r="CZ42" i="2"/>
  <c r="CZ41" i="2"/>
  <c r="CZ40" i="2"/>
  <c r="CZ39" i="2"/>
  <c r="CZ38" i="2"/>
  <c r="CZ37" i="2"/>
  <c r="CZ36" i="2"/>
  <c r="CZ35" i="2"/>
  <c r="CZ34" i="2"/>
  <c r="CZ33" i="2"/>
  <c r="CZ32" i="2"/>
  <c r="CZ31" i="2"/>
  <c r="CZ30" i="2"/>
  <c r="CZ29" i="2"/>
  <c r="CZ28" i="2"/>
  <c r="CZ27" i="2"/>
  <c r="CZ26" i="2"/>
  <c r="CZ25" i="2"/>
  <c r="CZ24" i="2"/>
  <c r="CZ23" i="2"/>
  <c r="CZ22" i="2"/>
  <c r="CZ21" i="2"/>
  <c r="CZ20" i="2"/>
  <c r="CZ19" i="2"/>
  <c r="CZ18" i="2"/>
  <c r="CZ17" i="2"/>
  <c r="CZ16" i="2"/>
  <c r="CZ15" i="2"/>
  <c r="CZ14" i="2"/>
  <c r="CZ13" i="2"/>
  <c r="CZ12" i="2"/>
  <c r="CZ11" i="2"/>
  <c r="DC52" i="2"/>
  <c r="E52" i="40" s="1"/>
  <c r="DC50" i="2"/>
  <c r="DF52" i="2"/>
  <c r="E53" i="40" s="1"/>
  <c r="E60" i="40"/>
  <c r="DI43" i="2"/>
  <c r="DI42" i="2"/>
  <c r="DI41" i="2"/>
  <c r="DI40" i="2"/>
  <c r="DI39" i="2"/>
  <c r="DI38" i="2"/>
  <c r="DI37" i="2"/>
  <c r="DI36" i="2"/>
  <c r="DI35" i="2"/>
  <c r="DI34" i="2"/>
  <c r="DI33" i="2"/>
  <c r="DI32" i="2"/>
  <c r="DI31" i="2"/>
  <c r="DI30" i="2"/>
  <c r="DI29" i="2"/>
  <c r="DI28" i="2"/>
  <c r="DI27" i="2"/>
  <c r="DI26" i="2"/>
  <c r="DI25" i="2"/>
  <c r="DI24" i="2"/>
  <c r="DI23" i="2"/>
  <c r="DI22" i="2"/>
  <c r="DI21" i="2"/>
  <c r="DI20" i="2"/>
  <c r="DI19" i="2"/>
  <c r="DI18" i="2"/>
  <c r="DI17" i="2"/>
  <c r="DI16" i="2"/>
  <c r="DI15" i="2"/>
  <c r="DI14" i="2"/>
  <c r="DI13" i="2"/>
  <c r="DI12" i="2"/>
  <c r="DI11" i="2"/>
  <c r="E61" i="40"/>
  <c r="E62" i="40"/>
  <c r="DO43" i="2"/>
  <c r="DO42" i="2"/>
  <c r="DO41" i="2"/>
  <c r="DO40" i="2"/>
  <c r="DO39" i="2"/>
  <c r="DO38" i="2"/>
  <c r="DO37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E63" i="40"/>
  <c r="DR43" i="2"/>
  <c r="DR42" i="2"/>
  <c r="DR41" i="2"/>
  <c r="DR40" i="2"/>
  <c r="DR39" i="2"/>
  <c r="DR38" i="2"/>
  <c r="DR37" i="2"/>
  <c r="DR36" i="2"/>
  <c r="DR35" i="2"/>
  <c r="DR34" i="2"/>
  <c r="DR33" i="2"/>
  <c r="DR32" i="2"/>
  <c r="DR31" i="2"/>
  <c r="DR30" i="2"/>
  <c r="DR29" i="2"/>
  <c r="DR28" i="2"/>
  <c r="DR27" i="2"/>
  <c r="DR26" i="2"/>
  <c r="DR25" i="2"/>
  <c r="DR24" i="2"/>
  <c r="DR23" i="2"/>
  <c r="DR22" i="2"/>
  <c r="DR21" i="2"/>
  <c r="DR20" i="2"/>
  <c r="DR19" i="2"/>
  <c r="DR18" i="2"/>
  <c r="DR17" i="2"/>
  <c r="DR16" i="2"/>
  <c r="DR15" i="2"/>
  <c r="DR14" i="2"/>
  <c r="DR13" i="2"/>
  <c r="DR12" i="2"/>
  <c r="DR11" i="2"/>
  <c r="E64" i="40"/>
  <c r="E65" i="40"/>
  <c r="DX43" i="2"/>
  <c r="DX42" i="2"/>
  <c r="DX41" i="2"/>
  <c r="DX40" i="2"/>
  <c r="DX39" i="2"/>
  <c r="DX38" i="2"/>
  <c r="DX37" i="2"/>
  <c r="DX36" i="2"/>
  <c r="DX35" i="2"/>
  <c r="DX34" i="2"/>
  <c r="DX33" i="2"/>
  <c r="DX32" i="2"/>
  <c r="DX31" i="2"/>
  <c r="DX30" i="2"/>
  <c r="DX29" i="2"/>
  <c r="DX28" i="2"/>
  <c r="DX27" i="2"/>
  <c r="DX26" i="2"/>
  <c r="DX25" i="2"/>
  <c r="DX24" i="2"/>
  <c r="DX23" i="2"/>
  <c r="DX22" i="2"/>
  <c r="DX21" i="2"/>
  <c r="DX20" i="2"/>
  <c r="DX19" i="2"/>
  <c r="DX18" i="2"/>
  <c r="DX17" i="2"/>
  <c r="DX16" i="2"/>
  <c r="DX15" i="2"/>
  <c r="DX14" i="2"/>
  <c r="DX13" i="2"/>
  <c r="DX12" i="2"/>
  <c r="DX11" i="2"/>
  <c r="EA52" i="2"/>
  <c r="E66" i="40" s="1"/>
  <c r="EA44" i="2"/>
  <c r="EA43" i="2"/>
  <c r="EA42" i="2"/>
  <c r="EA41" i="2"/>
  <c r="EA40" i="2"/>
  <c r="EA39" i="2"/>
  <c r="EA38" i="2"/>
  <c r="EA37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D52" i="2"/>
  <c r="E67" i="40" s="1"/>
  <c r="EG52" i="2"/>
  <c r="E68" i="40" s="1"/>
  <c r="EG44" i="2"/>
  <c r="EG43" i="2"/>
  <c r="EG42" i="2"/>
  <c r="EG41" i="2"/>
  <c r="EG40" i="2"/>
  <c r="EG39" i="2"/>
  <c r="EG38" i="2"/>
  <c r="EG37" i="2"/>
  <c r="EG36" i="2"/>
  <c r="EG35" i="2"/>
  <c r="EG34" i="2"/>
  <c r="EG33" i="2"/>
  <c r="EG32" i="2"/>
  <c r="EG31" i="2"/>
  <c r="EG30" i="2"/>
  <c r="EG29" i="2"/>
  <c r="EG28" i="2"/>
  <c r="EG27" i="2"/>
  <c r="EG26" i="2"/>
  <c r="EG25" i="2"/>
  <c r="EG24" i="2"/>
  <c r="EG23" i="2"/>
  <c r="EG22" i="2"/>
  <c r="EG21" i="2"/>
  <c r="EG20" i="2"/>
  <c r="EG19" i="2"/>
  <c r="EG18" i="2"/>
  <c r="EG17" i="2"/>
  <c r="EG16" i="2"/>
  <c r="EG15" i="2"/>
  <c r="EG14" i="2"/>
  <c r="EG13" i="2"/>
  <c r="EG12" i="2"/>
  <c r="EG11" i="2"/>
  <c r="EJ52" i="2"/>
  <c r="E69" i="40" s="1"/>
  <c r="EJ44" i="2"/>
  <c r="EJ43" i="2"/>
  <c r="EJ42" i="2"/>
  <c r="EJ41" i="2"/>
  <c r="EJ40" i="2"/>
  <c r="EJ39" i="2"/>
  <c r="EJ38" i="2"/>
  <c r="EJ37" i="2"/>
  <c r="EJ36" i="2"/>
  <c r="EJ35" i="2"/>
  <c r="EJ34" i="2"/>
  <c r="EJ33" i="2"/>
  <c r="EJ32" i="2"/>
  <c r="EJ31" i="2"/>
  <c r="EJ30" i="2"/>
  <c r="EJ29" i="2"/>
  <c r="EJ28" i="2"/>
  <c r="EJ27" i="2"/>
  <c r="EJ26" i="2"/>
  <c r="EJ25" i="2"/>
  <c r="EJ24" i="2"/>
  <c r="EJ23" i="2"/>
  <c r="EJ22" i="2"/>
  <c r="EJ21" i="2"/>
  <c r="EJ20" i="2"/>
  <c r="EJ19" i="2"/>
  <c r="EJ18" i="2"/>
  <c r="EJ17" i="2"/>
  <c r="EJ16" i="2"/>
  <c r="EJ15" i="2"/>
  <c r="EJ14" i="2"/>
  <c r="EJ13" i="2"/>
  <c r="EJ12" i="2"/>
  <c r="EJ11" i="2"/>
  <c r="EM52" i="2"/>
  <c r="E70" i="40" s="1"/>
  <c r="EM44" i="2"/>
  <c r="EM43" i="2"/>
  <c r="EM42" i="2"/>
  <c r="EM41" i="2"/>
  <c r="EM40" i="2"/>
  <c r="EM39" i="2"/>
  <c r="EM38" i="2"/>
  <c r="EM37" i="2"/>
  <c r="EM36" i="2"/>
  <c r="EM35" i="2"/>
  <c r="EM34" i="2"/>
  <c r="EM33" i="2"/>
  <c r="EM32" i="2"/>
  <c r="EM31" i="2"/>
  <c r="EM30" i="2"/>
  <c r="EM29" i="2"/>
  <c r="EM28" i="2"/>
  <c r="EM27" i="2"/>
  <c r="EM26" i="2"/>
  <c r="EM25" i="2"/>
  <c r="EM24" i="2"/>
  <c r="EM23" i="2"/>
  <c r="EM22" i="2"/>
  <c r="EM21" i="2"/>
  <c r="EM20" i="2"/>
  <c r="EM19" i="2"/>
  <c r="EM18" i="2"/>
  <c r="EM17" i="2"/>
  <c r="EM16" i="2"/>
  <c r="EM15" i="2"/>
  <c r="EM14" i="2"/>
  <c r="EM13" i="2"/>
  <c r="EM12" i="2"/>
  <c r="EM11" i="2"/>
  <c r="EP52" i="2"/>
  <c r="E71" i="40" s="1"/>
  <c r="EP44" i="2"/>
  <c r="ER52" i="2" s="1"/>
  <c r="D72" i="40" s="1"/>
  <c r="EP43" i="2"/>
  <c r="EP42" i="2"/>
  <c r="EP41" i="2"/>
  <c r="EP40" i="2"/>
  <c r="EP39" i="2"/>
  <c r="EP38" i="2"/>
  <c r="EP37" i="2"/>
  <c r="EP36" i="2"/>
  <c r="EP35" i="2"/>
  <c r="EP34" i="2"/>
  <c r="EP33" i="2"/>
  <c r="EP32" i="2"/>
  <c r="EP31" i="2"/>
  <c r="EP30" i="2"/>
  <c r="EP29" i="2"/>
  <c r="EP28" i="2"/>
  <c r="EP27" i="2"/>
  <c r="EP26" i="2"/>
  <c r="EP25" i="2"/>
  <c r="EP24" i="2"/>
  <c r="EP23" i="2"/>
  <c r="EP22" i="2"/>
  <c r="EP21" i="2"/>
  <c r="EP20" i="2"/>
  <c r="EP19" i="2"/>
  <c r="EP18" i="2"/>
  <c r="EP17" i="2"/>
  <c r="EP16" i="2"/>
  <c r="EP15" i="2"/>
  <c r="EP14" i="2"/>
  <c r="EP13" i="2"/>
  <c r="EP12" i="2"/>
  <c r="EP11" i="2"/>
  <c r="ES43" i="2"/>
  <c r="ES42" i="2"/>
  <c r="ES41" i="2"/>
  <c r="ES40" i="2"/>
  <c r="ES39" i="2"/>
  <c r="ES38" i="2"/>
  <c r="ES37" i="2"/>
  <c r="ES36" i="2"/>
  <c r="ES35" i="2"/>
  <c r="ES34" i="2"/>
  <c r="ES33" i="2"/>
  <c r="ES32" i="2"/>
  <c r="ES31" i="2"/>
  <c r="ES30" i="2"/>
  <c r="ES29" i="2"/>
  <c r="ES28" i="2"/>
  <c r="ES27" i="2"/>
  <c r="ES26" i="2"/>
  <c r="ES25" i="2"/>
  <c r="ES24" i="2"/>
  <c r="ES23" i="2"/>
  <c r="ES22" i="2"/>
  <c r="ES21" i="2"/>
  <c r="ES20" i="2"/>
  <c r="ES19" i="2"/>
  <c r="ES18" i="2"/>
  <c r="ES17" i="2"/>
  <c r="ES16" i="2"/>
  <c r="ES15" i="2"/>
  <c r="ES14" i="2"/>
  <c r="ES13" i="2"/>
  <c r="ES12" i="2"/>
  <c r="ES11" i="2"/>
  <c r="EV43" i="2"/>
  <c r="EV42" i="2"/>
  <c r="EV41" i="2"/>
  <c r="EV40" i="2"/>
  <c r="EV39" i="2"/>
  <c r="EV38" i="2"/>
  <c r="EV37" i="2"/>
  <c r="EV36" i="2"/>
  <c r="EV35" i="2"/>
  <c r="EV34" i="2"/>
  <c r="EV33" i="2"/>
  <c r="EV32" i="2"/>
  <c r="EV31" i="2"/>
  <c r="EV30" i="2"/>
  <c r="EV29" i="2"/>
  <c r="EV28" i="2"/>
  <c r="EV27" i="2"/>
  <c r="EV26" i="2"/>
  <c r="EV25" i="2"/>
  <c r="EV24" i="2"/>
  <c r="EV23" i="2"/>
  <c r="EV22" i="2"/>
  <c r="EV21" i="2"/>
  <c r="EV20" i="2"/>
  <c r="EV19" i="2"/>
  <c r="EV18" i="2"/>
  <c r="EV17" i="2"/>
  <c r="EV16" i="2"/>
  <c r="EV15" i="2"/>
  <c r="EV14" i="2"/>
  <c r="EV13" i="2"/>
  <c r="EV12" i="2"/>
  <c r="EV11" i="2"/>
  <c r="EY52" i="2"/>
  <c r="E74" i="40" s="1"/>
  <c r="EY44" i="2"/>
  <c r="EY43" i="2"/>
  <c r="EY42" i="2"/>
  <c r="EY41" i="2"/>
  <c r="EY40" i="2"/>
  <c r="EY39" i="2"/>
  <c r="EY38" i="2"/>
  <c r="EY37" i="2"/>
  <c r="EY36" i="2"/>
  <c r="EY35" i="2"/>
  <c r="EY34" i="2"/>
  <c r="EY33" i="2"/>
  <c r="EY32" i="2"/>
  <c r="EY31" i="2"/>
  <c r="EY30" i="2"/>
  <c r="EY29" i="2"/>
  <c r="EY28" i="2"/>
  <c r="EY27" i="2"/>
  <c r="EY26" i="2"/>
  <c r="EY25" i="2"/>
  <c r="EY24" i="2"/>
  <c r="EY23" i="2"/>
  <c r="EY22" i="2"/>
  <c r="EY21" i="2"/>
  <c r="EY20" i="2"/>
  <c r="EY19" i="2"/>
  <c r="EY18" i="2"/>
  <c r="EY17" i="2"/>
  <c r="EY16" i="2"/>
  <c r="EY15" i="2"/>
  <c r="EY14" i="2"/>
  <c r="EY13" i="2"/>
  <c r="EY12" i="2"/>
  <c r="EY11" i="2"/>
  <c r="FB52" i="2"/>
  <c r="E75" i="40" s="1"/>
  <c r="FE52" i="2"/>
  <c r="E76" i="40" s="1"/>
  <c r="FH52" i="2"/>
  <c r="E77" i="40" s="1"/>
  <c r="FH44" i="2"/>
  <c r="FH43" i="2"/>
  <c r="FH42" i="2"/>
  <c r="FH41" i="2"/>
  <c r="FH40" i="2"/>
  <c r="FH39" i="2"/>
  <c r="FH38" i="2"/>
  <c r="FH37" i="2"/>
  <c r="FH36" i="2"/>
  <c r="FH35" i="2"/>
  <c r="FH34" i="2"/>
  <c r="FH33" i="2"/>
  <c r="FH32" i="2"/>
  <c r="FH31" i="2"/>
  <c r="FH30" i="2"/>
  <c r="FH29" i="2"/>
  <c r="FH28" i="2"/>
  <c r="FH27" i="2"/>
  <c r="FH26" i="2"/>
  <c r="FH25" i="2"/>
  <c r="FH24" i="2"/>
  <c r="FH23" i="2"/>
  <c r="FH22" i="2"/>
  <c r="FH21" i="2"/>
  <c r="FH20" i="2"/>
  <c r="FH19" i="2"/>
  <c r="FH18" i="2"/>
  <c r="FH17" i="2"/>
  <c r="FH16" i="2"/>
  <c r="FH15" i="2"/>
  <c r="FH14" i="2"/>
  <c r="FH13" i="2"/>
  <c r="FH12" i="2"/>
  <c r="FH11" i="2"/>
  <c r="FK52" i="2"/>
  <c r="E78" i="40" s="1"/>
  <c r="FK44" i="2"/>
  <c r="FK43" i="2"/>
  <c r="FK42" i="2"/>
  <c r="FK41" i="2"/>
  <c r="FK40" i="2"/>
  <c r="FK39" i="2"/>
  <c r="FK38" i="2"/>
  <c r="FK37" i="2"/>
  <c r="FK36" i="2"/>
  <c r="FK35" i="2"/>
  <c r="FK34" i="2"/>
  <c r="FK33" i="2"/>
  <c r="FK32" i="2"/>
  <c r="FK31" i="2"/>
  <c r="FK30" i="2"/>
  <c r="FK29" i="2"/>
  <c r="FK28" i="2"/>
  <c r="FK27" i="2"/>
  <c r="FK26" i="2"/>
  <c r="FK25" i="2"/>
  <c r="FK24" i="2"/>
  <c r="FK23" i="2"/>
  <c r="FK22" i="2"/>
  <c r="FK21" i="2"/>
  <c r="FK20" i="2"/>
  <c r="FK19" i="2"/>
  <c r="FK18" i="2"/>
  <c r="FK17" i="2"/>
  <c r="FK16" i="2"/>
  <c r="FK15" i="2"/>
  <c r="FK14" i="2"/>
  <c r="FK13" i="2"/>
  <c r="FK12" i="2"/>
  <c r="FK11" i="2"/>
  <c r="FN52" i="2"/>
  <c r="E79" i="40" s="1"/>
  <c r="FN44" i="2"/>
  <c r="FN43" i="2"/>
  <c r="FN42" i="2"/>
  <c r="FN41" i="2"/>
  <c r="FN40" i="2"/>
  <c r="FN39" i="2"/>
  <c r="FN38" i="2"/>
  <c r="FN37" i="2"/>
  <c r="FN36" i="2"/>
  <c r="FN35" i="2"/>
  <c r="FN34" i="2"/>
  <c r="FN33" i="2"/>
  <c r="FN32" i="2"/>
  <c r="FN31" i="2"/>
  <c r="FN30" i="2"/>
  <c r="FN29" i="2"/>
  <c r="FN28" i="2"/>
  <c r="FN27" i="2"/>
  <c r="FN26" i="2"/>
  <c r="FN25" i="2"/>
  <c r="FN24" i="2"/>
  <c r="FN23" i="2"/>
  <c r="FN22" i="2"/>
  <c r="FN21" i="2"/>
  <c r="FN20" i="2"/>
  <c r="FN19" i="2"/>
  <c r="FN18" i="2"/>
  <c r="FN17" i="2"/>
  <c r="FN16" i="2"/>
  <c r="FN15" i="2"/>
  <c r="FN14" i="2"/>
  <c r="FN13" i="2"/>
  <c r="FN12" i="2"/>
  <c r="FN11" i="2"/>
  <c r="FQ52" i="2"/>
  <c r="E83" i="40" s="1"/>
  <c r="FQ44" i="2"/>
  <c r="FQ43" i="2"/>
  <c r="FQ42" i="2"/>
  <c r="FQ41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T52" i="2"/>
  <c r="E84" i="40" s="1"/>
  <c r="FT44" i="2"/>
  <c r="FT43" i="2"/>
  <c r="FT42" i="2"/>
  <c r="FT41" i="2"/>
  <c r="FT40" i="2"/>
  <c r="FT39" i="2"/>
  <c r="FT38" i="2"/>
  <c r="FT37" i="2"/>
  <c r="FT36" i="2"/>
  <c r="FT35" i="2"/>
  <c r="FT34" i="2"/>
  <c r="FT33" i="2"/>
  <c r="FT32" i="2"/>
  <c r="FT31" i="2"/>
  <c r="FT30" i="2"/>
  <c r="FT29" i="2"/>
  <c r="FT28" i="2"/>
  <c r="FT27" i="2"/>
  <c r="FT26" i="2"/>
  <c r="FT25" i="2"/>
  <c r="FT24" i="2"/>
  <c r="FT23" i="2"/>
  <c r="FT22" i="2"/>
  <c r="FT21" i="2"/>
  <c r="FT20" i="2"/>
  <c r="FT19" i="2"/>
  <c r="FT18" i="2"/>
  <c r="FT17" i="2"/>
  <c r="FT16" i="2"/>
  <c r="FT15" i="2"/>
  <c r="FT14" i="2"/>
  <c r="FT13" i="2"/>
  <c r="FT12" i="2"/>
  <c r="FT11" i="2"/>
  <c r="FW52" i="2"/>
  <c r="E85" i="40" s="1"/>
  <c r="FW44" i="2"/>
  <c r="FW43" i="2"/>
  <c r="FW42" i="2"/>
  <c r="FW41" i="2"/>
  <c r="FW40" i="2"/>
  <c r="FW39" i="2"/>
  <c r="FW38" i="2"/>
  <c r="FW37" i="2"/>
  <c r="FW36" i="2"/>
  <c r="FW35" i="2"/>
  <c r="FW34" i="2"/>
  <c r="FW33" i="2"/>
  <c r="FW32" i="2"/>
  <c r="FW31" i="2"/>
  <c r="FW30" i="2"/>
  <c r="FW29" i="2"/>
  <c r="FW28" i="2"/>
  <c r="FW27" i="2"/>
  <c r="FW26" i="2"/>
  <c r="FW25" i="2"/>
  <c r="FW24" i="2"/>
  <c r="FW23" i="2"/>
  <c r="FW22" i="2"/>
  <c r="FW21" i="2"/>
  <c r="FW20" i="2"/>
  <c r="FW19" i="2"/>
  <c r="FW18" i="2"/>
  <c r="FW17" i="2"/>
  <c r="FW16" i="2"/>
  <c r="FW15" i="2"/>
  <c r="FW14" i="2"/>
  <c r="FW13" i="2"/>
  <c r="FW12" i="2"/>
  <c r="FW11" i="2"/>
  <c r="FZ52" i="2"/>
  <c r="E86" i="40" s="1"/>
  <c r="FZ44" i="2"/>
  <c r="FZ43" i="2"/>
  <c r="FZ42" i="2"/>
  <c r="FZ41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20" i="2"/>
  <c r="FZ19" i="2"/>
  <c r="FZ18" i="2"/>
  <c r="FZ17" i="2"/>
  <c r="FZ16" i="2"/>
  <c r="FZ15" i="2"/>
  <c r="FZ14" i="2"/>
  <c r="FZ13" i="2"/>
  <c r="FZ12" i="2"/>
  <c r="FZ11" i="2"/>
  <c r="GC52" i="2"/>
  <c r="E87" i="40" s="1"/>
  <c r="GC44" i="2"/>
  <c r="GC43" i="2"/>
  <c r="GC42" i="2"/>
  <c r="GC41" i="2"/>
  <c r="GC40" i="2"/>
  <c r="GC39" i="2"/>
  <c r="GC38" i="2"/>
  <c r="GC37" i="2"/>
  <c r="GC36" i="2"/>
  <c r="GC35" i="2"/>
  <c r="GC34" i="2"/>
  <c r="GC33" i="2"/>
  <c r="GC32" i="2"/>
  <c r="GC31" i="2"/>
  <c r="GC30" i="2"/>
  <c r="GC29" i="2"/>
  <c r="GC28" i="2"/>
  <c r="GC27" i="2"/>
  <c r="GC26" i="2"/>
  <c r="GC25" i="2"/>
  <c r="GC24" i="2"/>
  <c r="GC23" i="2"/>
  <c r="GC22" i="2"/>
  <c r="GC21" i="2"/>
  <c r="GC20" i="2"/>
  <c r="GC19" i="2"/>
  <c r="GC18" i="2"/>
  <c r="GC17" i="2"/>
  <c r="GC16" i="2"/>
  <c r="GC15" i="2"/>
  <c r="GC14" i="2"/>
  <c r="GC13" i="2"/>
  <c r="GC12" i="2"/>
  <c r="GC11" i="2"/>
  <c r="GF52" i="2"/>
  <c r="E88" i="40" s="1"/>
  <c r="GF44" i="2"/>
  <c r="GF43" i="2"/>
  <c r="GF42" i="2"/>
  <c r="GF41" i="2"/>
  <c r="GF40" i="2"/>
  <c r="GF39" i="2"/>
  <c r="GF38" i="2"/>
  <c r="GF37" i="2"/>
  <c r="GF36" i="2"/>
  <c r="GF35" i="2"/>
  <c r="GF34" i="2"/>
  <c r="GF33" i="2"/>
  <c r="GF32" i="2"/>
  <c r="GF31" i="2"/>
  <c r="GF30" i="2"/>
  <c r="GF29" i="2"/>
  <c r="GF28" i="2"/>
  <c r="GF27" i="2"/>
  <c r="GF26" i="2"/>
  <c r="GF25" i="2"/>
  <c r="GF24" i="2"/>
  <c r="GF23" i="2"/>
  <c r="GF22" i="2"/>
  <c r="GF21" i="2"/>
  <c r="GF20" i="2"/>
  <c r="GF19" i="2"/>
  <c r="GF18" i="2"/>
  <c r="GF17" i="2"/>
  <c r="GF16" i="2"/>
  <c r="GF15" i="2"/>
  <c r="GF14" i="2"/>
  <c r="GF13" i="2"/>
  <c r="GF12" i="2"/>
  <c r="GF11" i="2"/>
  <c r="GI52" i="2"/>
  <c r="E89" i="40" s="1"/>
  <c r="GI44" i="2"/>
  <c r="GI43" i="2"/>
  <c r="GI42" i="2"/>
  <c r="GI41" i="2"/>
  <c r="GI40" i="2"/>
  <c r="GI39" i="2"/>
  <c r="GI38" i="2"/>
  <c r="GI37" i="2"/>
  <c r="GI36" i="2"/>
  <c r="GI35" i="2"/>
  <c r="GI34" i="2"/>
  <c r="GI33" i="2"/>
  <c r="GI32" i="2"/>
  <c r="GI31" i="2"/>
  <c r="GI30" i="2"/>
  <c r="GI29" i="2"/>
  <c r="GI28" i="2"/>
  <c r="GI27" i="2"/>
  <c r="GI26" i="2"/>
  <c r="GI25" i="2"/>
  <c r="GI24" i="2"/>
  <c r="GI23" i="2"/>
  <c r="GI22" i="2"/>
  <c r="GI21" i="2"/>
  <c r="GI20" i="2"/>
  <c r="GI19" i="2"/>
  <c r="GI18" i="2"/>
  <c r="GI17" i="2"/>
  <c r="GI16" i="2"/>
  <c r="GI15" i="2"/>
  <c r="GI14" i="2"/>
  <c r="GI13" i="2"/>
  <c r="GI12" i="2"/>
  <c r="GI11" i="2"/>
  <c r="GL52" i="2"/>
  <c r="E90" i="40" s="1"/>
  <c r="CY129" i="3"/>
  <c r="CY128" i="3"/>
  <c r="CY127" i="3"/>
  <c r="CY126" i="3"/>
  <c r="CY125" i="3"/>
  <c r="CY124" i="3"/>
  <c r="CY123" i="3"/>
  <c r="CY122" i="3"/>
  <c r="CY121" i="3"/>
  <c r="CY120" i="3"/>
  <c r="CY119" i="3"/>
  <c r="CY118" i="3"/>
  <c r="CY117" i="3"/>
  <c r="CY116" i="3"/>
  <c r="CY115" i="3"/>
  <c r="CY114" i="3"/>
  <c r="CY113" i="3"/>
  <c r="CY112" i="3"/>
  <c r="CY111" i="3"/>
  <c r="CY110" i="3"/>
  <c r="CY109" i="3"/>
  <c r="CY108" i="3"/>
  <c r="CY107" i="3"/>
  <c r="CY106" i="3"/>
  <c r="CY105" i="3"/>
  <c r="CY104" i="3"/>
  <c r="CY103" i="3"/>
  <c r="CY102" i="3"/>
  <c r="CY101" i="3"/>
  <c r="CY100" i="3"/>
  <c r="CY99" i="3"/>
  <c r="CY98" i="3"/>
  <c r="CY97" i="3"/>
  <c r="CY96" i="3"/>
  <c r="CY95" i="3"/>
  <c r="CY94" i="3"/>
  <c r="CY93" i="3"/>
  <c r="CY92" i="3"/>
  <c r="CY91" i="3"/>
  <c r="CY90" i="3"/>
  <c r="CY89" i="3"/>
  <c r="CY88" i="3"/>
  <c r="CY87" i="3"/>
  <c r="CY86" i="3"/>
  <c r="CY85" i="3"/>
  <c r="CY84" i="3"/>
  <c r="CY83" i="3"/>
  <c r="CY82" i="3"/>
  <c r="CY81" i="3"/>
  <c r="CY80" i="3"/>
  <c r="CY79" i="3"/>
  <c r="CY78" i="3"/>
  <c r="CY77" i="3"/>
  <c r="CY76" i="3"/>
  <c r="CY75" i="3"/>
  <c r="CY74" i="3"/>
  <c r="CY73" i="3"/>
  <c r="CY72" i="3"/>
  <c r="CY71" i="3"/>
  <c r="CY70" i="3"/>
  <c r="CY69" i="3"/>
  <c r="CY68" i="3"/>
  <c r="CY67" i="3"/>
  <c r="CY66" i="3"/>
  <c r="CY65" i="3"/>
  <c r="CY64" i="3"/>
  <c r="CY63" i="3"/>
  <c r="CY62" i="3"/>
  <c r="CY61" i="3"/>
  <c r="CY60" i="3"/>
  <c r="CY59" i="3"/>
  <c r="CY58" i="3"/>
  <c r="CY57" i="3"/>
  <c r="CY56" i="3"/>
  <c r="CY55" i="3"/>
  <c r="CY54" i="3"/>
  <c r="CY53" i="3"/>
  <c r="CY52" i="3"/>
  <c r="CY51" i="3"/>
  <c r="CY50" i="3"/>
  <c r="CY49" i="3"/>
  <c r="CY48" i="3"/>
  <c r="CY47" i="3"/>
  <c r="CY46" i="3"/>
  <c r="CY45" i="3"/>
  <c r="CY44" i="3"/>
  <c r="CY43" i="3"/>
  <c r="CY42" i="3"/>
  <c r="CY41" i="3"/>
  <c r="CY40" i="3"/>
  <c r="CY39" i="3"/>
  <c r="CY38" i="3"/>
  <c r="CY37" i="3"/>
  <c r="CY36" i="3"/>
  <c r="CY35" i="3"/>
  <c r="CY34" i="3"/>
  <c r="CY33" i="3"/>
  <c r="CY32" i="3"/>
  <c r="CY31" i="3"/>
  <c r="CY30" i="3"/>
  <c r="CY29" i="3"/>
  <c r="CY28" i="3"/>
  <c r="CY27" i="3"/>
  <c r="CY26" i="3"/>
  <c r="CY25" i="3"/>
  <c r="CY24" i="3"/>
  <c r="CY23" i="3"/>
  <c r="CY22" i="3"/>
  <c r="CY21" i="3"/>
  <c r="CY20" i="3"/>
  <c r="CY19" i="3"/>
  <c r="CY18" i="3"/>
  <c r="CY17" i="3"/>
  <c r="CY16" i="3"/>
  <c r="CY15" i="3"/>
  <c r="CY14" i="3"/>
  <c r="CY13" i="3"/>
  <c r="CY12" i="3"/>
  <c r="CY11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K128" i="3"/>
  <c r="DK127" i="3"/>
  <c r="DK126" i="3"/>
  <c r="DK125" i="3"/>
  <c r="DK124" i="3"/>
  <c r="DK123" i="3"/>
  <c r="DK122" i="3"/>
  <c r="DK121" i="3"/>
  <c r="DK120" i="3"/>
  <c r="DK119" i="3"/>
  <c r="DK118" i="3"/>
  <c r="DK117" i="3"/>
  <c r="DK116" i="3"/>
  <c r="DK115" i="3"/>
  <c r="DK114" i="3"/>
  <c r="DK113" i="3"/>
  <c r="DK112" i="3"/>
  <c r="DK111" i="3"/>
  <c r="DK110" i="3"/>
  <c r="DK109" i="3"/>
  <c r="DK108" i="3"/>
  <c r="DK107" i="3"/>
  <c r="DK106" i="3"/>
  <c r="DK105" i="3"/>
  <c r="DK104" i="3"/>
  <c r="DK103" i="3"/>
  <c r="DK102" i="3"/>
  <c r="DK101" i="3"/>
  <c r="DK100" i="3"/>
  <c r="DK99" i="3"/>
  <c r="DK98" i="3"/>
  <c r="DK97" i="3"/>
  <c r="DK96" i="3"/>
  <c r="DK95" i="3"/>
  <c r="DK94" i="3"/>
  <c r="DK93" i="3"/>
  <c r="DK92" i="3"/>
  <c r="DK91" i="3"/>
  <c r="DK90" i="3"/>
  <c r="DK89" i="3"/>
  <c r="DK88" i="3"/>
  <c r="DK87" i="3"/>
  <c r="DK86" i="3"/>
  <c r="DK85" i="3"/>
  <c r="DK84" i="3"/>
  <c r="DK83" i="3"/>
  <c r="DK82" i="3"/>
  <c r="DK81" i="3"/>
  <c r="DK80" i="3"/>
  <c r="DK79" i="3"/>
  <c r="DK78" i="3"/>
  <c r="DK77" i="3"/>
  <c r="DK76" i="3"/>
  <c r="DK75" i="3"/>
  <c r="DK74" i="3"/>
  <c r="DK73" i="3"/>
  <c r="DK72" i="3"/>
  <c r="DK71" i="3"/>
  <c r="DK70" i="3"/>
  <c r="DK69" i="3"/>
  <c r="DK68" i="3"/>
  <c r="DK67" i="3"/>
  <c r="DK66" i="3"/>
  <c r="DK65" i="3"/>
  <c r="DK64" i="3"/>
  <c r="DK63" i="3"/>
  <c r="DK62" i="3"/>
  <c r="DK61" i="3"/>
  <c r="DK60" i="3"/>
  <c r="DK59" i="3"/>
  <c r="DK58" i="3"/>
  <c r="DK57" i="3"/>
  <c r="DK56" i="3"/>
  <c r="DK55" i="3"/>
  <c r="DK54" i="3"/>
  <c r="DK53" i="3"/>
  <c r="DK52" i="3"/>
  <c r="DK51" i="3"/>
  <c r="DK50" i="3"/>
  <c r="DK49" i="3"/>
  <c r="DK48" i="3"/>
  <c r="DK47" i="3"/>
  <c r="DK46" i="3"/>
  <c r="DK45" i="3"/>
  <c r="DK44" i="3"/>
  <c r="DK43" i="3"/>
  <c r="DK42" i="3"/>
  <c r="DK41" i="3"/>
  <c r="DK40" i="3"/>
  <c r="DK39" i="3"/>
  <c r="DK38" i="3"/>
  <c r="DK37" i="3"/>
  <c r="DK36" i="3"/>
  <c r="DK35" i="3"/>
  <c r="DK34" i="3"/>
  <c r="DK33" i="3"/>
  <c r="DK32" i="3"/>
  <c r="DK31" i="3"/>
  <c r="DK30" i="3"/>
  <c r="DK29" i="3"/>
  <c r="DK28" i="3"/>
  <c r="DK27" i="3"/>
  <c r="DK26" i="3"/>
  <c r="DK25" i="3"/>
  <c r="DK24" i="3"/>
  <c r="DK23" i="3"/>
  <c r="DK22" i="3"/>
  <c r="DK21" i="3"/>
  <c r="DK20" i="3"/>
  <c r="DK19" i="3"/>
  <c r="DK18" i="3"/>
  <c r="DK17" i="3"/>
  <c r="DK16" i="3"/>
  <c r="DK15" i="3"/>
  <c r="DK14" i="3"/>
  <c r="DK13" i="3"/>
  <c r="DK12" i="3"/>
  <c r="DK11" i="3"/>
  <c r="DQ128" i="3"/>
  <c r="DQ127" i="3"/>
  <c r="DQ126" i="3"/>
  <c r="DQ125" i="3"/>
  <c r="DQ124" i="3"/>
  <c r="DQ123" i="3"/>
  <c r="DQ122" i="3"/>
  <c r="DQ121" i="3"/>
  <c r="DQ120" i="3"/>
  <c r="DQ119" i="3"/>
  <c r="DQ118" i="3"/>
  <c r="DQ117" i="3"/>
  <c r="DQ116" i="3"/>
  <c r="DQ115" i="3"/>
  <c r="DQ114" i="3"/>
  <c r="DQ113" i="3"/>
  <c r="DQ112" i="3"/>
  <c r="DQ111" i="3"/>
  <c r="DQ110" i="3"/>
  <c r="DQ109" i="3"/>
  <c r="DQ108" i="3"/>
  <c r="DQ107" i="3"/>
  <c r="DQ106" i="3"/>
  <c r="DQ105" i="3"/>
  <c r="DQ104" i="3"/>
  <c r="DQ103" i="3"/>
  <c r="DQ102" i="3"/>
  <c r="DQ101" i="3"/>
  <c r="DQ100" i="3"/>
  <c r="DQ99" i="3"/>
  <c r="DQ98" i="3"/>
  <c r="DQ97" i="3"/>
  <c r="DQ96" i="3"/>
  <c r="DQ95" i="3"/>
  <c r="DQ94" i="3"/>
  <c r="DQ93" i="3"/>
  <c r="DQ92" i="3"/>
  <c r="DQ91" i="3"/>
  <c r="DQ90" i="3"/>
  <c r="DQ89" i="3"/>
  <c r="DQ88" i="3"/>
  <c r="DQ87" i="3"/>
  <c r="DQ86" i="3"/>
  <c r="DQ85" i="3"/>
  <c r="DQ84" i="3"/>
  <c r="DQ83" i="3"/>
  <c r="DQ82" i="3"/>
  <c r="DQ81" i="3"/>
  <c r="DQ80" i="3"/>
  <c r="DQ79" i="3"/>
  <c r="DQ78" i="3"/>
  <c r="DQ77" i="3"/>
  <c r="DQ76" i="3"/>
  <c r="DQ75" i="3"/>
  <c r="DQ74" i="3"/>
  <c r="DQ73" i="3"/>
  <c r="DQ72" i="3"/>
  <c r="DQ71" i="3"/>
  <c r="DQ70" i="3"/>
  <c r="DQ69" i="3"/>
  <c r="DQ68" i="3"/>
  <c r="DQ67" i="3"/>
  <c r="DQ66" i="3"/>
  <c r="DQ65" i="3"/>
  <c r="DQ64" i="3"/>
  <c r="DQ63" i="3"/>
  <c r="DQ62" i="3"/>
  <c r="DQ61" i="3"/>
  <c r="DQ60" i="3"/>
  <c r="DQ59" i="3"/>
  <c r="DQ58" i="3"/>
  <c r="DQ57" i="3"/>
  <c r="DQ56" i="3"/>
  <c r="DQ55" i="3"/>
  <c r="DQ54" i="3"/>
  <c r="DQ53" i="3"/>
  <c r="DQ52" i="3"/>
  <c r="DQ51" i="3"/>
  <c r="DQ50" i="3"/>
  <c r="DQ49" i="3"/>
  <c r="DQ48" i="3"/>
  <c r="DQ47" i="3"/>
  <c r="DQ46" i="3"/>
  <c r="DQ45" i="3"/>
  <c r="DQ44" i="3"/>
  <c r="DQ43" i="3"/>
  <c r="DQ42" i="3"/>
  <c r="DQ41" i="3"/>
  <c r="DQ40" i="3"/>
  <c r="DQ39" i="3"/>
  <c r="DQ38" i="3"/>
  <c r="DQ37" i="3"/>
  <c r="DQ36" i="3"/>
  <c r="DQ35" i="3"/>
  <c r="DQ34" i="3"/>
  <c r="DQ33" i="3"/>
  <c r="DQ32" i="3"/>
  <c r="DQ31" i="3"/>
  <c r="DQ30" i="3"/>
  <c r="DQ29" i="3"/>
  <c r="DQ28" i="3"/>
  <c r="DQ27" i="3"/>
  <c r="DQ26" i="3"/>
  <c r="DQ25" i="3"/>
  <c r="DQ24" i="3"/>
  <c r="DQ23" i="3"/>
  <c r="DQ22" i="3"/>
  <c r="DQ21" i="3"/>
  <c r="DQ20" i="3"/>
  <c r="DQ19" i="3"/>
  <c r="DQ18" i="3"/>
  <c r="DQ17" i="3"/>
  <c r="DQ16" i="3"/>
  <c r="DQ15" i="3"/>
  <c r="DQ14" i="3"/>
  <c r="DQ13" i="3"/>
  <c r="DQ12" i="3"/>
  <c r="DQ11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EC129" i="3"/>
  <c r="EC128" i="3"/>
  <c r="EC127" i="3"/>
  <c r="EC126" i="3"/>
  <c r="EC125" i="3"/>
  <c r="EC124" i="3"/>
  <c r="EC123" i="3"/>
  <c r="EC122" i="3"/>
  <c r="EC121" i="3"/>
  <c r="EC120" i="3"/>
  <c r="EC119" i="3"/>
  <c r="EC118" i="3"/>
  <c r="EC117" i="3"/>
  <c r="EC116" i="3"/>
  <c r="EC115" i="3"/>
  <c r="EC114" i="3"/>
  <c r="EC113" i="3"/>
  <c r="EC112" i="3"/>
  <c r="EC111" i="3"/>
  <c r="EC110" i="3"/>
  <c r="EC109" i="3"/>
  <c r="EC108" i="3"/>
  <c r="EC107" i="3"/>
  <c r="EC106" i="3"/>
  <c r="EC105" i="3"/>
  <c r="EC104" i="3"/>
  <c r="EC103" i="3"/>
  <c r="EC102" i="3"/>
  <c r="EC101" i="3"/>
  <c r="EC100" i="3"/>
  <c r="EC99" i="3"/>
  <c r="EC98" i="3"/>
  <c r="EC97" i="3"/>
  <c r="EC96" i="3"/>
  <c r="EC95" i="3"/>
  <c r="EC94" i="3"/>
  <c r="EC93" i="3"/>
  <c r="EC92" i="3"/>
  <c r="EC91" i="3"/>
  <c r="EC90" i="3"/>
  <c r="EC89" i="3"/>
  <c r="EC88" i="3"/>
  <c r="EC87" i="3"/>
  <c r="EC86" i="3"/>
  <c r="EC85" i="3"/>
  <c r="EC84" i="3"/>
  <c r="EC83" i="3"/>
  <c r="EC82" i="3"/>
  <c r="EC81" i="3"/>
  <c r="EC80" i="3"/>
  <c r="EC79" i="3"/>
  <c r="EC78" i="3"/>
  <c r="EC77" i="3"/>
  <c r="EC76" i="3"/>
  <c r="EC75" i="3"/>
  <c r="EC74" i="3"/>
  <c r="EC73" i="3"/>
  <c r="EC72" i="3"/>
  <c r="EC71" i="3"/>
  <c r="EC70" i="3"/>
  <c r="EC69" i="3"/>
  <c r="EC68" i="3"/>
  <c r="EC67" i="3"/>
  <c r="EC66" i="3"/>
  <c r="EC65" i="3"/>
  <c r="EC64" i="3"/>
  <c r="EC63" i="3"/>
  <c r="EC62" i="3"/>
  <c r="EC61" i="3"/>
  <c r="EC60" i="3"/>
  <c r="EC59" i="3"/>
  <c r="EC58" i="3"/>
  <c r="EC57" i="3"/>
  <c r="EC56" i="3"/>
  <c r="EC55" i="3"/>
  <c r="EC54" i="3"/>
  <c r="EC53" i="3"/>
  <c r="EC52" i="3"/>
  <c r="EC51" i="3"/>
  <c r="EC50" i="3"/>
  <c r="EC49" i="3"/>
  <c r="EC48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I129" i="3"/>
  <c r="EI128" i="3"/>
  <c r="EI127" i="3"/>
  <c r="EI126" i="3"/>
  <c r="EI125" i="3"/>
  <c r="EI124" i="3"/>
  <c r="EI123" i="3"/>
  <c r="EI122" i="3"/>
  <c r="EI121" i="3"/>
  <c r="EI120" i="3"/>
  <c r="EI119" i="3"/>
  <c r="EI118" i="3"/>
  <c r="EI117" i="3"/>
  <c r="EI116" i="3"/>
  <c r="EI115" i="3"/>
  <c r="EI114" i="3"/>
  <c r="EI113" i="3"/>
  <c r="EI112" i="3"/>
  <c r="EI111" i="3"/>
  <c r="EI110" i="3"/>
  <c r="EI109" i="3"/>
  <c r="EI108" i="3"/>
  <c r="EI107" i="3"/>
  <c r="EI106" i="3"/>
  <c r="EI105" i="3"/>
  <c r="EI104" i="3"/>
  <c r="EI103" i="3"/>
  <c r="EI102" i="3"/>
  <c r="EI101" i="3"/>
  <c r="EI100" i="3"/>
  <c r="EI99" i="3"/>
  <c r="EI98" i="3"/>
  <c r="EI97" i="3"/>
  <c r="EI96" i="3"/>
  <c r="EI95" i="3"/>
  <c r="EI94" i="3"/>
  <c r="EI93" i="3"/>
  <c r="EI92" i="3"/>
  <c r="EI91" i="3"/>
  <c r="EI90" i="3"/>
  <c r="EI89" i="3"/>
  <c r="EI88" i="3"/>
  <c r="EI87" i="3"/>
  <c r="EI86" i="3"/>
  <c r="EI85" i="3"/>
  <c r="EI84" i="3"/>
  <c r="EI83" i="3"/>
  <c r="EI82" i="3"/>
  <c r="EI81" i="3"/>
  <c r="EI80" i="3"/>
  <c r="EI79" i="3"/>
  <c r="EI78" i="3"/>
  <c r="EI77" i="3"/>
  <c r="EI76" i="3"/>
  <c r="EI75" i="3"/>
  <c r="EI74" i="3"/>
  <c r="EI73" i="3"/>
  <c r="EI72" i="3"/>
  <c r="EI71" i="3"/>
  <c r="EI70" i="3"/>
  <c r="EI69" i="3"/>
  <c r="EI68" i="3"/>
  <c r="EI67" i="3"/>
  <c r="EI66" i="3"/>
  <c r="EI65" i="3"/>
  <c r="EI64" i="3"/>
  <c r="EI63" i="3"/>
  <c r="EI62" i="3"/>
  <c r="EI61" i="3"/>
  <c r="EI60" i="3"/>
  <c r="EI59" i="3"/>
  <c r="EI58" i="3"/>
  <c r="EI57" i="3"/>
  <c r="EI56" i="3"/>
  <c r="EI55" i="3"/>
  <c r="EI54" i="3"/>
  <c r="EI53" i="3"/>
  <c r="EI52" i="3"/>
  <c r="EI51" i="3"/>
  <c r="EI50" i="3"/>
  <c r="EI49" i="3"/>
  <c r="EI48" i="3"/>
  <c r="EI47" i="3"/>
  <c r="EI46" i="3"/>
  <c r="EI45" i="3"/>
  <c r="EI44" i="3"/>
  <c r="EI43" i="3"/>
  <c r="EI42" i="3"/>
  <c r="EI41" i="3"/>
  <c r="EI40" i="3"/>
  <c r="EI39" i="3"/>
  <c r="EI38" i="3"/>
  <c r="EI37" i="3"/>
  <c r="EI36" i="3"/>
  <c r="EI35" i="3"/>
  <c r="EI34" i="3"/>
  <c r="EI33" i="3"/>
  <c r="EI32" i="3"/>
  <c r="EI31" i="3"/>
  <c r="EI30" i="3"/>
  <c r="EI29" i="3"/>
  <c r="EI28" i="3"/>
  <c r="EI27" i="3"/>
  <c r="EI26" i="3"/>
  <c r="EI25" i="3"/>
  <c r="EI24" i="3"/>
  <c r="EI23" i="3"/>
  <c r="EI22" i="3"/>
  <c r="EI21" i="3"/>
  <c r="EI20" i="3"/>
  <c r="EI19" i="3"/>
  <c r="EI18" i="3"/>
  <c r="EI17" i="3"/>
  <c r="EI16" i="3"/>
  <c r="EI15" i="3"/>
  <c r="EI14" i="3"/>
  <c r="EI13" i="3"/>
  <c r="EI12" i="3"/>
  <c r="EI11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U129" i="3"/>
  <c r="EU128" i="3"/>
  <c r="EU127" i="3"/>
  <c r="EU126" i="3"/>
  <c r="EU125" i="3"/>
  <c r="EU124" i="3"/>
  <c r="EU123" i="3"/>
  <c r="EU122" i="3"/>
  <c r="EU121" i="3"/>
  <c r="EU120" i="3"/>
  <c r="EU119" i="3"/>
  <c r="EU118" i="3"/>
  <c r="EU117" i="3"/>
  <c r="EU116" i="3"/>
  <c r="EU115" i="3"/>
  <c r="EU114" i="3"/>
  <c r="EU113" i="3"/>
  <c r="EU112" i="3"/>
  <c r="EU111" i="3"/>
  <c r="EU110" i="3"/>
  <c r="EU109" i="3"/>
  <c r="EU108" i="3"/>
  <c r="EU107" i="3"/>
  <c r="EU106" i="3"/>
  <c r="EU105" i="3"/>
  <c r="EU104" i="3"/>
  <c r="EU103" i="3"/>
  <c r="EU102" i="3"/>
  <c r="EU101" i="3"/>
  <c r="EU100" i="3"/>
  <c r="EU99" i="3"/>
  <c r="EU98" i="3"/>
  <c r="EU97" i="3"/>
  <c r="EU96" i="3"/>
  <c r="EU95" i="3"/>
  <c r="EU94" i="3"/>
  <c r="EU93" i="3"/>
  <c r="EU92" i="3"/>
  <c r="EU91" i="3"/>
  <c r="EU90" i="3"/>
  <c r="EU89" i="3"/>
  <c r="EU88" i="3"/>
  <c r="EU87" i="3"/>
  <c r="EU86" i="3"/>
  <c r="EU85" i="3"/>
  <c r="EU84" i="3"/>
  <c r="EU83" i="3"/>
  <c r="EU82" i="3"/>
  <c r="EU81" i="3"/>
  <c r="EU80" i="3"/>
  <c r="EU79" i="3"/>
  <c r="EU78" i="3"/>
  <c r="EU77" i="3"/>
  <c r="EU76" i="3"/>
  <c r="EU75" i="3"/>
  <c r="EU74" i="3"/>
  <c r="EU73" i="3"/>
  <c r="EU72" i="3"/>
  <c r="EU71" i="3"/>
  <c r="EU70" i="3"/>
  <c r="EU69" i="3"/>
  <c r="EU68" i="3"/>
  <c r="EU67" i="3"/>
  <c r="EU66" i="3"/>
  <c r="EU65" i="3"/>
  <c r="EU64" i="3"/>
  <c r="EU63" i="3"/>
  <c r="EU62" i="3"/>
  <c r="EU61" i="3"/>
  <c r="EU60" i="3"/>
  <c r="EU59" i="3"/>
  <c r="EU58" i="3"/>
  <c r="EU57" i="3"/>
  <c r="EU56" i="3"/>
  <c r="EU55" i="3"/>
  <c r="EU54" i="3"/>
  <c r="EU53" i="3"/>
  <c r="EU52" i="3"/>
  <c r="EU51" i="3"/>
  <c r="EU50" i="3"/>
  <c r="EU49" i="3"/>
  <c r="EU48" i="3"/>
  <c r="EU47" i="3"/>
  <c r="EU46" i="3"/>
  <c r="EU45" i="3"/>
  <c r="EU44" i="3"/>
  <c r="EU43" i="3"/>
  <c r="EU42" i="3"/>
  <c r="EU41" i="3"/>
  <c r="EU40" i="3"/>
  <c r="EU39" i="3"/>
  <c r="EU38" i="3"/>
  <c r="EU37" i="3"/>
  <c r="EU36" i="3"/>
  <c r="EU35" i="3"/>
  <c r="EU34" i="3"/>
  <c r="EU33" i="3"/>
  <c r="EU32" i="3"/>
  <c r="EU31" i="3"/>
  <c r="EU30" i="3"/>
  <c r="EU29" i="3"/>
  <c r="EU28" i="3"/>
  <c r="EU27" i="3"/>
  <c r="EU26" i="3"/>
  <c r="EU25" i="3"/>
  <c r="EU24" i="3"/>
  <c r="EU23" i="3"/>
  <c r="EU22" i="3"/>
  <c r="EU21" i="3"/>
  <c r="EU20" i="3"/>
  <c r="EU19" i="3"/>
  <c r="EU18" i="3"/>
  <c r="EU17" i="3"/>
  <c r="EU16" i="3"/>
  <c r="EU15" i="3"/>
  <c r="EU14" i="3"/>
  <c r="EU13" i="3"/>
  <c r="EU12" i="3"/>
  <c r="EU11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FA129" i="3"/>
  <c r="FA128" i="3"/>
  <c r="FA127" i="3"/>
  <c r="FA126" i="3"/>
  <c r="FA125" i="3"/>
  <c r="FA124" i="3"/>
  <c r="FA123" i="3"/>
  <c r="FA122" i="3"/>
  <c r="FA121" i="3"/>
  <c r="FA120" i="3"/>
  <c r="FA119" i="3"/>
  <c r="FA118" i="3"/>
  <c r="FA117" i="3"/>
  <c r="FA116" i="3"/>
  <c r="FA115" i="3"/>
  <c r="FA114" i="3"/>
  <c r="FA113" i="3"/>
  <c r="FA112" i="3"/>
  <c r="FA111" i="3"/>
  <c r="FA110" i="3"/>
  <c r="FA109" i="3"/>
  <c r="FA108" i="3"/>
  <c r="FA107" i="3"/>
  <c r="FA106" i="3"/>
  <c r="FA105" i="3"/>
  <c r="FA104" i="3"/>
  <c r="FA103" i="3"/>
  <c r="FA102" i="3"/>
  <c r="FA101" i="3"/>
  <c r="FA100" i="3"/>
  <c r="FA99" i="3"/>
  <c r="FA98" i="3"/>
  <c r="FA97" i="3"/>
  <c r="FA96" i="3"/>
  <c r="FA95" i="3"/>
  <c r="FA94" i="3"/>
  <c r="FA93" i="3"/>
  <c r="FA92" i="3"/>
  <c r="FA91" i="3"/>
  <c r="FA90" i="3"/>
  <c r="FA89" i="3"/>
  <c r="FA88" i="3"/>
  <c r="FA87" i="3"/>
  <c r="FA86" i="3"/>
  <c r="FA85" i="3"/>
  <c r="FA84" i="3"/>
  <c r="FA83" i="3"/>
  <c r="FA82" i="3"/>
  <c r="FA81" i="3"/>
  <c r="FA80" i="3"/>
  <c r="FA79" i="3"/>
  <c r="FA78" i="3"/>
  <c r="FA77" i="3"/>
  <c r="FA76" i="3"/>
  <c r="FA75" i="3"/>
  <c r="FA74" i="3"/>
  <c r="FA73" i="3"/>
  <c r="FA72" i="3"/>
  <c r="FA71" i="3"/>
  <c r="FA70" i="3"/>
  <c r="FA69" i="3"/>
  <c r="FA68" i="3"/>
  <c r="FA67" i="3"/>
  <c r="FA66" i="3"/>
  <c r="FA65" i="3"/>
  <c r="FA64" i="3"/>
  <c r="FA63" i="3"/>
  <c r="FA62" i="3"/>
  <c r="FA61" i="3"/>
  <c r="FA60" i="3"/>
  <c r="FA59" i="3"/>
  <c r="FA58" i="3"/>
  <c r="FA57" i="3"/>
  <c r="FA56" i="3"/>
  <c r="FA55" i="3"/>
  <c r="FA54" i="3"/>
  <c r="FA53" i="3"/>
  <c r="FA52" i="3"/>
  <c r="FA51" i="3"/>
  <c r="FA50" i="3"/>
  <c r="FA49" i="3"/>
  <c r="FA48" i="3"/>
  <c r="FA47" i="3"/>
  <c r="FA46" i="3"/>
  <c r="FA45" i="3"/>
  <c r="FA44" i="3"/>
  <c r="FA43" i="3"/>
  <c r="FA42" i="3"/>
  <c r="FA41" i="3"/>
  <c r="FA40" i="3"/>
  <c r="FA39" i="3"/>
  <c r="FA38" i="3"/>
  <c r="FA37" i="3"/>
  <c r="FA36" i="3"/>
  <c r="FA35" i="3"/>
  <c r="FA34" i="3"/>
  <c r="FA33" i="3"/>
  <c r="FA32" i="3"/>
  <c r="FA31" i="3"/>
  <c r="FA30" i="3"/>
  <c r="FA29" i="3"/>
  <c r="FA28" i="3"/>
  <c r="FA27" i="3"/>
  <c r="FA26" i="3"/>
  <c r="FA25" i="3"/>
  <c r="FA24" i="3"/>
  <c r="FA23" i="3"/>
  <c r="FA22" i="3"/>
  <c r="FA21" i="3"/>
  <c r="FA20" i="3"/>
  <c r="FA19" i="3"/>
  <c r="FA18" i="3"/>
  <c r="FA17" i="3"/>
  <c r="FA16" i="3"/>
  <c r="FA15" i="3"/>
  <c r="FA14" i="3"/>
  <c r="FA13" i="3"/>
  <c r="FA12" i="3"/>
  <c r="FA11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S129" i="3"/>
  <c r="FS128" i="3"/>
  <c r="FS127" i="3"/>
  <c r="FS126" i="3"/>
  <c r="FS125" i="3"/>
  <c r="FS124" i="3"/>
  <c r="FS123" i="3"/>
  <c r="FS122" i="3"/>
  <c r="FS121" i="3"/>
  <c r="FS120" i="3"/>
  <c r="FS119" i="3"/>
  <c r="FS118" i="3"/>
  <c r="FS117" i="3"/>
  <c r="FS116" i="3"/>
  <c r="FS115" i="3"/>
  <c r="FS114" i="3"/>
  <c r="FS113" i="3"/>
  <c r="FS112" i="3"/>
  <c r="FS111" i="3"/>
  <c r="FS110" i="3"/>
  <c r="FS109" i="3"/>
  <c r="FS108" i="3"/>
  <c r="FS107" i="3"/>
  <c r="FS106" i="3"/>
  <c r="FS105" i="3"/>
  <c r="FS104" i="3"/>
  <c r="FS103" i="3"/>
  <c r="FS102" i="3"/>
  <c r="FS101" i="3"/>
  <c r="FS100" i="3"/>
  <c r="FS99" i="3"/>
  <c r="FS98" i="3"/>
  <c r="FS97" i="3"/>
  <c r="FS96" i="3"/>
  <c r="FS95" i="3"/>
  <c r="FS94" i="3"/>
  <c r="FS93" i="3"/>
  <c r="FS92" i="3"/>
  <c r="FS91" i="3"/>
  <c r="FS90" i="3"/>
  <c r="FS89" i="3"/>
  <c r="FS88" i="3"/>
  <c r="FS87" i="3"/>
  <c r="FS86" i="3"/>
  <c r="FS85" i="3"/>
  <c r="FS84" i="3"/>
  <c r="FS83" i="3"/>
  <c r="FS82" i="3"/>
  <c r="FS81" i="3"/>
  <c r="FS80" i="3"/>
  <c r="FS79" i="3"/>
  <c r="FS78" i="3"/>
  <c r="FS77" i="3"/>
  <c r="FS76" i="3"/>
  <c r="FS75" i="3"/>
  <c r="FS74" i="3"/>
  <c r="FS73" i="3"/>
  <c r="FS72" i="3"/>
  <c r="FS71" i="3"/>
  <c r="FS70" i="3"/>
  <c r="FS69" i="3"/>
  <c r="FS68" i="3"/>
  <c r="FS67" i="3"/>
  <c r="FS66" i="3"/>
  <c r="FS65" i="3"/>
  <c r="FS64" i="3"/>
  <c r="FS63" i="3"/>
  <c r="FS62" i="3"/>
  <c r="FS61" i="3"/>
  <c r="FS60" i="3"/>
  <c r="FS59" i="3"/>
  <c r="FS58" i="3"/>
  <c r="FS57" i="3"/>
  <c r="FS56" i="3"/>
  <c r="FS55" i="3"/>
  <c r="FS54" i="3"/>
  <c r="FS53" i="3"/>
  <c r="FS52" i="3"/>
  <c r="FS51" i="3"/>
  <c r="FS50" i="3"/>
  <c r="FS49" i="3"/>
  <c r="FS48" i="3"/>
  <c r="FS47" i="3"/>
  <c r="FS46" i="3"/>
  <c r="FS45" i="3"/>
  <c r="FS44" i="3"/>
  <c r="FS43" i="3"/>
  <c r="FS42" i="3"/>
  <c r="FS41" i="3"/>
  <c r="FS40" i="3"/>
  <c r="FS39" i="3"/>
  <c r="FS38" i="3"/>
  <c r="FS37" i="3"/>
  <c r="FS36" i="3"/>
  <c r="FS35" i="3"/>
  <c r="FS34" i="3"/>
  <c r="FS33" i="3"/>
  <c r="FS32" i="3"/>
  <c r="FS31" i="3"/>
  <c r="FS30" i="3"/>
  <c r="FS29" i="3"/>
  <c r="FS28" i="3"/>
  <c r="FS27" i="3"/>
  <c r="FS26" i="3"/>
  <c r="FS25" i="3"/>
  <c r="FS24" i="3"/>
  <c r="FS23" i="3"/>
  <c r="FS22" i="3"/>
  <c r="FS21" i="3"/>
  <c r="FS20" i="3"/>
  <c r="FS19" i="3"/>
  <c r="FS18" i="3"/>
  <c r="FS17" i="3"/>
  <c r="FS16" i="3"/>
  <c r="FS15" i="3"/>
  <c r="FS14" i="3"/>
  <c r="FS13" i="3"/>
  <c r="FS12" i="3"/>
  <c r="FS11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Y129" i="3"/>
  <c r="FY128" i="3"/>
  <c r="FY127" i="3"/>
  <c r="FY126" i="3"/>
  <c r="FY125" i="3"/>
  <c r="FY124" i="3"/>
  <c r="FY123" i="3"/>
  <c r="FY122" i="3"/>
  <c r="FY121" i="3"/>
  <c r="FY120" i="3"/>
  <c r="FY119" i="3"/>
  <c r="FY118" i="3"/>
  <c r="FY117" i="3"/>
  <c r="FY116" i="3"/>
  <c r="FY115" i="3"/>
  <c r="FY114" i="3"/>
  <c r="FY113" i="3"/>
  <c r="FY112" i="3"/>
  <c r="FY111" i="3"/>
  <c r="FY110" i="3"/>
  <c r="FY109" i="3"/>
  <c r="FY108" i="3"/>
  <c r="FY107" i="3"/>
  <c r="FY106" i="3"/>
  <c r="FY105" i="3"/>
  <c r="FY104" i="3"/>
  <c r="FY103" i="3"/>
  <c r="FY102" i="3"/>
  <c r="FY101" i="3"/>
  <c r="FY100" i="3"/>
  <c r="FY99" i="3"/>
  <c r="FY98" i="3"/>
  <c r="FY97" i="3"/>
  <c r="FY96" i="3"/>
  <c r="FY95" i="3"/>
  <c r="FY94" i="3"/>
  <c r="FY93" i="3"/>
  <c r="FY92" i="3"/>
  <c r="FY91" i="3"/>
  <c r="FY90" i="3"/>
  <c r="FY89" i="3"/>
  <c r="FY88" i="3"/>
  <c r="FY87" i="3"/>
  <c r="FY86" i="3"/>
  <c r="FY85" i="3"/>
  <c r="FY84" i="3"/>
  <c r="FY83" i="3"/>
  <c r="FY82" i="3"/>
  <c r="FY81" i="3"/>
  <c r="FY80" i="3"/>
  <c r="FY79" i="3"/>
  <c r="FY78" i="3"/>
  <c r="FY77" i="3"/>
  <c r="FY76" i="3"/>
  <c r="FY75" i="3"/>
  <c r="FY74" i="3"/>
  <c r="FY73" i="3"/>
  <c r="FY72" i="3"/>
  <c r="FY71" i="3"/>
  <c r="FY70" i="3"/>
  <c r="FY69" i="3"/>
  <c r="FY68" i="3"/>
  <c r="FY67" i="3"/>
  <c r="FY66" i="3"/>
  <c r="FY65" i="3"/>
  <c r="FY64" i="3"/>
  <c r="FY63" i="3"/>
  <c r="FY62" i="3"/>
  <c r="FY61" i="3"/>
  <c r="FY60" i="3"/>
  <c r="FY59" i="3"/>
  <c r="FY58" i="3"/>
  <c r="FY57" i="3"/>
  <c r="FY56" i="3"/>
  <c r="FY55" i="3"/>
  <c r="FY54" i="3"/>
  <c r="FY53" i="3"/>
  <c r="FY52" i="3"/>
  <c r="FY51" i="3"/>
  <c r="FY50" i="3"/>
  <c r="FY49" i="3"/>
  <c r="FY48" i="3"/>
  <c r="FY47" i="3"/>
  <c r="FY46" i="3"/>
  <c r="FY45" i="3"/>
  <c r="FY44" i="3"/>
  <c r="FY43" i="3"/>
  <c r="FY42" i="3"/>
  <c r="FY41" i="3"/>
  <c r="FY40" i="3"/>
  <c r="FY39" i="3"/>
  <c r="FY38" i="3"/>
  <c r="FY37" i="3"/>
  <c r="FY36" i="3"/>
  <c r="FY35" i="3"/>
  <c r="FY34" i="3"/>
  <c r="FY33" i="3"/>
  <c r="FY32" i="3"/>
  <c r="FY31" i="3"/>
  <c r="FY30" i="3"/>
  <c r="FY29" i="3"/>
  <c r="FY28" i="3"/>
  <c r="FY27" i="3"/>
  <c r="FY26" i="3"/>
  <c r="FY25" i="3"/>
  <c r="FY24" i="3"/>
  <c r="FY23" i="3"/>
  <c r="FY22" i="3"/>
  <c r="FY21" i="3"/>
  <c r="FY20" i="3"/>
  <c r="FY19" i="3"/>
  <c r="FY18" i="3"/>
  <c r="FY17" i="3"/>
  <c r="FY16" i="3"/>
  <c r="FY15" i="3"/>
  <c r="FY14" i="3"/>
  <c r="FY13" i="3"/>
  <c r="FY12" i="3"/>
  <c r="FY11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E129" i="3"/>
  <c r="GE128" i="3"/>
  <c r="GE127" i="3"/>
  <c r="GE126" i="3"/>
  <c r="GE125" i="3"/>
  <c r="GE124" i="3"/>
  <c r="GE123" i="3"/>
  <c r="GE122" i="3"/>
  <c r="GE121" i="3"/>
  <c r="GE120" i="3"/>
  <c r="GE119" i="3"/>
  <c r="GE118" i="3"/>
  <c r="GE117" i="3"/>
  <c r="GE116" i="3"/>
  <c r="GE115" i="3"/>
  <c r="GE114" i="3"/>
  <c r="GE113" i="3"/>
  <c r="GE112" i="3"/>
  <c r="GE111" i="3"/>
  <c r="GE110" i="3"/>
  <c r="GE109" i="3"/>
  <c r="GE108" i="3"/>
  <c r="GE107" i="3"/>
  <c r="GE106" i="3"/>
  <c r="GE105" i="3"/>
  <c r="GE104" i="3"/>
  <c r="GE103" i="3"/>
  <c r="GE102" i="3"/>
  <c r="GE101" i="3"/>
  <c r="GE100" i="3"/>
  <c r="GE99" i="3"/>
  <c r="GE98" i="3"/>
  <c r="GE97" i="3"/>
  <c r="GE96" i="3"/>
  <c r="GE95" i="3"/>
  <c r="GE94" i="3"/>
  <c r="GE93" i="3"/>
  <c r="GE92" i="3"/>
  <c r="GE91" i="3"/>
  <c r="GE90" i="3"/>
  <c r="GE89" i="3"/>
  <c r="GE88" i="3"/>
  <c r="GE87" i="3"/>
  <c r="GE86" i="3"/>
  <c r="GE85" i="3"/>
  <c r="GE84" i="3"/>
  <c r="GE83" i="3"/>
  <c r="GE82" i="3"/>
  <c r="GE81" i="3"/>
  <c r="GE80" i="3"/>
  <c r="GE79" i="3"/>
  <c r="GE78" i="3"/>
  <c r="GE77" i="3"/>
  <c r="GE76" i="3"/>
  <c r="GE75" i="3"/>
  <c r="GE74" i="3"/>
  <c r="GE73" i="3"/>
  <c r="GE72" i="3"/>
  <c r="GE71" i="3"/>
  <c r="GE70" i="3"/>
  <c r="GE69" i="3"/>
  <c r="GE68" i="3"/>
  <c r="GE67" i="3"/>
  <c r="GE66" i="3"/>
  <c r="GE65" i="3"/>
  <c r="GE64" i="3"/>
  <c r="GE63" i="3"/>
  <c r="GE62" i="3"/>
  <c r="GE61" i="3"/>
  <c r="GE60" i="3"/>
  <c r="GE59" i="3"/>
  <c r="GE58" i="3"/>
  <c r="GE57" i="3"/>
  <c r="GE56" i="3"/>
  <c r="GE55" i="3"/>
  <c r="GE54" i="3"/>
  <c r="GE53" i="3"/>
  <c r="GE52" i="3"/>
  <c r="GE51" i="3"/>
  <c r="GE50" i="3"/>
  <c r="GE49" i="3"/>
  <c r="GE48" i="3"/>
  <c r="GE47" i="3"/>
  <c r="GE46" i="3"/>
  <c r="GE45" i="3"/>
  <c r="GE44" i="3"/>
  <c r="GE43" i="3"/>
  <c r="GE42" i="3"/>
  <c r="GE41" i="3"/>
  <c r="GE40" i="3"/>
  <c r="GE39" i="3"/>
  <c r="GE38" i="3"/>
  <c r="GE37" i="3"/>
  <c r="GE36" i="3"/>
  <c r="GE35" i="3"/>
  <c r="GE34" i="3"/>
  <c r="GE33" i="3"/>
  <c r="GE32" i="3"/>
  <c r="GE31" i="3"/>
  <c r="GE30" i="3"/>
  <c r="GE29" i="3"/>
  <c r="GE28" i="3"/>
  <c r="GE27" i="3"/>
  <c r="GE26" i="3"/>
  <c r="GE25" i="3"/>
  <c r="GE24" i="3"/>
  <c r="GE23" i="3"/>
  <c r="GE22" i="3"/>
  <c r="GE21" i="3"/>
  <c r="GE20" i="3"/>
  <c r="GE19" i="3"/>
  <c r="GE18" i="3"/>
  <c r="GE17" i="3"/>
  <c r="GE16" i="3"/>
  <c r="GE15" i="3"/>
  <c r="GE14" i="3"/>
  <c r="GE13" i="3"/>
  <c r="GE12" i="3"/>
  <c r="GE11" i="3"/>
  <c r="E44" i="10"/>
  <c r="E94" i="40" s="1"/>
  <c r="H44" i="10"/>
  <c r="E95" i="40" s="1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K44" i="10"/>
  <c r="E96" i="40" s="1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N44" i="10"/>
  <c r="E97" i="40" s="1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Q44" i="10"/>
  <c r="E98" i="40" s="1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T44" i="10"/>
  <c r="E99" i="40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W44" i="10"/>
  <c r="E100" i="40" s="1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Z44" i="10"/>
  <c r="E101" i="40" s="1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AC44" i="10"/>
  <c r="E102" i="40" s="1"/>
  <c r="AF44" i="10"/>
  <c r="E103" i="40" s="1"/>
  <c r="AI44" i="10"/>
  <c r="E106" i="40" s="1"/>
  <c r="AL44" i="10"/>
  <c r="E107" i="40" s="1"/>
  <c r="AO44" i="10"/>
  <c r="E108" i="40" s="1"/>
  <c r="AR44" i="10"/>
  <c r="E109" i="40" s="1"/>
  <c r="E116" i="40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E117" i="40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E120" i="40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AI44" i="13"/>
  <c r="E125" i="40" s="1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M44" i="13"/>
  <c r="BM43" i="13"/>
  <c r="BM42" i="13"/>
  <c r="BM41" i="13"/>
  <c r="BM40" i="13"/>
  <c r="BM39" i="13"/>
  <c r="BM38" i="13"/>
  <c r="BM37" i="13"/>
  <c r="BM36" i="13"/>
  <c r="BM35" i="13"/>
  <c r="BM34" i="13"/>
  <c r="BM33" i="13"/>
  <c r="BM32" i="13"/>
  <c r="BM31" i="13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P44" i="13"/>
  <c r="BP43" i="13"/>
  <c r="BP42" i="13"/>
  <c r="BP41" i="13"/>
  <c r="BP40" i="13"/>
  <c r="BP39" i="13"/>
  <c r="BP38" i="13"/>
  <c r="BP37" i="13"/>
  <c r="BP36" i="13"/>
  <c r="BP35" i="13"/>
  <c r="BP34" i="13"/>
  <c r="BP33" i="13"/>
  <c r="BP32" i="13"/>
  <c r="BP31" i="13"/>
  <c r="BP30" i="13"/>
  <c r="BP29" i="13"/>
  <c r="BP28" i="13"/>
  <c r="BP27" i="13"/>
  <c r="BP26" i="13"/>
  <c r="BP25" i="13"/>
  <c r="BP24" i="13"/>
  <c r="BP23" i="13"/>
  <c r="BP22" i="13"/>
  <c r="BP21" i="13"/>
  <c r="BP20" i="13"/>
  <c r="BP19" i="13"/>
  <c r="BP18" i="13"/>
  <c r="BP17" i="13"/>
  <c r="BP16" i="13"/>
  <c r="BP15" i="13"/>
  <c r="BP14" i="13"/>
  <c r="BP13" i="13"/>
  <c r="BP12" i="13"/>
  <c r="BP11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V44" i="13"/>
  <c r="BV43" i="13"/>
  <c r="BV42" i="13"/>
  <c r="BV41" i="13"/>
  <c r="BV40" i="13"/>
  <c r="BV39" i="13"/>
  <c r="BV38" i="13"/>
  <c r="BV37" i="13"/>
  <c r="BV36" i="13"/>
  <c r="BV35" i="13"/>
  <c r="BV34" i="13"/>
  <c r="BV33" i="13"/>
  <c r="BV32" i="13"/>
  <c r="BV31" i="13"/>
  <c r="BV30" i="13"/>
  <c r="BV29" i="13"/>
  <c r="BV28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CE44" i="13"/>
  <c r="CE43" i="13"/>
  <c r="CE42" i="13"/>
  <c r="CE41" i="13"/>
  <c r="CE40" i="13"/>
  <c r="CE39" i="13"/>
  <c r="CE38" i="13"/>
  <c r="CE37" i="13"/>
  <c r="CE36" i="13"/>
  <c r="CE35" i="13"/>
  <c r="CE34" i="13"/>
  <c r="CE33" i="13"/>
  <c r="CE32" i="13"/>
  <c r="CE31" i="13"/>
  <c r="CE30" i="13"/>
  <c r="CE29" i="13"/>
  <c r="CE28" i="13"/>
  <c r="CE27" i="13"/>
  <c r="CE26" i="13"/>
  <c r="CE25" i="13"/>
  <c r="CE24" i="13"/>
  <c r="CE23" i="13"/>
  <c r="CE22" i="13"/>
  <c r="CE21" i="13"/>
  <c r="CE20" i="13"/>
  <c r="CE19" i="13"/>
  <c r="CE18" i="13"/>
  <c r="CE17" i="13"/>
  <c r="CE16" i="13"/>
  <c r="CE15" i="13"/>
  <c r="CE14" i="13"/>
  <c r="CE13" i="13"/>
  <c r="CE12" i="13"/>
  <c r="CE11" i="13"/>
  <c r="CH44" i="13"/>
  <c r="CH43" i="13"/>
  <c r="CH42" i="13"/>
  <c r="CH41" i="13"/>
  <c r="CH40" i="13"/>
  <c r="CH39" i="13"/>
  <c r="CH38" i="13"/>
  <c r="CH37" i="13"/>
  <c r="CH36" i="13"/>
  <c r="CH35" i="13"/>
  <c r="CH34" i="13"/>
  <c r="CH33" i="13"/>
  <c r="CH32" i="13"/>
  <c r="CH31" i="13"/>
  <c r="CH30" i="13"/>
  <c r="CH29" i="13"/>
  <c r="CH28" i="13"/>
  <c r="CH27" i="13"/>
  <c r="CH26" i="13"/>
  <c r="CH25" i="13"/>
  <c r="CH24" i="13"/>
  <c r="CH23" i="13"/>
  <c r="CH22" i="13"/>
  <c r="CH21" i="13"/>
  <c r="CH20" i="13"/>
  <c r="CH19" i="13"/>
  <c r="CH18" i="13"/>
  <c r="CH17" i="13"/>
  <c r="CH16" i="13"/>
  <c r="CH15" i="13"/>
  <c r="CH14" i="13"/>
  <c r="CH13" i="13"/>
  <c r="CH12" i="13"/>
  <c r="CH11" i="13"/>
  <c r="CK44" i="13"/>
  <c r="CK43" i="13"/>
  <c r="CK42" i="13"/>
  <c r="CK41" i="13"/>
  <c r="CK40" i="13"/>
  <c r="CK39" i="13"/>
  <c r="CK38" i="13"/>
  <c r="CK37" i="13"/>
  <c r="CK36" i="13"/>
  <c r="CK35" i="13"/>
  <c r="CK34" i="13"/>
  <c r="CK33" i="13"/>
  <c r="CK32" i="13"/>
  <c r="CK31" i="13"/>
  <c r="CK30" i="13"/>
  <c r="CK29" i="13"/>
  <c r="CK28" i="13"/>
  <c r="CK27" i="13"/>
  <c r="CK26" i="13"/>
  <c r="CK25" i="13"/>
  <c r="CK24" i="13"/>
  <c r="CK23" i="13"/>
  <c r="CK22" i="13"/>
  <c r="CK21" i="13"/>
  <c r="CK20" i="13"/>
  <c r="CK19" i="13"/>
  <c r="CK18" i="13"/>
  <c r="CK17" i="13"/>
  <c r="CK16" i="13"/>
  <c r="CK15" i="13"/>
  <c r="CK14" i="13"/>
  <c r="CK13" i="13"/>
  <c r="CK12" i="13"/>
  <c r="CK11" i="13"/>
  <c r="CN44" i="13"/>
  <c r="CN43" i="13"/>
  <c r="CN42" i="13"/>
  <c r="CN41" i="13"/>
  <c r="CN40" i="13"/>
  <c r="CN39" i="13"/>
  <c r="CN38" i="13"/>
  <c r="CN37" i="13"/>
  <c r="CN36" i="13"/>
  <c r="CN35" i="13"/>
  <c r="CN34" i="13"/>
  <c r="CN33" i="13"/>
  <c r="CN32" i="13"/>
  <c r="CN31" i="13"/>
  <c r="CN30" i="13"/>
  <c r="CN29" i="13"/>
  <c r="CN28" i="13"/>
  <c r="CN27" i="13"/>
  <c r="CN26" i="13"/>
  <c r="CN25" i="13"/>
  <c r="CN24" i="13"/>
  <c r="CN23" i="13"/>
  <c r="CN22" i="13"/>
  <c r="CN21" i="13"/>
  <c r="CN20" i="13"/>
  <c r="CN19" i="13"/>
  <c r="CN18" i="13"/>
  <c r="CN17" i="13"/>
  <c r="CN16" i="13"/>
  <c r="CN15" i="13"/>
  <c r="CN14" i="13"/>
  <c r="CN13" i="13"/>
  <c r="CN12" i="13"/>
  <c r="CN11" i="13"/>
  <c r="CQ44" i="13"/>
  <c r="CQ43" i="13"/>
  <c r="CQ42" i="13"/>
  <c r="CQ41" i="13"/>
  <c r="CQ40" i="13"/>
  <c r="CQ39" i="13"/>
  <c r="CQ38" i="13"/>
  <c r="CQ37" i="13"/>
  <c r="CQ36" i="13"/>
  <c r="CQ35" i="13"/>
  <c r="CQ34" i="13"/>
  <c r="CQ33" i="13"/>
  <c r="CQ32" i="13"/>
  <c r="CQ31" i="13"/>
  <c r="CQ30" i="13"/>
  <c r="CQ29" i="13"/>
  <c r="CQ28" i="13"/>
  <c r="CQ27" i="13"/>
  <c r="CQ26" i="13"/>
  <c r="CQ25" i="13"/>
  <c r="CQ24" i="13"/>
  <c r="CQ23" i="13"/>
  <c r="CQ22" i="13"/>
  <c r="CQ21" i="13"/>
  <c r="CQ20" i="13"/>
  <c r="CQ19" i="13"/>
  <c r="CQ18" i="13"/>
  <c r="CQ17" i="13"/>
  <c r="CQ16" i="13"/>
  <c r="CQ15" i="13"/>
  <c r="CQ14" i="13"/>
  <c r="CQ13" i="13"/>
  <c r="CQ12" i="13"/>
  <c r="CQ11" i="13"/>
  <c r="CT44" i="13"/>
  <c r="CT43" i="13"/>
  <c r="CT42" i="13"/>
  <c r="CT41" i="13"/>
  <c r="CT40" i="13"/>
  <c r="CT39" i="13"/>
  <c r="CT38" i="13"/>
  <c r="CT37" i="13"/>
  <c r="CT36" i="13"/>
  <c r="CT35" i="13"/>
  <c r="CT34" i="13"/>
  <c r="CT33" i="13"/>
  <c r="CT32" i="13"/>
  <c r="CT31" i="13"/>
  <c r="CT30" i="13"/>
  <c r="CT29" i="13"/>
  <c r="CT28" i="13"/>
  <c r="CT27" i="13"/>
  <c r="CT26" i="13"/>
  <c r="CT25" i="13"/>
  <c r="CT24" i="13"/>
  <c r="CT23" i="13"/>
  <c r="CT22" i="13"/>
  <c r="CT21" i="13"/>
  <c r="CT20" i="13"/>
  <c r="CT19" i="13"/>
  <c r="CT18" i="13"/>
  <c r="CT17" i="13"/>
  <c r="CT16" i="13"/>
  <c r="CT15" i="13"/>
  <c r="CT14" i="13"/>
  <c r="CT13" i="13"/>
  <c r="CT12" i="13"/>
  <c r="CT11" i="13"/>
  <c r="CW44" i="13"/>
  <c r="CW43" i="13"/>
  <c r="CW42" i="13"/>
  <c r="CW41" i="13"/>
  <c r="CW40" i="13"/>
  <c r="CW39" i="13"/>
  <c r="CW38" i="13"/>
  <c r="CW37" i="13"/>
  <c r="CW36" i="13"/>
  <c r="CW35" i="13"/>
  <c r="CW34" i="13"/>
  <c r="CW33" i="13"/>
  <c r="CW32" i="13"/>
  <c r="CW31" i="13"/>
  <c r="CW30" i="13"/>
  <c r="CW29" i="13"/>
  <c r="CW28" i="13"/>
  <c r="CW27" i="13"/>
  <c r="CW26" i="13"/>
  <c r="CW25" i="13"/>
  <c r="CW24" i="13"/>
  <c r="CW23" i="13"/>
  <c r="CW22" i="13"/>
  <c r="CW21" i="13"/>
  <c r="CW20" i="13"/>
  <c r="CW19" i="13"/>
  <c r="CW18" i="13"/>
  <c r="CW17" i="13"/>
  <c r="CW16" i="13"/>
  <c r="CW15" i="13"/>
  <c r="CW14" i="13"/>
  <c r="CW13" i="13"/>
  <c r="CW12" i="13"/>
  <c r="CW11" i="13"/>
  <c r="CZ44" i="13"/>
  <c r="CZ11" i="13"/>
  <c r="DC44" i="13"/>
  <c r="DC11" i="13"/>
  <c r="DL44" i="13"/>
  <c r="DL43" i="13"/>
  <c r="DL42" i="13"/>
  <c r="DL41" i="13"/>
  <c r="DL40" i="13"/>
  <c r="DL39" i="13"/>
  <c r="DL38" i="13"/>
  <c r="DL37" i="13"/>
  <c r="DL36" i="13"/>
  <c r="DL35" i="13"/>
  <c r="DL34" i="13"/>
  <c r="DL33" i="13"/>
  <c r="DL32" i="13"/>
  <c r="DL31" i="13"/>
  <c r="DL30" i="13"/>
  <c r="DL29" i="13"/>
  <c r="DL28" i="13"/>
  <c r="DL27" i="13"/>
  <c r="DL26" i="13"/>
  <c r="DL25" i="13"/>
  <c r="DL24" i="13"/>
  <c r="DL23" i="13"/>
  <c r="DL22" i="13"/>
  <c r="DL21" i="13"/>
  <c r="DL20" i="13"/>
  <c r="DL19" i="13"/>
  <c r="DL18" i="13"/>
  <c r="DL17" i="13"/>
  <c r="DL16" i="13"/>
  <c r="DL15" i="13"/>
  <c r="DL14" i="13"/>
  <c r="DL13" i="13"/>
  <c r="DL12" i="13"/>
  <c r="DL11" i="13"/>
  <c r="DU44" i="13"/>
  <c r="E162" i="40" s="1"/>
  <c r="DU11" i="13"/>
  <c r="DX44" i="13"/>
  <c r="E163" i="40" s="1"/>
  <c r="DX11" i="13"/>
  <c r="EA44" i="13"/>
  <c r="E164" i="40" s="1"/>
  <c r="ED44" i="13"/>
  <c r="E165" i="40" s="1"/>
  <c r="EA11" i="13"/>
  <c r="ED11" i="13"/>
  <c r="E41" i="15"/>
  <c r="E169" i="40" s="1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H41" i="15"/>
  <c r="E170" i="40" s="1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K41" i="15"/>
  <c r="E171" i="40" s="1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N41" i="15"/>
  <c r="E172" i="40" s="1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E173" i="40" s="1"/>
  <c r="Q8" i="15"/>
  <c r="T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E174" i="40" s="1"/>
  <c r="T8" i="15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8" i="14"/>
  <c r="E10" i="23"/>
  <c r="E179" i="40" s="1"/>
  <c r="E11" i="23"/>
  <c r="E180" i="40" s="1"/>
  <c r="E9" i="23"/>
  <c r="E178" i="40" s="1"/>
  <c r="F12" i="11"/>
  <c r="F10" i="11"/>
  <c r="CH46" i="13" l="1"/>
  <c r="O22" i="40"/>
  <c r="I21" i="40"/>
  <c r="I19" i="40"/>
  <c r="D24" i="40"/>
  <c r="D34" i="40"/>
  <c r="L19" i="40"/>
  <c r="ES44" i="2"/>
  <c r="ES52" i="2"/>
  <c r="E72" i="40" s="1"/>
  <c r="L98" i="35"/>
  <c r="L86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E32" i="40"/>
  <c r="E18" i="40"/>
  <c r="E35" i="40"/>
  <c r="E31" i="40"/>
  <c r="E23" i="40"/>
  <c r="E17" i="40"/>
  <c r="L168" i="35"/>
  <c r="L51" i="35"/>
  <c r="E22" i="40"/>
  <c r="E29" i="40"/>
  <c r="E21" i="40"/>
  <c r="L167" i="35"/>
  <c r="L44" i="35"/>
  <c r="L186" i="35"/>
  <c r="L78" i="35"/>
  <c r="E27" i="40"/>
  <c r="E26" i="40"/>
  <c r="E14" i="40"/>
  <c r="E78" i="35"/>
  <c r="L93" i="35"/>
  <c r="L188" i="35"/>
  <c r="E33" i="40"/>
  <c r="E25" i="40"/>
  <c r="H14" i="40"/>
  <c r="K14" i="40"/>
  <c r="N14" i="40"/>
  <c r="H15" i="40"/>
  <c r="K15" i="40"/>
  <c r="N15" i="40"/>
  <c r="H16" i="40"/>
  <c r="Q16" i="40" s="1"/>
  <c r="H17" i="40"/>
  <c r="Q17" i="40" s="1"/>
  <c r="H18" i="40"/>
  <c r="J18" i="40" s="1"/>
  <c r="K18" i="40"/>
  <c r="N18" i="40"/>
  <c r="H20" i="40"/>
  <c r="J21" i="40" s="1"/>
  <c r="K20" i="40"/>
  <c r="K21" i="40" s="1"/>
  <c r="M21" i="40" s="1"/>
  <c r="N20" i="40"/>
  <c r="N21" i="40" s="1"/>
  <c r="P21" i="40" s="1"/>
  <c r="H23" i="40"/>
  <c r="J23" i="40" s="1"/>
  <c r="K23" i="40"/>
  <c r="N23" i="40"/>
  <c r="H24" i="40"/>
  <c r="K25" i="40"/>
  <c r="Q25" i="40" s="1"/>
  <c r="N26" i="40"/>
  <c r="Q26" i="40" s="1"/>
  <c r="C145" i="40"/>
  <c r="C144" i="40"/>
  <c r="C143" i="40"/>
  <c r="C142" i="40"/>
  <c r="C141" i="40"/>
  <c r="C140" i="40"/>
  <c r="C139" i="40"/>
  <c r="C138" i="40"/>
  <c r="C137" i="40"/>
  <c r="C180" i="40"/>
  <c r="C179" i="40"/>
  <c r="C178" i="40"/>
  <c r="B180" i="40"/>
  <c r="B179" i="40"/>
  <c r="B178" i="40"/>
  <c r="C53" i="40"/>
  <c r="C52" i="40"/>
  <c r="C51" i="40"/>
  <c r="C84" i="40"/>
  <c r="C83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79" i="40"/>
  <c r="C78" i="40"/>
  <c r="C77" i="40"/>
  <c r="C76" i="40"/>
  <c r="C75" i="40"/>
  <c r="C71" i="40"/>
  <c r="C70" i="40"/>
  <c r="C69" i="40"/>
  <c r="C68" i="40"/>
  <c r="C67" i="40"/>
  <c r="C66" i="40"/>
  <c r="C65" i="40"/>
  <c r="C64" i="40"/>
  <c r="C63" i="40"/>
  <c r="C62" i="40"/>
  <c r="C61" i="40"/>
  <c r="C60" i="40"/>
  <c r="Q14" i="40" l="1"/>
  <c r="J20" i="40"/>
  <c r="Q15" i="40"/>
  <c r="Q24" i="40"/>
  <c r="J24" i="40"/>
  <c r="Q18" i="40"/>
  <c r="H21" i="40"/>
  <c r="Q20" i="40"/>
  <c r="I22" i="40"/>
  <c r="L22" i="40"/>
  <c r="O28" i="40"/>
  <c r="EU52" i="2"/>
  <c r="EV44" i="2"/>
  <c r="N19" i="40"/>
  <c r="K19" i="40"/>
  <c r="K22" i="40" s="1"/>
  <c r="N27" i="40"/>
  <c r="P27" i="40" s="1"/>
  <c r="Q23" i="40"/>
  <c r="H19" i="40"/>
  <c r="J19" i="40" s="1"/>
  <c r="H27" i="40"/>
  <c r="J27" i="40" s="1"/>
  <c r="Q21" i="40"/>
  <c r="K27" i="40"/>
  <c r="M27" i="40" s="1"/>
  <c r="C90" i="40"/>
  <c r="C89" i="40"/>
  <c r="C88" i="40"/>
  <c r="C87" i="40"/>
  <c r="C86" i="40"/>
  <c r="C85" i="40"/>
  <c r="C189" i="40"/>
  <c r="C188" i="40"/>
  <c r="C187" i="40"/>
  <c r="C186" i="40"/>
  <c r="C185" i="40"/>
  <c r="C184" i="40"/>
  <c r="C174" i="40"/>
  <c r="C173" i="40"/>
  <c r="C172" i="40"/>
  <c r="C171" i="40"/>
  <c r="C170" i="40"/>
  <c r="C169" i="40"/>
  <c r="C165" i="40"/>
  <c r="C164" i="40"/>
  <c r="C163" i="40"/>
  <c r="C162" i="40"/>
  <c r="C159" i="40"/>
  <c r="C158" i="40"/>
  <c r="C157" i="40"/>
  <c r="C156" i="40"/>
  <c r="C155" i="40"/>
  <c r="C154" i="40"/>
  <c r="C153" i="40"/>
  <c r="C152" i="40"/>
  <c r="C151" i="40"/>
  <c r="C150" i="40"/>
  <c r="C149" i="40"/>
  <c r="C148" i="40"/>
  <c r="C133" i="40"/>
  <c r="C132" i="40"/>
  <c r="C131" i="40"/>
  <c r="C130" i="40"/>
  <c r="C129" i="40"/>
  <c r="C128" i="40"/>
  <c r="C127" i="40"/>
  <c r="C126" i="40"/>
  <c r="C125" i="40"/>
  <c r="C124" i="40"/>
  <c r="C123" i="40"/>
  <c r="C122" i="40"/>
  <c r="C121" i="40"/>
  <c r="C120" i="40"/>
  <c r="C117" i="40"/>
  <c r="C116" i="40"/>
  <c r="C115" i="40"/>
  <c r="C114" i="40"/>
  <c r="C113" i="40"/>
  <c r="C109" i="40"/>
  <c r="C108" i="40"/>
  <c r="C107" i="40"/>
  <c r="C106" i="40"/>
  <c r="C103" i="40"/>
  <c r="C102" i="40"/>
  <c r="C101" i="40"/>
  <c r="C100" i="40"/>
  <c r="C99" i="40"/>
  <c r="C98" i="40"/>
  <c r="C97" i="40"/>
  <c r="C96" i="40"/>
  <c r="C95" i="40"/>
  <c r="C94" i="40"/>
  <c r="C46" i="40"/>
  <c r="C45" i="40"/>
  <c r="C44" i="40"/>
  <c r="C43" i="40"/>
  <c r="C42" i="40"/>
  <c r="C41" i="40"/>
  <c r="C40" i="40"/>
  <c r="C39" i="40"/>
  <c r="C38" i="40"/>
  <c r="C37" i="40"/>
  <c r="C36" i="40"/>
  <c r="C35" i="40"/>
  <c r="C33" i="40"/>
  <c r="C32" i="40"/>
  <c r="C31" i="40"/>
  <c r="C30" i="40"/>
  <c r="C29" i="40"/>
  <c r="C27" i="40"/>
  <c r="C26" i="40"/>
  <c r="C25" i="40"/>
  <c r="C23" i="40"/>
  <c r="C22" i="40"/>
  <c r="C21" i="40"/>
  <c r="H22" i="40" l="1"/>
  <c r="Q19" i="40"/>
  <c r="M19" i="40"/>
  <c r="N22" i="40"/>
  <c r="P22" i="40" s="1"/>
  <c r="P19" i="40"/>
  <c r="L28" i="40"/>
  <c r="M22" i="40"/>
  <c r="I28" i="40"/>
  <c r="J22" i="40"/>
  <c r="D73" i="40"/>
  <c r="EV52" i="2"/>
  <c r="E73" i="40" s="1"/>
  <c r="K28" i="40"/>
  <c r="N28" i="40"/>
  <c r="H28" i="40"/>
  <c r="Q22" i="40"/>
  <c r="Q27" i="40"/>
  <c r="C34" i="40"/>
  <c r="E34" i="40" s="1"/>
  <c r="C24" i="40"/>
  <c r="E24" i="40" s="1"/>
  <c r="C28" i="40"/>
  <c r="E28" i="40" s="1"/>
  <c r="C20" i="40"/>
  <c r="C18" i="40"/>
  <c r="C17" i="40"/>
  <c r="C16" i="40"/>
  <c r="C15" i="40"/>
  <c r="C14" i="40"/>
  <c r="C143" i="35"/>
  <c r="C142" i="35"/>
  <c r="C141" i="35"/>
  <c r="C140" i="35"/>
  <c r="C139" i="35"/>
  <c r="C138" i="35"/>
  <c r="C134" i="35"/>
  <c r="C133" i="35"/>
  <c r="M28" i="40" l="1"/>
  <c r="Q28" i="40"/>
  <c r="J28" i="40"/>
  <c r="P28" i="40"/>
  <c r="C19" i="40"/>
  <c r="E19" i="40" s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I12" i="35"/>
  <c r="B13" i="35" l="1"/>
  <c r="B12" i="35"/>
  <c r="C34" i="35" l="1"/>
  <c r="C41" i="35"/>
  <c r="C26" i="35"/>
  <c r="C39" i="35"/>
  <c r="C40" i="35"/>
  <c r="C42" i="35"/>
  <c r="C28" i="35" l="1"/>
  <c r="C44" i="35"/>
  <c r="C45" i="35"/>
  <c r="C27" i="35"/>
  <c r="C29" i="35" l="1"/>
  <c r="C46" i="35" l="1"/>
  <c r="C43" i="35"/>
  <c r="C35" i="35"/>
  <c r="C37" i="35" l="1"/>
  <c r="C47" i="35" l="1"/>
  <c r="C38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<sst xmlns="http://schemas.openxmlformats.org/spreadsheetml/2006/main" count="3835" uniqueCount="748">
  <si>
    <t>SERVICIO NACIONAL DE APRENDIZAJE-SENA</t>
  </si>
  <si>
    <t>DIRECCIÓN DE PLANEACIÓN Y DIRECCIONAMIENTO CORPORATIVO</t>
  </si>
  <si>
    <t>GRUPO DE GESTIÓN DE LA INFORMACIÓN Y EVALUACIÓN DE RESULTADOS</t>
  </si>
  <si>
    <t>Cód. Reg.</t>
  </si>
  <si>
    <t>Regional</t>
  </si>
  <si>
    <t>Código Centro</t>
  </si>
  <si>
    <t>Centro</t>
  </si>
  <si>
    <t>EDUCACION SUPERIOR</t>
  </si>
  <si>
    <t>FORMACIÓN TECNICA LABORAL Y OTROS</t>
  </si>
  <si>
    <t>Unidades productivas creadas para la estrategia CampeSENA</t>
  </si>
  <si>
    <t>CERTIFICACIÓN</t>
  </si>
  <si>
    <t>No de Evaluaciones en Competencias Laborales</t>
  </si>
  <si>
    <t xml:space="preserve">Personas Evaluadas en Competencias Laborales  </t>
  </si>
  <si>
    <t>Personas Certificadas en Competencias Laborales</t>
  </si>
  <si>
    <t xml:space="preserve">No. Instrumentos de evaluación construidos </t>
  </si>
  <si>
    <t>Estándares para el desempeño laboral elaborados y/o actualizados</t>
  </si>
  <si>
    <t>Cupos</t>
  </si>
  <si>
    <t xml:space="preserve">TOTAL EDUCACION SUPERIOR </t>
  </si>
  <si>
    <t>TOTAL FORMACIÓN PROFESIONAL</t>
  </si>
  <si>
    <t>PROGRAMA DE BILINGÜISMO</t>
  </si>
  <si>
    <t xml:space="preserve">EDUCACIÓN SUPERIOR </t>
  </si>
  <si>
    <t>REGIONAL ANTIOQUIA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</si>
  <si>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</si>
  <si>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</si>
  <si>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</si>
  <si>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</si>
  <si>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</si>
  <si>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</si>
  <si>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</si>
  <si>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</si>
  <si>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</si>
  <si>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</si>
  <si>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</si>
  <si>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</si>
  <si>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</si>
  <si>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</si>
  <si>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</si>
  <si>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</si>
  <si>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REGIONAL ATLÁNTICO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</si>
  <si>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</si>
  <si>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</si>
  <si>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</si>
  <si>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</si>
  <si>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REGIONAL DISTRITO CAPITAL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</si>
  <si>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</si>
  <si>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</si>
  <si>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</si>
  <si>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</si>
  <si>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</si>
  <si>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</si>
  <si>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</si>
  <si>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</si>
  <si>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</si>
  <si>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</si>
  <si>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</si>
  <si>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</si>
  <si>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</si>
  <si>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</si>
  <si>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</si>
  <si>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REGIONAL BOLÍVAR</t>
  </si>
  <si>
    <t>CENTRO AGROEMPRESARIAL Y MINERO</t>
  </si>
  <si>
    <t>CENTRO INTERNACIONAL NÁUTICO, FLUVIAL Y PORTUARIO</t>
  </si>
  <si>
    <t>CENTRO PARA LA INDUSTRIA PETROQUIMICA</t>
  </si>
  <si>
    <t>REGIONAL BOYACÁ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</si>
  <si>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</si>
  <si>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</si>
  <si>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</si>
  <si>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</si>
  <si>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</si>
  <si>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REGIONAL CALDAS</t>
  </si>
  <si>
    <t>CENTRO PARA LA FORMACION CAFETERA</t>
  </si>
  <si>
    <t>CENTRO DE AUTOMATIZACION INDUSTRIAL</t>
  </si>
  <si>
    <t>CENTRO DE PROCESOS INDUSTRIALES</t>
  </si>
  <si>
    <t>CENTRO PECUARIO Y AGROEMPRESARIAL</t>
  </si>
  <si>
    <t>REGIONAL CAQUETÁ</t>
  </si>
  <si>
    <t>CENTRO TECNOLOGICO DE LA AMAZONIA</t>
  </si>
  <si>
    <t>REGIONAL CAUCA</t>
  </si>
  <si>
    <t>CENTRO AGROPECUARIO</t>
  </si>
  <si>
    <t>CENTRO DE TELEINFORMATICA Y PRODUCCIÓN INDUSTRIAL</t>
  </si>
  <si>
    <t>REGIONAL CESAR</t>
  </si>
  <si>
    <t>CENTRO BIOTECNOLOGICO DEL CARIBE</t>
  </si>
  <si>
    <t>CENTRO AGROEMPRESARIAL</t>
  </si>
  <si>
    <t>REGIONAL CÓRDOBA</t>
  </si>
  <si>
    <t>CENTRO AGROPECUARIO Y DE BIOTECNOLOGIA EL PORVENIR</t>
  </si>
  <si>
    <t>CENTRO DE COMERCIO, INDUSTRIA Y TURISMO DE CORDOBA</t>
  </si>
  <si>
    <t>REGIONAL CUNDINAMARCA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</si>
  <si>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</si>
  <si>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</si>
  <si>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</si>
  <si>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</si>
  <si>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</si>
  <si>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</si>
  <si>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REGIONAL CHOCÓ</t>
  </si>
  <si>
    <t>CENTRO DE RECURSOS NATURALES, INDUSTRIA Y BIODIVERSIDAD</t>
  </si>
  <si>
    <t>REGIONAL HUILA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</si>
  <si>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</si>
  <si>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</si>
  <si>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</si>
  <si>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</si>
  <si>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</si>
  <si>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REGIONAL GUAJIRA</t>
  </si>
  <si>
    <t>CENTRO INDUSTRIAL Y DE ENERGIAS ALTERNATIVAS</t>
  </si>
  <si>
    <t>CENTRO AGROEMPRESARIAL Y ACUICOLA</t>
  </si>
  <si>
    <t>REGIONAL MAGDALENA</t>
  </si>
  <si>
    <t>CENTRO ACUICOLA Y AGROINDUSTRIAL DE GAIRA</t>
  </si>
  <si>
    <t>CENTRO DE LOGISTICA Y PROMOCION ECOTURISTICA DEL MAGDALENA</t>
  </si>
  <si>
    <t>REGIONAL META</t>
  </si>
  <si>
    <t>CENTRO AGROINDUSTRIAL DEL META</t>
  </si>
  <si>
    <t>CENTRO DE INDUSTRIA Y SERVICIOS DEL META</t>
  </si>
  <si>
    <t>REGIONAL NARIÑO</t>
  </si>
  <si>
    <t>CENTRO SUR COLOMBIANO DE LOGÍSTICA INTERNACIONAL</t>
  </si>
  <si>
    <t>CENTRO AGROINDUSTRIAL Y PESQUERO DE LA COSTA PACIFICA</t>
  </si>
  <si>
    <t>CENTRO INTERNACIONAL DE PRODUCCIÓN LIMPIA - LOPE</t>
  </si>
  <si>
    <t>REGIONAL NORTE DE SANTANDER</t>
  </si>
  <si>
    <t>CENTRO DE FORMACION PARA EL DESARROLLO RURAL Y MINERO</t>
  </si>
  <si>
    <t>REGIONAL QUINDÍO</t>
  </si>
  <si>
    <t>CENTRO AGROINDUSTRIAL</t>
  </si>
  <si>
    <t>CENTRO PARA EL DESARROLLO TECNOLÓGICO DE LA CONSTRUCCIÓN Y LA INDUSTRIA</t>
  </si>
  <si>
    <t>CENTRO DE COMERCIO Y TURISMO</t>
  </si>
  <si>
    <t>REGIONAL RISARALDA</t>
  </si>
  <si>
    <t>CENTRO ATENCION SECTOR AGROPECUARIO</t>
  </si>
  <si>
    <t>CENTRO DE DISEÑO E INNOVACIÓN TECNOLOGICA INDUSTRIAL</t>
  </si>
  <si>
    <t>REGIONAL SANTANDER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</si>
  <si>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</si>
  <si>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</si>
  <si>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</si>
  <si>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</si>
  <si>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</si>
  <si>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</si>
  <si>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</si>
  <si>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REGIONAL SUCRE</t>
  </si>
  <si>
    <t>CENTRO DE LA INNOVACION, LA TECNOLOGIA Y LOS SERVICIOS</t>
  </si>
  <si>
    <t>REGIONAL TOLIMA</t>
  </si>
  <si>
    <t>CENTRO AGROPECUARIO LA GRANJA</t>
  </si>
  <si>
    <t>CENTRO DE INDUSTRIA Y CONSTRUCCION</t>
  </si>
  <si>
    <t>REGIONAL VALLE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</si>
  <si>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</si>
  <si>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</si>
  <si>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</si>
  <si>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</si>
  <si>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</si>
  <si>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</si>
  <si>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</si>
  <si>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</si>
  <si>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</si>
  <si>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</si>
  <si>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 ARAUCA</t>
  </si>
  <si>
    <t>CENTRO DE GESTION Y DESARROLLO AGROINDUSTRIAL DE ARAUCA</t>
  </si>
  <si>
    <t>REGIONAL CASANARE</t>
  </si>
  <si>
    <t>CENTRO AGROINDUSTRIAL Y FORTALECIMIENTO EMPRESARIAL DE CASANARE</t>
  </si>
  <si>
    <t>REGIONAL PUTUMAYO</t>
  </si>
  <si>
    <t>CENTRO AGROFORESTAL Y ACUICOLA ARAPAIMA</t>
  </si>
  <si>
    <t>REGIONAL SAN ANDRÉS</t>
  </si>
  <si>
    <t>CENTRO DE FORMACION TURISTICA, GENTE DE MAR Y DE SERVICIOS</t>
  </si>
  <si>
    <t>REGIONAL AMAZONAS</t>
  </si>
  <si>
    <t>CENTRO PARA LA BIODIVERSIDAD Y EL TURISMO DEL AMAZONAS</t>
  </si>
  <si>
    <t>REGIONAL GUAINÍA</t>
  </si>
  <si>
    <t>CENTRO AMBIENTAL Y ECOTURISTICO DEL NORORIENTE AMAZONICO</t>
  </si>
  <si>
    <t>REGIONAL GUAVIARE</t>
  </si>
  <si>
    <t>CENTRO DE DESARROLLO AGROINDUSTRIAL, TURISTICO Y TECNOLOGICO DEL GUAVIARE</t>
  </si>
  <si>
    <t>REGIONAL VAUPÉS</t>
  </si>
  <si>
    <t>CENTRO AGROPECUARIO Y DE SERVICIOS AMBIENTALES JIRI - JIRIMO</t>
  </si>
  <si>
    <t>REGIONAL VICHADA</t>
  </si>
  <si>
    <t>CENTRO DE PRODUCCIÓN Y TRANSFORMACION AGROINDUSTRIAL DE LA ORINOQUIA</t>
  </si>
  <si>
    <t>TOTAL CENTROS DE FORMACIÓN</t>
  </si>
  <si>
    <t>CÓDIGO REGIONAL</t>
  </si>
  <si>
    <t>NOMBRE REGIONAL</t>
  </si>
  <si>
    <t>TOTAL REGIONALES</t>
  </si>
  <si>
    <t>PROGRAMA DE FORMACION CONTINUA ESPECIALIZADA</t>
  </si>
  <si>
    <t>TOTAL NACIONAL</t>
  </si>
  <si>
    <t>TOTAL FORMACIÓN LABORAL</t>
  </si>
  <si>
    <t xml:space="preserve"> FORMACIÓN LABORAL  - Presencial</t>
  </si>
  <si>
    <t>FORMACIÓN LABORAL  - Virtual</t>
  </si>
  <si>
    <t>EDUCACION SUPERIOR -   Presencial</t>
  </si>
  <si>
    <t>EDUCACION SUPERIOR -  Virtual</t>
  </si>
  <si>
    <t>CampeSENA</t>
  </si>
  <si>
    <t>FORMACIÓN LABORAL</t>
  </si>
  <si>
    <t xml:space="preserve">TOTAL TITULADA -Presencial </t>
  </si>
  <si>
    <t>TOTAL TITULADA - Virtual</t>
  </si>
  <si>
    <t>PROGRAMA DE BILINGÜISMO- presencial</t>
  </si>
  <si>
    <t>PROGRAMA DE BILINGÜISMO- virtual</t>
  </si>
  <si>
    <t>Tecnologos Regular - Presencial</t>
  </si>
  <si>
    <t>Tecnólogos Regular - Virtual</t>
  </si>
  <si>
    <t>Tecnólogos CampeSENA</t>
  </si>
  <si>
    <t>Operarios Regular</t>
  </si>
  <si>
    <t>Operarios CampeSENA</t>
  </si>
  <si>
    <t>Auxiliares Regular</t>
  </si>
  <si>
    <t>Auxiliares CampeSENA</t>
  </si>
  <si>
    <t>Técnico Laboral Regular - Presencial</t>
  </si>
  <si>
    <t>Técnico Laboral Regular - Virtual</t>
  </si>
  <si>
    <t>Técnico Laboral CampeSENA</t>
  </si>
  <si>
    <t>Técnico Laboral Articulación con la Media</t>
  </si>
  <si>
    <t>Total Formación Profesional CampeSENA</t>
  </si>
  <si>
    <t>Total Formación Profesional Integral - Virtual</t>
  </si>
  <si>
    <t>Metas Programas Relevantes</t>
  </si>
  <si>
    <t>RETENCIÓN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</si>
  <si>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</si>
  <si>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</si>
  <si>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</si>
  <si>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</si>
  <si>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</si>
  <si>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</si>
  <si>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CENTRO DE INNOVACIÓN Y DE GESTIÓN EMPRESARIAL Y CULTURAL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</si>
  <si>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</si>
  <si>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</si>
  <si>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</si>
  <si>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</si>
  <si>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CODIGO REGIONAL</t>
  </si>
  <si>
    <t>CampeSENA (Incluidas en Formación Profesional Integral)</t>
  </si>
  <si>
    <t>DSNFT</t>
  </si>
  <si>
    <t>DFP</t>
  </si>
  <si>
    <t xml:space="preserve">FEEC </t>
  </si>
  <si>
    <t>FEEP</t>
  </si>
  <si>
    <t>Certificaciones de competencias laborales expedidas para CampeSENA (A)</t>
  </si>
  <si>
    <t>Certificaciones expedidas en Competencias Laborales - Regular (C)</t>
  </si>
  <si>
    <t>Total Certificaciones en Competencias laborales (D)=(A+B+C)</t>
  </si>
  <si>
    <t>Proyectos productivos formulados para la estrategia CampeSENA</t>
  </si>
  <si>
    <t>Unidades productivas fortalecidas para la estrategia CampeSENA</t>
  </si>
  <si>
    <t>Proyectos productivos beneficiados para la estrategia CampeSENA</t>
  </si>
  <si>
    <t>Reuniones de consejos ejecutivos realizadas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</si>
  <si>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</si>
  <si>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</si>
  <si>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</si>
  <si>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</si>
  <si>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>POBLACIONES VULNERABLES (Están incluidas en el Total de la Formación Profesional Integral)</t>
  </si>
  <si>
    <t>OTRAS POBLACIONES VULNERABLES</t>
  </si>
  <si>
    <t>EMPRENDIMIENTO Y FORTALECIMIENTO</t>
  </si>
  <si>
    <t>FONDO EMPRENDER</t>
  </si>
  <si>
    <t>DESPLAZADOS POR LA VIOLENCIA
(A)</t>
  </si>
  <si>
    <t>HECHOS VICTIMIZANTES  (B)</t>
  </si>
  <si>
    <t>TOTAL VICTIMAS (C) =
 (A+B)</t>
  </si>
  <si>
    <t>OTRAS POBLACIONES VULNERABLES (D)</t>
  </si>
  <si>
    <t>TOTAL POBLACIONES VULNERABLES (E) = (C+D)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</si>
  <si>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</si>
  <si>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</si>
  <si>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</si>
  <si>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</si>
  <si>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</si>
  <si>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</si>
  <si>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</si>
  <si>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</si>
  <si>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</si>
  <si>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</si>
  <si>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</si>
  <si>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</si>
  <si>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</si>
  <si>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</si>
  <si>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 xml:space="preserve">Emprendedores Orientados </t>
  </si>
  <si>
    <t>Emprendimientos Asesorados</t>
  </si>
  <si>
    <t>Empresas en Fortalecimiento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</si>
  <si>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</si>
  <si>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</si>
  <si>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</si>
  <si>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Número de Campesinos atendidos en el programa de emprendimiento</t>
  </si>
  <si>
    <t xml:space="preserve">No. Planes de Negocio Desplazados por la Violencia </t>
  </si>
  <si>
    <t>No. Unidades Productivas Desplazados por la Violencia</t>
  </si>
  <si>
    <t>Iniciativas empresariales financiadas con recursos del Fondo Emprender</t>
  </si>
  <si>
    <t>Empleos potenciales directos Fondo Emprender</t>
  </si>
  <si>
    <t>AGENCIA PUBLICA DE EMPLEO</t>
  </si>
  <si>
    <t>TOTAL REGIONAL</t>
  </si>
  <si>
    <t xml:space="preserve">CONTRATO DE APRENDIZAJE </t>
  </si>
  <si>
    <t>CENTRO DE OPERACIÓN Y MANTENIMIENTO MINERO</t>
  </si>
  <si>
    <t>CONTRATO DE APRENDIZAJE Y OTROS</t>
  </si>
  <si>
    <t xml:space="preserve">Número de Empresas con Cuotas Reguladas </t>
  </si>
  <si>
    <t xml:space="preserve"> Aprendices SENA Con Contrato De Aprendizaje (Incluye contratos voluntarios)</t>
  </si>
  <si>
    <t xml:space="preserve">Total Aprendices Con Contrato De Aprendizaje </t>
  </si>
  <si>
    <t>Tecnólogos Regular - A Distancia</t>
  </si>
  <si>
    <t>METAS 2025 NACIONALES COMPARTIDAS CON OTRAS ENTIDADES (MINTIC - SENATEC)</t>
  </si>
  <si>
    <t>Personas formadas y entrenadas en el marco de alianzas con cooperantes internacionales</t>
  </si>
  <si>
    <t>Movilidad Internacional (Entrante y saliente)</t>
  </si>
  <si>
    <t>Alianzas estratégicas, convenios y/o proyectos nacionales e internacionales suscritos y/o fortalecidos por el SENA</t>
  </si>
  <si>
    <t>META 2025</t>
  </si>
  <si>
    <t>INDICADOR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</si>
  <si>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</si>
  <si>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</si>
  <si>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</si>
  <si>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</si>
  <si>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</si>
  <si>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</si>
  <si>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</si>
  <si>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</si>
  <si>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</si>
  <si>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</si>
  <si>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</si>
  <si>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>TOTAL CENTROS</t>
  </si>
  <si>
    <t>Auxiliares (Cupos incluidos en Total Cupos Auxiliares)</t>
  </si>
  <si>
    <t>Total Salud</t>
  </si>
  <si>
    <t>Total Articulación con la Media</t>
  </si>
  <si>
    <t>Media Técnica</t>
  </si>
  <si>
    <t>Media Académica</t>
  </si>
  <si>
    <t>Media Privada</t>
  </si>
  <si>
    <t xml:space="preserve">METAS ARTICULACIÓN CON LA MEDIA 2025 POR CENTROS </t>
  </si>
  <si>
    <t>TOTAL COLOCACIONES</t>
  </si>
  <si>
    <t>Planes de Negocio Formulados</t>
  </si>
  <si>
    <t>CONTROLES</t>
  </si>
  <si>
    <t>DIRECCIÓN GENERAL</t>
  </si>
  <si>
    <t>Total</t>
  </si>
  <si>
    <t>DPDC</t>
  </si>
  <si>
    <t>Total Regionales - Total Centros</t>
  </si>
  <si>
    <t>DETE</t>
  </si>
  <si>
    <t>Total Tecnólogos (E)</t>
  </si>
  <si>
    <t>TOTAL EDUCACION SUPERIOR (E)</t>
  </si>
  <si>
    <t>Código</t>
  </si>
  <si>
    <t>Ingrese el código del centro:</t>
  </si>
  <si>
    <t>Metas Formación Profesional Integral</t>
  </si>
  <si>
    <t>META</t>
  </si>
  <si>
    <t>EDUCACION SUPERIOR (=E)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</si>
  <si>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</si>
  <si>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</si>
  <si>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</si>
  <si>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</si>
  <si>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</si>
  <si>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</si>
  <si>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</si>
  <si>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</si>
  <si>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</si>
  <si>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</si>
  <si>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 xml:space="preserve">TOTAL FORMACION TITULADA (F)  = (D+E) </t>
  </si>
  <si>
    <t>Fuente:  v2_SALUD_ROTACION_2025_27nov2024</t>
  </si>
  <si>
    <t>Fuente: V2_FIC 2025_27nov2024</t>
  </si>
  <si>
    <t>Formación Complementaria CampeSENA (L)</t>
  </si>
  <si>
    <t>TOTAL FORMACION COMPLEMENTARIA (N) = (G+H+K+L+M)</t>
  </si>
  <si>
    <t>TOTAL FORMACION PROFESIONAL INTEGRAL (O=N+F)</t>
  </si>
  <si>
    <t>TOTAL FORMACION COMPLEMENTARIA (N = G+H+K+L+M)</t>
  </si>
  <si>
    <t>CUPOS PASAN</t>
  </si>
  <si>
    <t>CUPOS NUEVOS</t>
  </si>
  <si>
    <t>FUENTE: PLANTILLA CONSOLIDACIÓN METAS 2025-GIER DEF/ PLANTILLA CONSOLIDACIÓN METAS 2025 APE 02122024</t>
  </si>
  <si>
    <t>Tecnólogos Full Popular</t>
  </si>
  <si>
    <t>Fuente: Ajuste Dic - Articulacion con la Media 07122024</t>
  </si>
  <si>
    <t xml:space="preserve">PROYECCIÓN CUPOS SALUD 2025 POR CENTROS </t>
  </si>
  <si>
    <t xml:space="preserve">EDUCACION SUPERIOR </t>
  </si>
  <si>
    <t xml:space="preserve"> TECNOLOGOS (Cupos incluidos en Total Cupos Tecnólogos) </t>
  </si>
  <si>
    <t>Sub total Tecnólogos (A)</t>
  </si>
  <si>
    <t>Subtotal Auxiliares (B)</t>
  </si>
  <si>
    <t>FORMACIÓN TECNICA LABORAL Y OTROS 
 F= (B+C+D)</t>
  </si>
  <si>
    <t>Subtotal Técnico Laboral 
(D)</t>
  </si>
  <si>
    <t>Subtotal Operarios 
( C)</t>
  </si>
  <si>
    <t>Gran total Formación Titulada
(A+F)</t>
  </si>
  <si>
    <t xml:space="preserve">GRAN TOTAL FORMACION TITULADA (Cupos incluidos en Total Cupos Formación Titulada) 
</t>
  </si>
  <si>
    <t>Total Media Técnica</t>
  </si>
  <si>
    <t xml:space="preserve">Total Cupos </t>
  </si>
  <si>
    <t>Total   Media Académica</t>
  </si>
  <si>
    <t>Total  Media Privada</t>
  </si>
  <si>
    <t xml:space="preserve"> </t>
  </si>
  <si>
    <t>Certificación de Competetencias Laborales</t>
  </si>
  <si>
    <t>Productividad CampeSENA</t>
  </si>
  <si>
    <t>DESPLAZADOS POR LA VIOLENCIA (A)</t>
  </si>
  <si>
    <t>TOTAL VICTIMAS (C) = (A+B)</t>
  </si>
  <si>
    <t>Desagregación OTRAS POBLACIONES VULNERABLES</t>
  </si>
  <si>
    <t>Proceso de Reintegración y Adolescentes desvinculados de Grupos Armados Organizados al margen de la ley</t>
  </si>
  <si>
    <t xml:space="preserve">EMPRENDIMIENTO Y FORTALECIMIENTO </t>
  </si>
  <si>
    <t>FORMACIÓN LABORAL (Técnicos + Auxiliares + Operarios + Profundización Técnica)</t>
  </si>
  <si>
    <t>Tecnólogos Regular - Presencial</t>
  </si>
  <si>
    <t>Técnico Laboral Full Popular</t>
  </si>
  <si>
    <t>SubTotal Tecnólogos (E)</t>
  </si>
  <si>
    <t>Operarios Full Popular</t>
  </si>
  <si>
    <t>Auxiliares Full Popular</t>
  </si>
  <si>
    <t>TOTAL FORMACIÓN LABORAL (D=A+B+C+T)</t>
  </si>
  <si>
    <t>SubTotal Operarios (B)</t>
  </si>
  <si>
    <t>SubTotal Auxiliares (A)</t>
  </si>
  <si>
    <t>SubTotal Técnico Laboral (C)</t>
  </si>
  <si>
    <t>Profundización Técnica (T)</t>
  </si>
  <si>
    <t>Formación Complementaria Full Popular (M)</t>
  </si>
  <si>
    <t>Total Formación Profesional Full Popular</t>
  </si>
  <si>
    <t>SubTotal Programa de Bilinguïsmo (K = I + J)</t>
  </si>
  <si>
    <t xml:space="preserve">TOTAL FORMACION TITULADA (F =D+E) </t>
  </si>
  <si>
    <t>Planes de negocios formulados de Full Popular</t>
  </si>
  <si>
    <t>Número de personas de Ful Popular atendidos en el programa de emprendimiento</t>
  </si>
  <si>
    <t>Número de personas de Full Popular atendidos en el programa de emprendimiento</t>
  </si>
  <si>
    <t>Aprendices SENA Con Contrato De Aprendizaje (Incluye contratos voluntarios)</t>
  </si>
  <si>
    <t xml:space="preserve">Aprendices Con Contrato De Aprendizaje Voluntario </t>
  </si>
  <si>
    <t>CONTRATOS DE APRENDIZAJE</t>
  </si>
  <si>
    <t xml:space="preserve">Número de Empresas con Cuota Voluntaria </t>
  </si>
  <si>
    <t>Aprendices Con Contrato De Aprendizaje - NO SENA</t>
  </si>
  <si>
    <t>Aprendices Con Contrato De Aprendizaje Voluntario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</si>
  <si>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</si>
  <si>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</si>
  <si>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</si>
  <si>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</si>
  <si>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</si>
  <si>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</si>
  <si>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</si>
  <si>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SubTotal Tecnólogos ( E)</t>
  </si>
  <si>
    <t>Empresas Creadas en Full  popular a través del Fondo Emprender</t>
  </si>
  <si>
    <t>Empleos potenciales directos de full popular a través del Fondo Emprender</t>
  </si>
  <si>
    <t>Certificaciones de competencia Laboral expedidas en Full Popular (B)</t>
  </si>
  <si>
    <t>Certificaciones de competencia Laboral expedidas en Full  Popular (B)</t>
  </si>
  <si>
    <t>NIVEL FORMACION</t>
  </si>
  <si>
    <t>AUXILIAR</t>
  </si>
  <si>
    <t>OPERARIO</t>
  </si>
  <si>
    <t>PROFUNDIZACIÓN TÉCNICA</t>
  </si>
  <si>
    <t>ARTICULACIÓN CON LA MEDIA TECNICO</t>
  </si>
  <si>
    <t>TÉCNICO</t>
  </si>
  <si>
    <t>TECNÓLOGO</t>
  </si>
  <si>
    <t>TOTAL FORMACION EDUCACION SUPERIOR</t>
  </si>
  <si>
    <t>TOTAL FORMACION TITULADA</t>
  </si>
  <si>
    <t>COMPLEMENTARIA</t>
  </si>
  <si>
    <t>FCE</t>
  </si>
  <si>
    <t>FEEC</t>
  </si>
  <si>
    <t>FORMACION COMPLEMENTARIA</t>
  </si>
  <si>
    <t>FORMACIÓN PROFESIONAL INTEGRAL</t>
  </si>
  <si>
    <t xml:space="preserve">TOTAL FORMACION LABORAL </t>
  </si>
  <si>
    <t>FORMACIÓN  PROFESIONAL INTEGRAL</t>
  </si>
  <si>
    <t>CERTIFICACIÓN FORMACIÓN PROFESIONAL</t>
  </si>
  <si>
    <t>Full  Popular (Incluidas en Formación Profesional Integral)</t>
  </si>
  <si>
    <t>OTRAS METAS RELACIONADAS CON FORMACIÓN PROFESIONAL</t>
  </si>
  <si>
    <t>Full  Popular</t>
  </si>
  <si>
    <t xml:space="preserve"> INTERNACIONALIZACIÓN </t>
  </si>
  <si>
    <t>AGENCIA PUBLICA  DE EMPLEO</t>
  </si>
  <si>
    <t>ORIENTADOS DESEMPLEADOS</t>
  </si>
  <si>
    <t>ORIENTADOS DESPLAZADOS</t>
  </si>
  <si>
    <t>COLOCACIONES NO SENA</t>
  </si>
  <si>
    <t>COLOCACIONES EGRESADOS SENA</t>
  </si>
  <si>
    <t>TOTAL ORIENTADOS</t>
  </si>
  <si>
    <t>TASA DE COLOCACION (%)</t>
  </si>
  <si>
    <t>VACANTES</t>
  </si>
  <si>
    <t>INSCRITOS</t>
  </si>
  <si>
    <t>EJECUCIÓN</t>
  </si>
  <si>
    <t>% EJEC</t>
  </si>
  <si>
    <t>Ejecución</t>
  </si>
  <si>
    <t>% Ejecución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</si>
  <si>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</si>
  <si>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</si>
  <si>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</si>
  <si>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</si>
  <si>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</si>
  <si>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</si>
  <si>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</si>
  <si>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</si>
  <si>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</si>
  <si>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</si>
  <si>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</si>
  <si>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</si>
  <si>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</si>
  <si>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</si>
  <si>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</si>
  <si>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</si>
  <si>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</si>
  <si>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</si>
  <si>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</si>
  <si>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</si>
  <si>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</si>
  <si>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</si>
  <si>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</si>
  <si>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</si>
  <si>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</si>
  <si>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</si>
  <si>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</si>
  <si>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</si>
  <si>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</si>
  <si>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</si>
  <si>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</si>
  <si>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</si>
  <si>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</si>
  <si>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</si>
  <si>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</si>
  <si>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</si>
  <si>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</si>
  <si>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</si>
  <si>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</si>
  <si>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</si>
  <si>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</si>
  <si>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</si>
  <si>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</si>
  <si>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</si>
  <si>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</si>
  <si>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</si>
  <si>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</si>
  <si>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</si>
  <si>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</si>
  <si>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</si>
  <si>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</si>
  <si>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</si>
  <si>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</si>
  <si>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</si>
  <si>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</si>
  <si>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Full  Popular
Meta</t>
  </si>
  <si>
    <t>CampeSENA
Ejecución</t>
  </si>
  <si>
    <t>Full  Popular
Ejecución</t>
  </si>
  <si>
    <t>CampeSENA
% 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</si>
  <si>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</si>
  <si>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</si>
  <si>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</si>
  <si>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</si>
  <si>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</si>
  <si>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</si>
  <si>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</si>
  <si>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</si>
  <si>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</si>
  <si>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</si>
  <si>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</si>
  <si>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</si>
  <si>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</si>
  <si>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</si>
  <si>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</si>
  <si>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</si>
  <si>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</si>
  <si>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</si>
  <si>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</si>
  <si>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</si>
  <si>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Full  Popular (Incluidas en Formación Profesional Integral)
Meta</t>
  </si>
  <si>
    <t>CampeSENA (Incluidas en Formación Profesional Integral)
Ejecución</t>
  </si>
  <si>
    <t>Full  Popular (Incluidas en Formación Profesional Integral)
Ejecución</t>
  </si>
  <si>
    <t>Full  Popular (Incluidas en Formación Profesional Integral)
% Ejecución</t>
  </si>
  <si>
    <t>CampeSENA (Incluidas en Formación Profesional Integral)
% Ejecución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</si>
  <si>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</si>
  <si>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</si>
  <si>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</si>
  <si>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</si>
  <si>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</si>
  <si>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</si>
  <si>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</si>
  <si>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</si>
  <si>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</si>
  <si>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</si>
  <si>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</si>
  <si>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</si>
  <si>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</si>
  <si>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</si>
  <si>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</si>
  <si>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</si>
  <si>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</si>
  <si>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</si>
  <si>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</si>
  <si>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</si>
  <si>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</si>
  <si>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</si>
  <si>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</si>
  <si>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</si>
  <si>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</si>
  <si>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</si>
  <si>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</si>
  <si>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</si>
  <si>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</si>
  <si>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</si>
  <si>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</si>
  <si>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</si>
  <si>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</si>
  <si>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</si>
  <si>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</si>
  <si>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</si>
  <si>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</si>
  <si>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</si>
  <si>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</si>
  <si>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</si>
  <si>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</si>
  <si>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</si>
  <si>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</si>
  <si>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</si>
  <si>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</si>
  <si>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</si>
  <si>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fortalecidas para la estrategia CampeSENA
Meta</t>
  </si>
  <si>
    <t>Unidades productivas creadas para la estrategia CampeSENA
% Ejecución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</si>
  <si>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</si>
  <si>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</si>
  <si>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</si>
  <si>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</si>
  <si>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</si>
  <si>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</si>
  <si>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</si>
  <si>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</si>
  <si>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</si>
  <si>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</si>
  <si>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</si>
  <si>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</si>
  <si>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</si>
  <si>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</si>
  <si>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</si>
  <si>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</si>
  <si>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</si>
  <si>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</si>
  <si>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</si>
  <si>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</si>
  <si>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</si>
  <si>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</si>
  <si>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</si>
  <si>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</si>
  <si>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</si>
  <si>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</si>
  <si>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</si>
  <si>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</si>
  <si>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</si>
  <si>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</si>
  <si>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</si>
  <si>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</si>
  <si>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</si>
  <si>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</si>
  <si>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</si>
  <si>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</si>
  <si>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</si>
  <si>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</si>
  <si>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</si>
  <si>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</si>
  <si>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</si>
  <si>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</si>
  <si>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</si>
  <si>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</si>
  <si>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</si>
  <si>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</si>
  <si>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</si>
  <si>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</si>
  <si>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</si>
  <si>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</si>
  <si>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</si>
  <si>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</si>
  <si>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</si>
  <si>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</si>
  <si>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</si>
  <si>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</si>
  <si>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</si>
  <si>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</si>
  <si>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</si>
  <si>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</si>
  <si>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</si>
  <si>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</si>
  <si>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</si>
  <si>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</si>
  <si>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</si>
  <si>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</si>
  <si>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</si>
  <si>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</si>
  <si>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</si>
  <si>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</si>
  <si>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</si>
  <si>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</si>
  <si>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</si>
  <si>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</si>
  <si>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</si>
  <si>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</si>
  <si>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</si>
  <si>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</si>
  <si>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</si>
  <si>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</si>
  <si>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</si>
  <si>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</si>
  <si>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</si>
  <si>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</si>
  <si>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</si>
  <si>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</si>
  <si>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</si>
  <si>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</si>
  <si>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</si>
  <si>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</si>
  <si>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</si>
  <si>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</si>
  <si>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</si>
  <si>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</si>
  <si>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</si>
  <si>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</si>
  <si>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</si>
  <si>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</si>
  <si>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</si>
  <si>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</si>
  <si>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</si>
  <si>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</si>
  <si>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</si>
  <si>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</si>
  <si>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</si>
  <si>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</si>
  <si>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</si>
  <si>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</si>
  <si>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</si>
  <si>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</si>
  <si>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</si>
  <si>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</si>
  <si>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</si>
  <si>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</si>
  <si>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</si>
  <si>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</si>
  <si>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</si>
  <si>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</si>
  <si>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</si>
  <si>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</si>
  <si>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</si>
  <si>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</si>
  <si>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 xml:space="preserve">Total FIC
</t>
  </si>
  <si>
    <t>CERTIFICACIÓN FORMACIÓN PROFESIONAL INTEGRAL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</si>
  <si>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</si>
  <si>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</si>
  <si>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</si>
  <si>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</si>
  <si>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</si>
  <si>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</si>
  <si>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</si>
  <si>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</si>
  <si>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</si>
  <si>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Certificaciones en Competencias laborales (D =A+B+C)</t>
  </si>
  <si>
    <t>CAMPESENA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</si>
  <si>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</si>
  <si>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</si>
  <si>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</si>
  <si>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</si>
  <si>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</si>
  <si>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r>
      <t xml:space="preserve">POBLACIONES VULNERABLES 
</t>
    </r>
    <r>
      <rPr>
        <b/>
        <sz val="10"/>
        <rFont val="Aptos Narrow"/>
        <family val="2"/>
        <scheme val="minor"/>
      </rPr>
      <t>(Están incluidas en el Total de la Formación Profesional Integral)</t>
    </r>
  </si>
  <si>
    <t>Fuente: Dirección de Planeación y Direccionamiento Corporativo - Grupo de Gestión de la Información y Evaluación de Resultados - Aplicativo Sofía Plus</t>
  </si>
  <si>
    <t xml:space="preserve">Fuente: Sistema Nacional de  Formación para el Trabajo-  Grupo de Certificación de Competencias Laborales </t>
  </si>
  <si>
    <t>Fuente: Dirección de Empleo y Trabajo -Aplicativo Agencia Pública de Empleo- APE.</t>
  </si>
  <si>
    <t xml:space="preserve"> INTERNACIONALIZACIÓN - DIRECCIÓN DE PROMOCIÓN Y RELACIONES CORPORATIVAS</t>
  </si>
  <si>
    <t>CONTRATO DE APRENDIZAJE -2025</t>
  </si>
  <si>
    <t>SEGUIMIENTO POR REGIONAL A LA FORMACIÓN PROFESIONAL INTEGRAL - 2025</t>
  </si>
  <si>
    <t>SEGUIMIENTO POR CENTROS DE FORMACIÓN A LA FORMACIÓN PROFESIONAL INTEGRAL -2025</t>
  </si>
  <si>
    <t>CERTIFICACION POR REGIONAL DE COMPETENCIAS LABORALES- 2025</t>
  </si>
  <si>
    <t>CERTIFICACION POR CENTROS DE FORMACIÓN DE COMPETENCIAS LABORALES-2025</t>
  </si>
  <si>
    <t>POBLACIONES VULNERABLES  Y AGENCIA PÚBLICA DE EMPLEO - 2025</t>
  </si>
  <si>
    <t>POBLACIONES VULNERABLES CENTROS DE FORMACIÓN -2025</t>
  </si>
  <si>
    <t>CONTRATO DE APRENDIZAJE- CENTROS DE FORMACIÓN 2025</t>
  </si>
  <si>
    <t xml:space="preserve">PROYECCIÓN CUPOS FIC 2025 POR CENTROS </t>
  </si>
  <si>
    <t>OTROS ( atención personas extranjeras)</t>
  </si>
  <si>
    <t>FORMACIÓN LABORAL  - Presencial</t>
  </si>
  <si>
    <t xml:space="preserve">       SEGUIMIENTO A METAS NACIONALES 2025</t>
  </si>
  <si>
    <t>TOTAL</t>
  </si>
  <si>
    <t>Descripción del contenido:</t>
  </si>
  <si>
    <t>Nombre de la hoja de cálculo</t>
  </si>
  <si>
    <t>Descripción</t>
  </si>
  <si>
    <t>1. Consulta Nacional</t>
  </si>
  <si>
    <t>En esta hoja se encuentra el consolidado de los indicadores a nivel país y su porcentaje de avance con respecto a la meta</t>
  </si>
  <si>
    <t>2. Consulta Regional y Centros</t>
  </si>
  <si>
    <t>En esta hoja se encuentra el detallado de los indicadores y resultados por cada Regional y Centros de Formación con respecto a la meta</t>
  </si>
  <si>
    <t>3. FORMACIÓN X REGIONAL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</si>
  <si>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</si>
  <si>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4. FORMACIÓN X CTROS</t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</si>
  <si>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</si>
  <si>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5. SNFT X REG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</si>
  <si>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certitifcación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</si>
  <si>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6. SNFT X CTROS</t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</si>
  <si>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certitifcación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</si>
  <si>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7. DETE X REGIONAL</t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</si>
  <si>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</si>
  <si>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t xml:space="preserve">8. DETE X CTROS </t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</si>
  <si>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</si>
  <si>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t>9.  DPRC X REGIONAL</t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</si>
  <si>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</si>
  <si>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10. DPRC X CTROS</t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</si>
  <si>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</si>
  <si>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11. DPRC X NACIONAL</t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</si>
  <si>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</si>
  <si>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12. METAS MINTIC- SENATEC 2025</t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</si>
  <si>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</si>
  <si>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13. PROYECCIÓN CUPOS FIC X CTROS</t>
  </si>
  <si>
    <t>En esta hoja se encuentra la información de los cupos autorizados para la formación FIC, por Regional, Centro de Formación y nivel de formación</t>
  </si>
  <si>
    <t>FORMACIÓN COMPLEMENTARIA</t>
  </si>
  <si>
    <t>METAS PROGRAMAS RELEVANTES</t>
  </si>
  <si>
    <t>OTRAS METAS DE FORMACIÓN (Retención y Certificación)</t>
  </si>
  <si>
    <t>Total Programa de Bilinguïsmo (K)</t>
  </si>
  <si>
    <t>SEGUIMIENTO A METAS CENTROS DE FORMACIÓN 2025</t>
  </si>
  <si>
    <t>SEGUIMIENTO A METAS REGIONALES 2025</t>
  </si>
  <si>
    <t xml:space="preserve">     OTRAS METAS RELACIONADAS CON FORMACIÓN PROFESIONAL</t>
  </si>
  <si>
    <r>
      <t xml:space="preserve">Para el año 2025 el informe estadístico presenta un ajuste en su presentación, el cual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comienza a registrarse a partir del mes de abril de cada vigencia.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</si>
</sst>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  <numFmt numFmtId="173" formatCode="_-* #,##0_-;\-* #,##0_-;_-* &quot;-&quot;_-;_-@_-"/>
    <numFmt numFmtId="175" formatCode="_-* #,##0.00_-;\-* #,##0.00_-;_-* &quot;-&quot;??_-;_-@_-"/>
  </numFmts>
  <fonts count="6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sz val="20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5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b/>
      <sz val="13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</borders>
  <cellStyleXfs count="46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6" borderId="25" applyNumberFormat="0" applyAlignment="0" applyProtection="0"/>
    <xf numFmtId="0" fontId="19" fillId="17" borderId="26" applyNumberFormat="0" applyAlignment="0" applyProtection="0"/>
    <xf numFmtId="0" fontId="20" fillId="17" borderId="25" applyNumberFormat="0" applyAlignment="0" applyProtection="0"/>
    <xf numFmtId="0" fontId="21" fillId="0" borderId="27" applyNumberFormat="0" applyFill="0" applyAlignment="0" applyProtection="0"/>
    <xf numFmtId="0" fontId="2" fillId="18" borderId="28" applyNumberFormat="0" applyAlignment="0" applyProtection="0"/>
    <xf numFmtId="0" fontId="22" fillId="0" borderId="0" applyNumberFormat="0" applyFill="0" applyBorder="0" applyAlignment="0" applyProtection="0"/>
    <xf numFmtId="0" fontId="1" fillId="19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9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/>
    <xf numFmtId="0" fontId="1" fillId="0" borderId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55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left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 applyAlignment="1">
      <alignment horizontal="left"/>
    </xf>
    <xf numFmtId="3" fontId="0" fillId="0" borderId="3" xfId="1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4" borderId="0" xfId="0" applyNumberFormat="1" applyFill="1" applyAlignment="1">
      <alignment horizontal="left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0" fontId="3" fillId="0" borderId="15" xfId="1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5" borderId="1" xfId="2" applyFont="1" applyFill="1" applyBorder="1" applyAlignment="1">
      <alignment horizontal="center" vertical="center" wrapText="1"/>
    </xf>
    <xf numFmtId="0" fontId="7" fillId="45" borderId="1" xfId="2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168" fontId="0" fillId="0" borderId="1" xfId="155" applyNumberFormat="1" applyFont="1" applyBorder="1"/>
    <xf numFmtId="168" fontId="0" fillId="0" borderId="0" xfId="155" applyNumberFormat="1" applyFont="1" applyBorder="1"/>
    <xf numFmtId="0" fontId="0" fillId="0" borderId="0" xfId="0" applyProtection="1">
      <protection hidden="1"/>
    </xf>
    <xf numFmtId="0" fontId="3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4" borderId="12" xfId="0" applyFont="1" applyFill="1" applyBorder="1" applyAlignment="1">
      <alignment horizontal="center" vertical="center" wrapText="1"/>
    </xf>
    <xf numFmtId="168" fontId="0" fillId="0" borderId="1" xfId="155" applyNumberFormat="1" applyFont="1" applyBorder="1" applyProtection="1">
      <protection hidden="1"/>
    </xf>
    <xf numFmtId="0" fontId="33" fillId="0" borderId="0" xfId="0" applyFont="1"/>
    <xf numFmtId="10" fontId="0" fillId="0" borderId="0" xfId="1" applyNumberFormat="1" applyFont="1" applyBorder="1"/>
    <xf numFmtId="168" fontId="2" fillId="5" borderId="0" xfId="155" applyNumberFormat="1" applyFont="1" applyFill="1" applyBorder="1"/>
    <xf numFmtId="9" fontId="0" fillId="0" borderId="1" xfId="1" applyFont="1" applyBorder="1" applyProtection="1">
      <protection hidden="1"/>
    </xf>
    <xf numFmtId="0" fontId="2" fillId="5" borderId="0" xfId="0" applyFont="1" applyFill="1"/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169" fontId="0" fillId="0" borderId="1" xfId="155" applyNumberFormat="1" applyFont="1" applyBorder="1" applyProtection="1">
      <protection hidden="1"/>
    </xf>
    <xf numFmtId="3" fontId="0" fillId="0" borderId="1" xfId="155" applyNumberFormat="1" applyFont="1" applyBorder="1" applyProtection="1">
      <protection hidden="1"/>
    </xf>
    <xf numFmtId="10" fontId="0" fillId="0" borderId="1" xfId="155" applyNumberFormat="1" applyFont="1" applyBorder="1" applyAlignment="1" applyProtection="1">
      <alignment horizontal="right"/>
      <protection hidden="1"/>
    </xf>
    <xf numFmtId="10" fontId="0" fillId="0" borderId="1" xfId="1" applyNumberFormat="1" applyFont="1" applyBorder="1" applyAlignment="1" applyProtection="1">
      <alignment horizontal="right"/>
      <protection hidden="1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69" fontId="0" fillId="0" borderId="1" xfId="155" applyNumberFormat="1" applyFont="1" applyBorder="1" applyAlignment="1" applyProtection="1">
      <alignment horizontal="right"/>
      <protection hidden="1"/>
    </xf>
    <xf numFmtId="10" fontId="0" fillId="0" borderId="39" xfId="155" applyNumberFormat="1" applyFont="1" applyBorder="1" applyAlignment="1" applyProtection="1">
      <alignment horizontal="right"/>
      <protection hidden="1"/>
    </xf>
    <xf numFmtId="10" fontId="0" fillId="0" borderId="1" xfId="155" applyNumberFormat="1" applyFont="1" applyBorder="1"/>
    <xf numFmtId="170" fontId="3" fillId="0" borderId="1" xfId="1" applyNumberFormat="1" applyFont="1" applyBorder="1" applyAlignment="1">
      <alignment horizontal="center"/>
    </xf>
    <xf numFmtId="10" fontId="1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7" fillId="4" borderId="1" xfId="0" applyFont="1" applyFill="1" applyBorder="1"/>
    <xf numFmtId="169" fontId="7" fillId="4" borderId="1" xfId="155" applyNumberFormat="1" applyFont="1" applyFill="1" applyBorder="1" applyProtection="1">
      <protection hidden="1"/>
    </xf>
    <xf numFmtId="10" fontId="7" fillId="4" borderId="1" xfId="155" applyNumberFormat="1" applyFont="1" applyFill="1" applyBorder="1" applyAlignment="1" applyProtection="1">
      <alignment horizontal="right"/>
      <protection hidden="1"/>
    </xf>
    <xf numFmtId="3" fontId="7" fillId="46" borderId="1" xfId="155" applyNumberFormat="1" applyFont="1" applyFill="1" applyBorder="1" applyProtection="1">
      <protection hidden="1"/>
    </xf>
    <xf numFmtId="10" fontId="7" fillId="4" borderId="39" xfId="155" applyNumberFormat="1" applyFont="1" applyFill="1" applyBorder="1" applyAlignment="1" applyProtection="1">
      <alignment horizontal="right"/>
      <protection hidden="1"/>
    </xf>
    <xf numFmtId="0" fontId="7" fillId="4" borderId="40" xfId="0" applyFont="1" applyFill="1" applyBorder="1"/>
    <xf numFmtId="169" fontId="7" fillId="4" borderId="41" xfId="155" applyNumberFormat="1" applyFont="1" applyFill="1" applyBorder="1" applyProtection="1">
      <protection hidden="1"/>
    </xf>
    <xf numFmtId="10" fontId="7" fillId="4" borderId="42" xfId="155" applyNumberFormat="1" applyFont="1" applyFill="1" applyBorder="1" applyAlignment="1" applyProtection="1">
      <alignment horizontal="right"/>
      <protection hidden="1"/>
    </xf>
    <xf numFmtId="169" fontId="5" fillId="5" borderId="1" xfId="155" applyNumberFormat="1" applyFont="1" applyFill="1" applyBorder="1" applyAlignment="1" applyProtection="1">
      <alignment horizontal="right"/>
      <protection hidden="1"/>
    </xf>
    <xf numFmtId="10" fontId="5" fillId="5" borderId="39" xfId="155" applyNumberFormat="1" applyFont="1" applyFill="1" applyBorder="1" applyAlignment="1" applyProtection="1">
      <alignment horizontal="right"/>
      <protection hidden="1"/>
    </xf>
    <xf numFmtId="168" fontId="7" fillId="4" borderId="1" xfId="155" applyNumberFormat="1" applyFont="1" applyFill="1" applyBorder="1"/>
    <xf numFmtId="0" fontId="36" fillId="47" borderId="1" xfId="0" applyFont="1" applyFill="1" applyBorder="1" applyAlignment="1">
      <alignment horizontal="center" vertical="center" wrapText="1"/>
    </xf>
    <xf numFmtId="0" fontId="36" fillId="47" borderId="2" xfId="0" applyFont="1" applyFill="1" applyBorder="1" applyAlignment="1">
      <alignment horizontal="center" vertical="center"/>
    </xf>
    <xf numFmtId="0" fontId="36" fillId="47" borderId="1" xfId="0" applyFont="1" applyFill="1" applyBorder="1" applyAlignment="1">
      <alignment horizontal="center" vertical="center"/>
    </xf>
    <xf numFmtId="0" fontId="34" fillId="47" borderId="1" xfId="0" applyFont="1" applyFill="1" applyBorder="1" applyAlignment="1">
      <alignment horizontal="center"/>
    </xf>
    <xf numFmtId="0" fontId="34" fillId="47" borderId="1" xfId="0" applyFont="1" applyFill="1" applyBorder="1"/>
    <xf numFmtId="0" fontId="41" fillId="0" borderId="0" xfId="0" applyFont="1" applyAlignment="1">
      <alignment vertical="center"/>
    </xf>
    <xf numFmtId="0" fontId="41" fillId="0" borderId="0" xfId="0" applyFont="1" applyAlignment="1">
      <alignment vertical="center" wrapText="1"/>
    </xf>
    <xf numFmtId="3" fontId="41" fillId="0" borderId="0" xfId="0" applyNumberFormat="1" applyFont="1" applyAlignment="1">
      <alignment vertical="center" wrapText="1"/>
    </xf>
    <xf numFmtId="0" fontId="41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14" fontId="2" fillId="5" borderId="0" xfId="0" applyNumberFormat="1" applyFont="1" applyFill="1"/>
    <xf numFmtId="0" fontId="41" fillId="0" borderId="0" xfId="0" applyFont="1" applyAlignment="1">
      <alignment horizontal="center" vertical="center" wrapText="1"/>
    </xf>
    <xf numFmtId="0" fontId="42" fillId="0" borderId="0" xfId="2" applyFont="1" applyAlignment="1">
      <alignment horizontal="center" vertical="center" wrapText="1"/>
    </xf>
    <xf numFmtId="0" fontId="43" fillId="0" borderId="0" xfId="0" applyFont="1" applyAlignment="1">
      <alignment horizontal="left" vertical="center" readingOrder="1"/>
    </xf>
    <xf numFmtId="0" fontId="44" fillId="0" borderId="0" xfId="0" applyFont="1"/>
    <xf numFmtId="171" fontId="44" fillId="0" borderId="0" xfId="155" applyNumberFormat="1" applyFont="1"/>
    <xf numFmtId="0" fontId="45" fillId="0" borderId="0" xfId="0" applyFont="1" applyAlignment="1">
      <alignment vertical="center" readingOrder="1"/>
    </xf>
    <xf numFmtId="0" fontId="46" fillId="5" borderId="0" xfId="190" applyFont="1" applyFill="1"/>
    <xf numFmtId="0" fontId="47" fillId="5" borderId="0" xfId="190" applyFont="1" applyFill="1"/>
    <xf numFmtId="0" fontId="47" fillId="5" borderId="0" xfId="0" applyFont="1" applyFill="1"/>
    <xf numFmtId="10" fontId="3" fillId="0" borderId="2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3" fontId="0" fillId="0" borderId="1" xfId="155" applyNumberFormat="1" applyFont="1" applyBorder="1"/>
    <xf numFmtId="3" fontId="7" fillId="4" borderId="1" xfId="155" applyNumberFormat="1" applyFont="1" applyFill="1" applyBorder="1"/>
    <xf numFmtId="3" fontId="0" fillId="0" borderId="1" xfId="1" applyNumberFormat="1" applyFont="1" applyBorder="1"/>
    <xf numFmtId="9" fontId="0" fillId="0" borderId="1" xfId="0" applyNumberFormat="1" applyBorder="1" applyAlignment="1">
      <alignment horizontal="center"/>
    </xf>
    <xf numFmtId="0" fontId="7" fillId="47" borderId="1" xfId="0" applyFont="1" applyFill="1" applyBorder="1"/>
    <xf numFmtId="168" fontId="7" fillId="47" borderId="1" xfId="155" applyNumberFormat="1" applyFont="1" applyFill="1" applyBorder="1"/>
    <xf numFmtId="0" fontId="5" fillId="5" borderId="1" xfId="0" applyFont="1" applyFill="1" applyBorder="1"/>
    <xf numFmtId="168" fontId="5" fillId="5" borderId="1" xfId="155" applyNumberFormat="1" applyFont="1" applyFill="1" applyBorder="1"/>
    <xf numFmtId="3" fontId="5" fillId="5" borderId="1" xfId="155" applyNumberFormat="1" applyFont="1" applyFill="1" applyBorder="1"/>
    <xf numFmtId="10" fontId="5" fillId="5" borderId="1" xfId="155" applyNumberFormat="1" applyFont="1" applyFill="1" applyBorder="1"/>
    <xf numFmtId="0" fontId="34" fillId="47" borderId="1" xfId="0" applyFont="1" applyFill="1" applyBorder="1" applyAlignment="1">
      <alignment wrapText="1"/>
    </xf>
    <xf numFmtId="3" fontId="7" fillId="47" borderId="1" xfId="0" applyNumberFormat="1" applyFont="1" applyFill="1" applyBorder="1"/>
    <xf numFmtId="10" fontId="7" fillId="47" borderId="1" xfId="0" applyNumberFormat="1" applyFont="1" applyFill="1" applyBorder="1"/>
    <xf numFmtId="10" fontId="5" fillId="5" borderId="0" xfId="1" applyNumberFormat="1" applyFont="1" applyFill="1"/>
    <xf numFmtId="0" fontId="5" fillId="5" borderId="0" xfId="0" applyFont="1" applyFill="1"/>
    <xf numFmtId="3" fontId="7" fillId="47" borderId="1" xfId="0" applyNumberFormat="1" applyFont="1" applyFill="1" applyBorder="1" applyAlignment="1">
      <alignment horizontal="right"/>
    </xf>
    <xf numFmtId="10" fontId="7" fillId="47" borderId="1" xfId="0" applyNumberFormat="1" applyFont="1" applyFill="1" applyBorder="1" applyAlignment="1">
      <alignment horizontal="right"/>
    </xf>
    <xf numFmtId="0" fontId="34" fillId="47" borderId="1" xfId="0" applyFont="1" applyFill="1" applyBorder="1" applyAlignment="1">
      <alignment horizontal="left" wrapText="1"/>
    </xf>
    <xf numFmtId="3" fontId="7" fillId="47" borderId="1" xfId="0" applyNumberFormat="1" applyFont="1" applyFill="1" applyBorder="1" applyProtection="1">
      <protection hidden="1"/>
    </xf>
    <xf numFmtId="3" fontId="7" fillId="47" borderId="1" xfId="155" applyNumberFormat="1" applyFont="1" applyFill="1" applyBorder="1" applyProtection="1">
      <protection hidden="1"/>
    </xf>
    <xf numFmtId="10" fontId="7" fillId="47" borderId="1" xfId="0" applyNumberFormat="1" applyFont="1" applyFill="1" applyBorder="1" applyAlignment="1" applyProtection="1">
      <alignment horizontal="right"/>
      <protection hidden="1"/>
    </xf>
    <xf numFmtId="0" fontId="7" fillId="47" borderId="38" xfId="0" applyFont="1" applyFill="1" applyBorder="1"/>
    <xf numFmtId="0" fontId="34" fillId="47" borderId="38" xfId="0" applyFont="1" applyFill="1" applyBorder="1"/>
    <xf numFmtId="0" fontId="36" fillId="47" borderId="39" xfId="0" applyFont="1" applyFill="1" applyBorder="1" applyAlignment="1">
      <alignment horizontal="center" vertical="center"/>
    </xf>
    <xf numFmtId="0" fontId="36" fillId="47" borderId="35" xfId="0" applyFont="1" applyFill="1" applyBorder="1" applyAlignment="1">
      <alignment horizontal="center" vertical="center" wrapText="1"/>
    </xf>
    <xf numFmtId="10" fontId="3" fillId="0" borderId="15" xfId="1" applyNumberFormat="1" applyFont="1" applyBorder="1" applyAlignment="1">
      <alignment horizontal="center"/>
    </xf>
    <xf numFmtId="3" fontId="0" fillId="5" borderId="0" xfId="0" applyNumberFormat="1" applyFill="1"/>
    <xf numFmtId="0" fontId="51" fillId="0" borderId="47" xfId="0" applyFont="1" applyBorder="1"/>
    <xf numFmtId="0" fontId="52" fillId="0" borderId="5" xfId="0" applyFont="1" applyBorder="1" applyAlignment="1">
      <alignment horizontal="center"/>
    </xf>
    <xf numFmtId="3" fontId="52" fillId="0" borderId="5" xfId="0" applyNumberFormat="1" applyFont="1" applyBorder="1" applyAlignment="1">
      <alignment horizontal="center"/>
    </xf>
    <xf numFmtId="10" fontId="52" fillId="0" borderId="5" xfId="0" applyNumberFormat="1" applyFont="1" applyBorder="1" applyAlignment="1">
      <alignment horizontal="center"/>
    </xf>
    <xf numFmtId="3" fontId="51" fillId="0" borderId="1" xfId="0" applyNumberFormat="1" applyFont="1" applyBorder="1" applyAlignment="1">
      <alignment horizontal="center"/>
    </xf>
    <xf numFmtId="10" fontId="51" fillId="0" borderId="15" xfId="1" applyNumberFormat="1" applyFont="1" applyBorder="1" applyAlignment="1">
      <alignment horizontal="center"/>
    </xf>
    <xf numFmtId="10" fontId="0" fillId="0" borderId="1" xfId="1" applyNumberFormat="1" applyFont="1" applyBorder="1" applyProtection="1">
      <protection hidden="1"/>
    </xf>
    <xf numFmtId="0" fontId="34" fillId="47" borderId="13" xfId="0" applyFont="1" applyFill="1" applyBorder="1" applyAlignment="1">
      <alignment horizontal="center" vertical="center" wrapText="1"/>
    </xf>
    <xf numFmtId="0" fontId="34" fillId="47" borderId="3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1" xfId="0" applyNumberFormat="1" applyBorder="1" applyAlignment="1">
      <alignment horizontal="left"/>
    </xf>
    <xf numFmtId="3" fontId="0" fillId="0" borderId="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0" fontId="51" fillId="0" borderId="13" xfId="0" applyFont="1" applyBorder="1" applyAlignment="1">
      <alignment horizontal="left"/>
    </xf>
    <xf numFmtId="0" fontId="51" fillId="0" borderId="6" xfId="0" applyFont="1" applyBorder="1" applyAlignment="1">
      <alignment horizontal="left"/>
    </xf>
    <xf numFmtId="0" fontId="3" fillId="44" borderId="12" xfId="0" applyFont="1" applyFill="1" applyBorder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3" fontId="3" fillId="0" borderId="13" xfId="0" applyNumberFormat="1" applyFont="1" applyBorder="1" applyAlignment="1">
      <alignment horizontal="left"/>
    </xf>
    <xf numFmtId="3" fontId="3" fillId="0" borderId="14" xfId="0" applyNumberFormat="1" applyFont="1" applyBorder="1" applyAlignment="1">
      <alignment horizontal="left"/>
    </xf>
    <xf numFmtId="10" fontId="0" fillId="0" borderId="3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2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left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0" borderId="20" xfId="0" applyNumberFormat="1" applyFont="1" applyBorder="1" applyAlignment="1">
      <alignment horizontal="left"/>
    </xf>
    <xf numFmtId="3" fontId="3" fillId="0" borderId="15" xfId="0" applyNumberFormat="1" applyFont="1" applyBorder="1" applyAlignment="1">
      <alignment horizontal="left"/>
    </xf>
    <xf numFmtId="0" fontId="2" fillId="2" borderId="1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5" fillId="49" borderId="48" xfId="0" applyFont="1" applyFill="1" applyBorder="1" applyAlignment="1">
      <alignment horizontal="left" vertical="center" wrapText="1"/>
    </xf>
    <xf numFmtId="0" fontId="35" fillId="5" borderId="6" xfId="0" applyFont="1" applyFill="1" applyBorder="1" applyAlignment="1">
      <alignment horizontal="left" vertical="center" wrapText="1"/>
    </xf>
    <xf numFmtId="0" fontId="48" fillId="47" borderId="0" xfId="0" applyFont="1" applyFill="1" applyAlignment="1">
      <alignment horizontal="center" vertical="center" wrapText="1"/>
    </xf>
    <xf numFmtId="0" fontId="35" fillId="47" borderId="31" xfId="0" applyFont="1" applyFill="1" applyBorder="1" applyAlignment="1">
      <alignment horizontal="center" vertical="center" wrapText="1"/>
    </xf>
    <xf numFmtId="0" fontId="48" fillId="47" borderId="77" xfId="0" applyFont="1" applyFill="1" applyBorder="1" applyAlignment="1">
      <alignment horizontal="center" vertical="center" wrapText="1"/>
    </xf>
    <xf numFmtId="0" fontId="48" fillId="47" borderId="58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0" fontId="5" fillId="4" borderId="39" xfId="155" applyNumberFormat="1" applyFont="1" applyFill="1" applyBorder="1" applyAlignment="1" applyProtection="1">
      <alignment horizontal="right"/>
      <protection hidden="1"/>
    </xf>
    <xf numFmtId="0" fontId="60" fillId="2" borderId="10" xfId="0" applyFont="1" applyFill="1" applyBorder="1" applyAlignment="1">
      <alignment horizontal="center" vertical="center" wrapText="1"/>
    </xf>
    <xf numFmtId="0" fontId="0" fillId="0" borderId="38" xfId="0" applyBorder="1" applyProtection="1">
      <protection hidden="1"/>
    </xf>
    <xf numFmtId="0" fontId="36" fillId="47" borderId="82" xfId="0" applyFont="1" applyFill="1" applyBorder="1" applyAlignment="1">
      <alignment horizontal="center" vertical="center"/>
    </xf>
    <xf numFmtId="10" fontId="7" fillId="46" borderId="39" xfId="0" applyNumberFormat="1" applyFont="1" applyFill="1" applyBorder="1" applyAlignment="1" applyProtection="1">
      <alignment horizontal="right"/>
      <protection hidden="1"/>
    </xf>
    <xf numFmtId="10" fontId="7" fillId="47" borderId="41" xfId="0" applyNumberFormat="1" applyFont="1" applyFill="1" applyBorder="1" applyAlignment="1">
      <alignment horizontal="right"/>
    </xf>
    <xf numFmtId="0" fontId="2" fillId="2" borderId="84" xfId="0" applyFont="1" applyFill="1" applyBorder="1" applyAlignment="1">
      <alignment horizontal="center" vertical="center" wrapText="1"/>
    </xf>
    <xf numFmtId="0" fontId="48" fillId="47" borderId="78" xfId="0" applyFont="1" applyFill="1" applyBorder="1" applyAlignment="1">
      <alignment horizontal="center" vertical="center" wrapText="1"/>
    </xf>
    <xf numFmtId="0" fontId="48" fillId="47" borderId="56" xfId="0" applyFont="1" applyFill="1" applyBorder="1" applyAlignment="1">
      <alignment horizontal="center" vertical="center" wrapText="1"/>
    </xf>
    <xf numFmtId="10" fontId="0" fillId="0" borderId="39" xfId="155" applyNumberFormat="1" applyFont="1" applyBorder="1" applyProtection="1">
      <protection hidden="1"/>
    </xf>
    <xf numFmtId="0" fontId="35" fillId="47" borderId="59" xfId="0" applyFont="1" applyFill="1" applyBorder="1" applyAlignment="1">
      <alignment horizontal="center" vertical="center" wrapText="1"/>
    </xf>
    <xf numFmtId="0" fontId="36" fillId="48" borderId="79" xfId="0" applyFont="1" applyFill="1" applyBorder="1" applyAlignment="1">
      <alignment horizontal="center" vertical="center"/>
    </xf>
    <xf numFmtId="0" fontId="60" fillId="6" borderId="8" xfId="0" applyFont="1" applyFill="1" applyBorder="1" applyAlignment="1">
      <alignment horizontal="left" vertical="center" wrapText="1"/>
    </xf>
    <xf numFmtId="0" fontId="60" fillId="2" borderId="50" xfId="0" applyFont="1" applyFill="1" applyBorder="1" applyAlignment="1">
      <alignment horizontal="left" vertical="center" wrapText="1"/>
    </xf>
    <xf numFmtId="0" fontId="61" fillId="46" borderId="1" xfId="0" applyFont="1" applyFill="1" applyBorder="1" applyAlignment="1">
      <alignment horizontal="left" vertical="center" wrapText="1"/>
    </xf>
    <xf numFmtId="0" fontId="30" fillId="49" borderId="74" xfId="0" applyFont="1" applyFill="1" applyBorder="1" applyAlignment="1">
      <alignment horizontal="left" vertical="center"/>
    </xf>
    <xf numFmtId="0" fontId="3" fillId="9" borderId="10" xfId="0" applyFont="1" applyFill="1" applyBorder="1" applyAlignment="1">
      <alignment horizontal="center" vertical="center" wrapText="1"/>
    </xf>
    <xf numFmtId="0" fontId="35" fillId="47" borderId="68" xfId="0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0" fontId="5" fillId="4" borderId="40" xfId="0" applyFont="1" applyFill="1" applyBorder="1"/>
    <xf numFmtId="10" fontId="0" fillId="0" borderId="39" xfId="155" applyNumberFormat="1" applyFont="1" applyBorder="1"/>
    <xf numFmtId="0" fontId="35" fillId="49" borderId="44" xfId="0" applyFont="1" applyFill="1" applyBorder="1" applyAlignment="1">
      <alignment horizontal="left" vertical="center" wrapText="1"/>
    </xf>
    <xf numFmtId="0" fontId="36" fillId="47" borderId="81" xfId="0" applyFont="1" applyFill="1" applyBorder="1" applyAlignment="1">
      <alignment horizontal="center" vertical="center" wrapText="1"/>
    </xf>
    <xf numFmtId="0" fontId="34" fillId="50" borderId="0" xfId="0" applyFont="1" applyFill="1" applyBorder="1" applyAlignment="1">
      <alignment horizontal="center" vertical="center" wrapText="1"/>
    </xf>
    <xf numFmtId="0" fontId="35" fillId="5" borderId="33" xfId="0" applyFont="1" applyFill="1" applyBorder="1" applyAlignment="1">
      <alignment horizontal="left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0" fontId="60" fillId="2" borderId="17" xfId="0" applyFont="1" applyFill="1" applyBorder="1" applyAlignment="1">
      <alignment horizontal="left" vertical="center" wrapText="1"/>
    </xf>
    <xf numFmtId="0" fontId="9" fillId="47" borderId="50" xfId="0" applyFont="1" applyFill="1" applyBorder="1" applyAlignment="1">
      <alignment horizontal="left" wrapText="1"/>
    </xf>
    <xf numFmtId="10" fontId="54" fillId="0" borderId="0" xfId="1" applyNumberFormat="1" applyFont="1"/>
    <xf numFmtId="0" fontId="60" fillId="6" borderId="2" xfId="0" applyFont="1" applyFill="1" applyBorder="1" applyAlignment="1">
      <alignment horizontal="center" vertical="center" wrapText="1"/>
    </xf>
    <xf numFmtId="0" fontId="61" fillId="46" borderId="7" xfId="0" applyFont="1" applyFill="1" applyBorder="1" applyAlignment="1">
      <alignment horizontal="left" vertical="center" wrapText="1"/>
    </xf>
    <xf numFmtId="0" fontId="60" fillId="2" borderId="9" xfId="0" applyFont="1" applyFill="1" applyBorder="1" applyAlignment="1">
      <alignment horizontal="center" vertical="center" wrapText="1"/>
    </xf>
    <xf numFmtId="0" fontId="58" fillId="46" borderId="20" xfId="0" applyFont="1" applyFill="1" applyBorder="1" applyAlignment="1">
      <alignment horizontal="center" vertical="center"/>
    </xf>
    <xf numFmtId="173" fontId="49" fillId="47" borderId="35" xfId="312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59" fillId="2" borderId="9" xfId="0" applyFont="1" applyFill="1" applyBorder="1" applyAlignment="1">
      <alignment horizontal="center" vertical="center" wrapText="1"/>
    </xf>
    <xf numFmtId="10" fontId="0" fillId="0" borderId="42" xfId="155" applyNumberFormat="1" applyFont="1" applyBorder="1" applyAlignment="1" applyProtection="1">
      <alignment horizontal="right"/>
      <protection hidden="1"/>
    </xf>
    <xf numFmtId="168" fontId="62" fillId="48" borderId="2" xfId="155" applyNumberFormat="1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horizontal="center" vertical="center" wrapText="1"/>
    </xf>
    <xf numFmtId="0" fontId="60" fillId="2" borderId="9" xfId="0" applyFont="1" applyFill="1" applyBorder="1" applyAlignment="1">
      <alignment horizontal="left" vertical="center" wrapText="1"/>
    </xf>
    <xf numFmtId="0" fontId="53" fillId="0" borderId="55" xfId="258" applyBorder="1" applyAlignment="1" applyProtection="1">
      <alignment horizontal="left" vertical="center" wrapText="1"/>
      <protection locked="0"/>
    </xf>
    <xf numFmtId="10" fontId="62" fillId="48" borderId="1" xfId="1" applyNumberFormat="1" applyFont="1" applyFill="1" applyBorder="1" applyAlignment="1">
      <alignment horizontal="right" vertical="center"/>
    </xf>
    <xf numFmtId="0" fontId="63" fillId="6" borderId="5" xfId="2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0" fillId="49" borderId="37" xfId="0" applyFont="1" applyFill="1" applyBorder="1" applyAlignment="1">
      <alignment horizontal="left" vertical="center"/>
    </xf>
    <xf numFmtId="0" fontId="53" fillId="0" borderId="52" xfId="258" applyBorder="1" applyAlignment="1" applyProtection="1">
      <alignment horizontal="left" vertical="center" wrapText="1"/>
      <protection locked="0"/>
    </xf>
    <xf numFmtId="0" fontId="60" fillId="6" borderId="47" xfId="0" applyFont="1" applyFill="1" applyBorder="1" applyAlignment="1">
      <alignment horizontal="left" vertical="center" wrapText="1"/>
    </xf>
    <xf numFmtId="0" fontId="54" fillId="0" borderId="33" xfId="0" applyFont="1" applyBorder="1" applyAlignment="1">
      <alignment horizontal="center" vertical="center" wrapText="1"/>
    </xf>
    <xf numFmtId="0" fontId="58" fillId="46" borderId="43" xfId="0" applyFont="1" applyFill="1" applyBorder="1" applyAlignment="1">
      <alignment horizontal="center" vertical="center"/>
    </xf>
    <xf numFmtId="168" fontId="56" fillId="47" borderId="1" xfId="155" applyNumberFormat="1" applyFont="1" applyFill="1" applyBorder="1"/>
    <xf numFmtId="0" fontId="35" fillId="49" borderId="61" xfId="0" applyFont="1" applyFill="1" applyBorder="1" applyAlignment="1">
      <alignment horizontal="left" vertical="center" wrapText="1"/>
    </xf>
    <xf numFmtId="168" fontId="0" fillId="0" borderId="41" xfId="155" applyNumberFormat="1" applyFont="1" applyBorder="1" applyProtection="1">
      <protection hidden="1"/>
    </xf>
    <xf numFmtId="0" fontId="54" fillId="0" borderId="13" xfId="0" applyFont="1" applyBorder="1" applyAlignment="1">
      <alignment horizontal="center" vertical="center" wrapText="1"/>
    </xf>
    <xf numFmtId="0" fontId="48" fillId="47" borderId="57" xfId="0" applyFont="1" applyFill="1" applyBorder="1" applyAlignment="1">
      <alignment horizontal="center" vertical="center" wrapText="1"/>
    </xf>
    <xf numFmtId="0" fontId="60" fillId="2" borderId="10" xfId="0" applyFont="1" applyFill="1" applyBorder="1" applyAlignment="1">
      <alignment horizontal="left" vertical="center" wrapText="1"/>
    </xf>
    <xf numFmtId="3" fontId="7" fillId="47" borderId="42" xfId="0" applyNumberFormat="1" applyFont="1" applyFill="1" applyBorder="1" applyAlignment="1">
      <alignment horizontal="right"/>
    </xf>
    <xf numFmtId="0" fontId="3" fillId="12" borderId="10" xfId="0" applyFont="1" applyFill="1" applyBorder="1" applyAlignment="1">
      <alignment horizontal="center" vertical="center" wrapText="1"/>
    </xf>
    <xf numFmtId="10" fontId="0" fillId="0" borderId="39" xfId="0" applyNumberFormat="1" applyBorder="1"/>
    <xf numFmtId="0" fontId="35" fillId="47" borderId="69" xfId="0" applyFont="1" applyFill="1" applyBorder="1" applyAlignment="1">
      <alignment horizontal="center" vertical="center" wrapText="1"/>
    </xf>
    <xf numFmtId="10" fontId="55" fillId="0" borderId="0" xfId="1" applyNumberFormat="1" applyFont="1"/>
    <xf numFmtId="0" fontId="36" fillId="48" borderId="21" xfId="0" applyFont="1" applyFill="1" applyBorder="1" applyAlignment="1">
      <alignment horizontal="center" vertical="center"/>
    </xf>
    <xf numFmtId="0" fontId="0" fillId="0" borderId="0" xfId="0"/>
    <xf numFmtId="3" fontId="7" fillId="47" borderId="41" xfId="0" applyNumberFormat="1" applyFont="1" applyFill="1" applyBorder="1" applyAlignment="1">
      <alignment horizontal="right"/>
    </xf>
    <xf numFmtId="0" fontId="2" fillId="2" borderId="83" xfId="0" applyFont="1" applyFill="1" applyBorder="1" applyAlignment="1">
      <alignment horizontal="center" vertical="center" wrapText="1"/>
    </xf>
    <xf numFmtId="0" fontId="57" fillId="49" borderId="1" xfId="0" applyFont="1" applyFill="1" applyBorder="1"/>
    <xf numFmtId="0" fontId="60" fillId="2" borderId="8" xfId="0" applyFont="1" applyFill="1" applyBorder="1" applyAlignment="1">
      <alignment horizontal="left" vertical="center" wrapText="1"/>
    </xf>
    <xf numFmtId="0" fontId="58" fillId="46" borderId="15" xfId="0" applyFont="1" applyFill="1" applyBorder="1" applyAlignment="1">
      <alignment horizontal="center" vertical="center"/>
    </xf>
    <xf numFmtId="0" fontId="36" fillId="0" borderId="17" xfId="0" applyFont="1" applyBorder="1" applyAlignment="1">
      <alignment horizontal="center" vertical="center" wrapText="1"/>
    </xf>
    <xf numFmtId="0" fontId="3" fillId="10" borderId="48" xfId="0" applyFont="1" applyFill="1" applyBorder="1" applyAlignment="1">
      <alignment horizontal="center" vertical="center" wrapText="1"/>
    </xf>
    <xf numFmtId="0" fontId="59" fillId="2" borderId="10" xfId="0" applyFont="1" applyFill="1" applyBorder="1" applyAlignment="1">
      <alignment horizontal="center" vertical="center" wrapText="1"/>
    </xf>
    <xf numFmtId="10" fontId="0" fillId="0" borderId="42" xfId="155" applyNumberFormat="1" applyFont="1" applyBorder="1"/>
    <xf numFmtId="0" fontId="34" fillId="47" borderId="51" xfId="0" applyFont="1" applyFill="1" applyBorder="1" applyAlignment="1">
      <alignment horizontal="left" wrapText="1"/>
    </xf>
    <xf numFmtId="169" fontId="0" fillId="0" borderId="41" xfId="155" applyNumberFormat="1" applyFont="1" applyBorder="1" applyProtection="1">
      <protection hidden="1"/>
    </xf>
    <xf numFmtId="10" fontId="0" fillId="0" borderId="42" xfId="155" applyNumberFormat="1" applyFont="1" applyBorder="1" applyProtection="1">
      <protection hidden="1"/>
    </xf>
    <xf numFmtId="0" fontId="3" fillId="10" borderId="9" xfId="0" applyFont="1" applyFill="1" applyBorder="1" applyAlignment="1">
      <alignment horizontal="center" vertical="center" wrapText="1"/>
    </xf>
    <xf numFmtId="0" fontId="34" fillId="48" borderId="87" xfId="0" applyFont="1" applyFill="1" applyBorder="1" applyAlignment="1">
      <alignment vertical="center"/>
    </xf>
    <xf numFmtId="0" fontId="60" fillId="6" borderId="36" xfId="0" applyFont="1" applyFill="1" applyBorder="1" applyAlignment="1">
      <alignment horizontal="left" vertical="center" wrapText="1"/>
    </xf>
    <xf numFmtId="10" fontId="7" fillId="47" borderId="42" xfId="155" applyNumberFormat="1" applyFont="1" applyFill="1" applyBorder="1"/>
    <xf numFmtId="0" fontId="60" fillId="2" borderId="17" xfId="0" applyFont="1" applyFill="1" applyBorder="1" applyAlignment="1">
      <alignment horizontal="center" vertical="center" wrapText="1"/>
    </xf>
    <xf numFmtId="0" fontId="36" fillId="47" borderId="1" xfId="0" applyFont="1" applyFill="1" applyBorder="1"/>
    <xf numFmtId="3" fontId="0" fillId="0" borderId="41" xfId="0" applyNumberFormat="1" applyBorder="1"/>
    <xf numFmtId="0" fontId="35" fillId="5" borderId="13" xfId="0" applyFont="1" applyFill="1" applyBorder="1" applyAlignment="1">
      <alignment horizontal="left" vertical="center" wrapText="1"/>
    </xf>
    <xf numFmtId="0" fontId="53" fillId="0" borderId="54" xfId="258" applyBorder="1" applyAlignment="1" applyProtection="1">
      <alignment horizontal="left" vertical="center" wrapText="1"/>
      <protection locked="0"/>
    </xf>
    <xf numFmtId="0" fontId="36" fillId="47" borderId="38" xfId="0" applyFont="1" applyFill="1" applyBorder="1"/>
    <xf numFmtId="0" fontId="0" fillId="0" borderId="0" xfId="0" applyFont="1"/>
    <xf numFmtId="0" fontId="30" fillId="49" borderId="4" xfId="0" applyFont="1" applyFill="1" applyBorder="1" applyAlignment="1">
      <alignment horizontal="left" vertical="center"/>
    </xf>
    <xf numFmtId="0" fontId="36" fillId="47" borderId="49" xfId="0" applyFont="1" applyFill="1" applyBorder="1" applyAlignment="1">
      <alignment horizontal="center" vertical="center"/>
    </xf>
    <xf numFmtId="0" fontId="60" fillId="2" borderId="18" xfId="0" applyFon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left"/>
    </xf>
    <xf numFmtId="169" fontId="5" fillId="4" borderId="1" xfId="155" applyNumberFormat="1" applyFont="1" applyFill="1" applyBorder="1" applyProtection="1">
      <protection hidden="1"/>
    </xf>
    <xf numFmtId="0" fontId="55" fillId="0" borderId="42" xfId="0" applyFont="1" applyBorder="1" applyAlignment="1">
      <alignment horizontal="left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63" fillId="6" borderId="1" xfId="2" applyFont="1" applyFill="1" applyBorder="1" applyAlignment="1">
      <alignment horizontal="center" vertical="center" wrapText="1"/>
    </xf>
    <xf numFmtId="168" fontId="62" fillId="48" borderId="1" xfId="155" applyNumberFormat="1" applyFont="1" applyFill="1" applyBorder="1" applyAlignment="1">
      <alignment horizontal="left" wrapText="1"/>
    </xf>
    <xf numFmtId="0" fontId="9" fillId="47" borderId="48" xfId="0" applyFont="1" applyFill="1" applyBorder="1" applyAlignment="1">
      <alignment horizontal="left" wrapText="1"/>
    </xf>
    <xf numFmtId="168" fontId="0" fillId="0" borderId="41" xfId="155" applyNumberFormat="1" applyFont="1" applyBorder="1"/>
    <xf numFmtId="0" fontId="2" fillId="2" borderId="48" xfId="0" applyFont="1" applyFill="1" applyBorder="1" applyAlignment="1">
      <alignment horizontal="center" vertical="center" wrapText="1"/>
    </xf>
    <xf numFmtId="168" fontId="62" fillId="48" borderId="1" xfId="155" applyNumberFormat="1" applyFont="1" applyFill="1" applyBorder="1" applyAlignment="1">
      <alignment horizontal="center" vertical="center"/>
    </xf>
    <xf numFmtId="0" fontId="59" fillId="6" borderId="9" xfId="0" applyFont="1" applyFill="1" applyBorder="1" applyAlignment="1">
      <alignment horizontal="center" vertical="center" wrapText="1"/>
    </xf>
    <xf numFmtId="0" fontId="36" fillId="49" borderId="86" xfId="0" applyFont="1" applyFill="1" applyBorder="1" applyAlignment="1">
      <alignment horizontal="right" vertical="center"/>
    </xf>
    <xf numFmtId="0" fontId="30" fillId="49" borderId="64" xfId="0" applyFont="1" applyFill="1" applyBorder="1" applyAlignment="1">
      <alignment horizontal="left" vertical="center" wrapText="1"/>
    </xf>
    <xf numFmtId="0" fontId="9" fillId="47" borderId="44" xfId="0" applyFont="1" applyFill="1" applyBorder="1" applyAlignment="1">
      <alignment horizontal="left" wrapText="1"/>
    </xf>
    <xf numFmtId="10" fontId="7" fillId="47" borderId="39" xfId="155" applyNumberFormat="1" applyFont="1" applyFill="1" applyBorder="1"/>
    <xf numFmtId="10" fontId="7" fillId="4" borderId="39" xfId="155" applyNumberFormat="1" applyFont="1" applyFill="1" applyBorder="1"/>
    <xf numFmtId="10" fontId="0" fillId="0" borderId="42" xfId="0" applyNumberFormat="1" applyBorder="1"/>
    <xf numFmtId="0" fontId="34" fillId="47" borderId="51" xfId="0" applyFont="1" applyFill="1" applyBorder="1" applyAlignment="1">
      <alignment wrapText="1"/>
    </xf>
    <xf numFmtId="0" fontId="53" fillId="0" borderId="2" xfId="258" applyBorder="1" applyAlignment="1" applyProtection="1">
      <alignment horizontal="left" vertical="center" wrapText="1"/>
      <protection locked="0"/>
    </xf>
    <xf numFmtId="0" fontId="38" fillId="11" borderId="17" xfId="0" applyFont="1" applyFill="1" applyBorder="1" applyAlignment="1" applyProtection="1">
      <alignment horizontal="center" vertical="center"/>
      <protection locked="0"/>
    </xf>
    <xf numFmtId="0" fontId="53" fillId="0" borderId="1" xfId="258" applyBorder="1" applyAlignment="1" applyProtection="1">
      <alignment horizontal="left" vertical="center" wrapText="1"/>
      <protection locked="0"/>
    </xf>
    <xf numFmtId="168" fontId="56" fillId="47" borderId="1" xfId="155" applyNumberFormat="1" applyFont="1" applyFill="1" applyBorder="1" applyAlignment="1">
      <alignment horizontal="center" vertical="center"/>
    </xf>
    <xf numFmtId="0" fontId="60" fillId="2" borderId="7" xfId="0" applyFont="1" applyFill="1" applyBorder="1" applyAlignment="1">
      <alignment horizontal="left" vertical="center" wrapText="1"/>
    </xf>
    <xf numFmtId="3" fontId="7" fillId="5" borderId="39" xfId="0" applyNumberFormat="1" applyFont="1" applyFill="1" applyBorder="1" applyAlignment="1">
      <alignment horizontal="right"/>
    </xf>
    <xf numFmtId="0" fontId="3" fillId="9" borderId="10" xfId="0" applyFont="1" applyFill="1" applyBorder="1" applyAlignment="1">
      <alignment horizontal="center" vertical="center" wrapText="1"/>
    </xf>
    <xf numFmtId="0" fontId="55" fillId="0" borderId="41" xfId="0" applyFont="1" applyBorder="1" applyAlignment="1">
      <alignment horizontal="left" vertical="center" wrapText="1"/>
    </xf>
    <xf numFmtId="10" fontId="0" fillId="0" borderId="37" xfId="155" applyNumberFormat="1" applyFont="1" applyBorder="1" applyProtection="1">
      <protection hidden="1"/>
    </xf>
    <xf numFmtId="0" fontId="55" fillId="0" borderId="39" xfId="0" applyFont="1" applyBorder="1" applyAlignment="1">
      <alignment horizontal="left" vertical="center" wrapText="1"/>
    </xf>
    <xf numFmtId="0" fontId="34" fillId="50" borderId="53" xfId="0" applyFont="1" applyFill="1" applyBorder="1" applyAlignment="1">
      <alignment horizontal="center" vertical="center" wrapText="1"/>
    </xf>
    <xf numFmtId="0" fontId="35" fillId="47" borderId="66" xfId="0" applyFont="1" applyFill="1" applyBorder="1" applyAlignment="1">
      <alignment horizontal="center" vertical="center" wrapText="1"/>
    </xf>
    <xf numFmtId="0" fontId="35" fillId="47" borderId="13" xfId="0" applyFont="1" applyFill="1" applyBorder="1" applyAlignment="1">
      <alignment horizontal="center" vertical="center" wrapText="1"/>
    </xf>
    <xf numFmtId="3" fontId="0" fillId="0" borderId="4" xfId="1" applyNumberFormat="1" applyFont="1" applyBorder="1" applyAlignment="1">
      <alignment horizontal="center"/>
    </xf>
    <xf numFmtId="0" fontId="9" fillId="47" borderId="31" xfId="0" applyFont="1" applyFill="1" applyBorder="1" applyAlignment="1">
      <alignment horizontal="left" wrapText="1"/>
    </xf>
    <xf numFmtId="0" fontId="55" fillId="0" borderId="35" xfId="0" applyFont="1" applyBorder="1" applyAlignment="1">
      <alignment horizontal="left" vertical="center" wrapText="1"/>
    </xf>
    <xf numFmtId="168" fontId="62" fillId="4" borderId="1" xfId="155" applyNumberFormat="1" applyFont="1" applyFill="1" applyBorder="1" applyAlignment="1">
      <alignment horizontal="right" vertical="center"/>
    </xf>
    <xf numFmtId="0" fontId="35" fillId="47" borderId="58" xfId="0" applyFont="1" applyFill="1" applyBorder="1" applyAlignment="1">
      <alignment horizontal="center" vertical="center" wrapText="1"/>
    </xf>
    <xf numFmtId="0" fontId="35" fillId="47" borderId="65" xfId="0" applyFont="1" applyFill="1" applyBorder="1" applyAlignment="1">
      <alignment horizontal="center" vertical="center" wrapText="1"/>
    </xf>
    <xf numFmtId="0" fontId="60" fillId="6" borderId="47" xfId="0" applyFont="1" applyFill="1" applyBorder="1" applyAlignment="1">
      <alignment horizontal="center" vertical="center" wrapText="1"/>
    </xf>
    <xf numFmtId="3" fontId="36" fillId="47" borderId="1" xfId="0" applyNumberFormat="1" applyFont="1" applyFill="1" applyBorder="1" applyProtection="1">
      <protection hidden="1"/>
    </xf>
    <xf numFmtId="0" fontId="60" fillId="6" borderId="7" xfId="0" applyFont="1" applyFill="1" applyBorder="1" applyAlignment="1">
      <alignment horizontal="left" vertical="center" wrapText="1"/>
    </xf>
    <xf numFmtId="0" fontId="60" fillId="2" borderId="36" xfId="0" applyFont="1" applyFill="1" applyBorder="1" applyAlignment="1">
      <alignment horizontal="left" vertical="center" wrapText="1"/>
    </xf>
    <xf numFmtId="0" fontId="60" fillId="2" borderId="75" xfId="0" applyFont="1" applyFill="1" applyBorder="1" applyAlignment="1">
      <alignment horizontal="left" vertical="center" wrapText="1"/>
    </xf>
    <xf numFmtId="0" fontId="35" fillId="47" borderId="0" xfId="0" applyFont="1" applyFill="1" applyAlignment="1">
      <alignment horizontal="center" vertical="center" wrapText="1"/>
    </xf>
    <xf numFmtId="0" fontId="35" fillId="49" borderId="31" xfId="0" applyFont="1" applyFill="1" applyBorder="1" applyAlignment="1">
      <alignment horizontal="left" vertical="center" wrapText="1"/>
    </xf>
    <xf numFmtId="173" fontId="49" fillId="47" borderId="37" xfId="312" applyFont="1" applyFill="1" applyBorder="1" applyAlignment="1">
      <alignment horizontal="center" vertical="center" wrapText="1"/>
    </xf>
    <xf numFmtId="0" fontId="53" fillId="0" borderId="0" xfId="258" applyFill="1" applyBorder="1" applyAlignment="1" applyProtection="1">
      <alignment horizontal="left" vertical="center"/>
      <protection locked="0"/>
    </xf>
    <xf numFmtId="168" fontId="7" fillId="47" borderId="41" xfId="155" applyNumberFormat="1" applyFont="1" applyFill="1" applyBorder="1"/>
    <xf numFmtId="41" fontId="50" fillId="47" borderId="38" xfId="175" applyFont="1" applyFill="1" applyBorder="1" applyAlignment="1">
      <alignment horizontal="left" vertical="center" wrapText="1"/>
    </xf>
    <xf numFmtId="0" fontId="61" fillId="46" borderId="2" xfId="0" applyFont="1" applyFill="1" applyBorder="1" applyAlignment="1">
      <alignment horizontal="left" vertical="center" wrapText="1"/>
    </xf>
    <xf numFmtId="10" fontId="5" fillId="4" borderId="42" xfId="155" applyNumberFormat="1" applyFont="1" applyFill="1" applyBorder="1" applyAlignment="1" applyProtection="1">
      <alignment horizontal="right"/>
      <protection hidden="1"/>
    </xf>
    <xf numFmtId="0" fontId="2" fillId="6" borderId="42" xfId="2" applyFont="1" applyFill="1" applyBorder="1" applyAlignment="1">
      <alignment horizontal="center" vertical="center" wrapText="1"/>
    </xf>
    <xf numFmtId="0" fontId="53" fillId="0" borderId="8" xfId="258" applyBorder="1" applyAlignment="1" applyProtection="1">
      <alignment horizontal="left" vertical="center" wrapText="1"/>
      <protection locked="0"/>
    </xf>
    <xf numFmtId="0" fontId="60" fillId="6" borderId="8" xfId="0" applyFont="1" applyFill="1" applyBorder="1" applyAlignment="1">
      <alignment horizontal="center" vertical="center" wrapText="1"/>
    </xf>
    <xf numFmtId="168" fontId="56" fillId="47" borderId="2" xfId="155" applyNumberFormat="1" applyFont="1" applyFill="1" applyBorder="1" applyAlignment="1">
      <alignment horizontal="center" vertical="center"/>
    </xf>
    <xf numFmtId="3" fontId="3" fillId="10" borderId="3" xfId="0" applyNumberFormat="1" applyFont="1" applyFill="1" applyBorder="1" applyAlignment="1">
      <alignment horizontal="center" vertical="center" wrapText="1"/>
    </xf>
    <xf numFmtId="0" fontId="60" fillId="6" borderId="7" xfId="0" applyFont="1" applyFill="1" applyBorder="1" applyAlignment="1">
      <alignment horizontal="center" vertical="center" wrapText="1"/>
    </xf>
    <xf numFmtId="0" fontId="60" fillId="2" borderId="47" xfId="0" applyFont="1" applyFill="1" applyBorder="1" applyAlignment="1">
      <alignment horizontal="left" vertical="center" wrapText="1"/>
    </xf>
    <xf numFmtId="0" fontId="35" fillId="49" borderId="45" xfId="0" applyFont="1" applyFill="1" applyBorder="1" applyAlignment="1">
      <alignment horizontal="left" vertical="center" wrapText="1"/>
    </xf>
    <xf numFmtId="0" fontId="35" fillId="47" borderId="67" xfId="0" applyFont="1" applyFill="1" applyBorder="1" applyAlignment="1">
      <alignment horizontal="center" vertical="center" wrapText="1"/>
    </xf>
    <xf numFmtId="3" fontId="7" fillId="47" borderId="39" xfId="0" applyNumberFormat="1" applyFont="1" applyFill="1" applyBorder="1" applyAlignment="1">
      <alignment horizontal="right"/>
    </xf>
    <xf numFmtId="0" fontId="35" fillId="47" borderId="77" xfId="0" applyFont="1" applyFill="1" applyBorder="1" applyAlignment="1">
      <alignment horizontal="center" vertical="center" wrapText="1"/>
    </xf>
    <xf numFmtId="0" fontId="2" fillId="2" borderId="81" xfId="0" applyFont="1" applyFill="1" applyBorder="1" applyAlignment="1">
      <alignment horizontal="center" vertical="center" wrapText="1"/>
    </xf>
    <xf numFmtId="0" fontId="60" fillId="2" borderId="76" xfId="0" applyFont="1" applyFill="1" applyBorder="1" applyAlignment="1">
      <alignment horizontal="left" vertical="center" wrapText="1"/>
    </xf>
    <xf numFmtId="10" fontId="36" fillId="47" borderId="39" xfId="0" applyNumberFormat="1" applyFont="1" applyFill="1" applyBorder="1" applyAlignment="1" applyProtection="1">
      <alignment horizontal="right"/>
      <protection hidden="1"/>
    </xf>
    <xf numFmtId="0" fontId="3" fillId="12" borderId="9" xfId="0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center" vertical="center" wrapText="1"/>
    </xf>
    <xf numFmtId="0" fontId="59" fillId="6" borderId="17" xfId="0" applyFont="1" applyFill="1" applyBorder="1" applyAlignment="1">
      <alignment horizontal="center" vertical="center" wrapText="1"/>
    </xf>
    <xf numFmtId="0" fontId="35" fillId="47" borderId="51" xfId="0" applyFont="1" applyFill="1" applyBorder="1" applyAlignment="1">
      <alignment horizontal="center" vertical="center" wrapText="1"/>
    </xf>
    <xf numFmtId="0" fontId="36" fillId="48" borderId="88" xfId="0" applyFont="1" applyFill="1" applyBorder="1" applyAlignment="1">
      <alignment horizontal="center" vertical="center"/>
    </xf>
    <xf numFmtId="0" fontId="35" fillId="47" borderId="85" xfId="0" applyFont="1" applyFill="1" applyBorder="1" applyAlignment="1">
      <alignment horizontal="center" vertical="center" wrapText="1"/>
    </xf>
    <xf numFmtId="0" fontId="53" fillId="0" borderId="53" xfId="258" applyFill="1" applyBorder="1" applyAlignment="1" applyProtection="1">
      <alignment horizontal="left" vertical="center"/>
      <protection locked="0"/>
    </xf>
    <xf numFmtId="0" fontId="61" fillId="46" borderId="39" xfId="0" applyFont="1" applyFill="1" applyBorder="1" applyAlignment="1">
      <alignment horizontal="left" vertical="center" wrapText="1"/>
    </xf>
    <xf numFmtId="169" fontId="36" fillId="47" borderId="1" xfId="155" applyNumberFormat="1" applyFont="1" applyFill="1" applyBorder="1" applyProtection="1">
      <protection hidden="1"/>
    </xf>
    <xf numFmtId="0" fontId="53" fillId="0" borderId="38" xfId="258" applyBorder="1" applyAlignment="1" applyProtection="1">
      <alignment horizontal="left" vertical="center" wrapText="1"/>
      <protection locked="0"/>
    </xf>
    <xf numFmtId="0" fontId="2" fillId="7" borderId="41" xfId="2" applyFont="1" applyFill="1" applyBorder="1" applyAlignment="1">
      <alignment horizontal="center" vertical="center" wrapText="1"/>
    </xf>
    <xf numFmtId="9" fontId="0" fillId="0" borderId="41" xfId="1" applyFont="1" applyBorder="1"/>
    <xf numFmtId="0" fontId="60" fillId="2" borderId="2" xfId="0" applyFont="1" applyFill="1" applyBorder="1" applyAlignment="1">
      <alignment horizontal="left" vertical="center" wrapText="1"/>
    </xf>
    <xf numFmtId="0" fontId="60" fillId="2" borderId="12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5" fillId="4" borderId="38" xfId="0" applyFont="1" applyFill="1" applyBorder="1"/>
    <xf numFmtId="0" fontId="35" fillId="47" borderId="6" xfId="0" applyFont="1" applyFill="1" applyBorder="1" applyAlignment="1">
      <alignment horizontal="center" vertical="center" wrapText="1"/>
    </xf>
    <xf numFmtId="0" fontId="55" fillId="0" borderId="0" xfId="0" applyFont="1"/>
    <xf numFmtId="10" fontId="0" fillId="0" borderId="41" xfId="0" applyNumberFormat="1" applyBorder="1"/>
    <xf numFmtId="0" fontId="61" fillId="46" borderId="8" xfId="0" applyFont="1" applyFill="1" applyBorder="1" applyAlignment="1">
      <alignment horizontal="left" vertical="center" wrapText="1"/>
    </xf>
    <xf numFmtId="0" fontId="7" fillId="47" borderId="40" xfId="0" applyFont="1" applyFill="1" applyBorder="1"/>
    <xf numFmtId="173" fontId="49" fillId="47" borderId="51" xfId="312" applyFont="1" applyFill="1" applyBorder="1" applyAlignment="1">
      <alignment horizontal="center" vertical="center" wrapText="1"/>
    </xf>
    <xf numFmtId="0" fontId="60" fillId="6" borderId="3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5" fillId="47" borderId="57" xfId="0" applyFont="1" applyFill="1" applyBorder="1" applyAlignment="1">
      <alignment horizontal="center" vertical="center" wrapText="1"/>
    </xf>
    <xf numFmtId="168" fontId="36" fillId="48" borderId="14" xfId="155" applyNumberFormat="1" applyFont="1" applyFill="1" applyBorder="1" applyAlignment="1">
      <alignment horizontal="center" vertical="center" wrapText="1"/>
    </xf>
    <xf numFmtId="0" fontId="9" fillId="47" borderId="49" xfId="0" applyFont="1" applyFill="1" applyBorder="1" applyAlignment="1">
      <alignment horizontal="left" wrapText="1"/>
    </xf>
    <xf numFmtId="0" fontId="30" fillId="49" borderId="62" xfId="0" applyFont="1" applyFill="1" applyBorder="1" applyAlignment="1">
      <alignment horizontal="left" vertical="center" wrapText="1"/>
    </xf>
    <xf numFmtId="0" fontId="60" fillId="2" borderId="12" xfId="0" applyFont="1" applyFill="1" applyBorder="1" applyAlignment="1">
      <alignment horizontal="left" vertical="center" wrapText="1"/>
    </xf>
    <xf numFmtId="0" fontId="59" fillId="2" borderId="17" xfId="0" applyFont="1" applyFill="1" applyBorder="1" applyAlignment="1">
      <alignment horizontal="center" vertical="center" wrapText="1"/>
    </xf>
    <xf numFmtId="0" fontId="36" fillId="49" borderId="32" xfId="0" applyFont="1" applyFill="1" applyBorder="1" applyAlignment="1">
      <alignment horizontal="right" vertical="center"/>
    </xf>
    <xf numFmtId="0" fontId="55" fillId="0" borderId="37" xfId="0" applyFont="1" applyBorder="1" applyAlignment="1">
      <alignment horizontal="left" vertical="center" wrapText="1"/>
    </xf>
    <xf numFmtId="0" fontId="35" fillId="47" borderId="60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center" vertical="center" wrapText="1"/>
    </xf>
    <xf numFmtId="41" fontId="50" fillId="47" borderId="40" xfId="175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0" fillId="0" borderId="0" xfId="0" applyFont="1" applyProtection="1">
      <protection hidden="1"/>
    </xf>
    <xf numFmtId="0" fontId="30" fillId="49" borderId="63" xfId="0" applyFont="1" applyFill="1" applyBorder="1" applyAlignment="1">
      <alignment horizontal="left" vertical="center" wrapText="1"/>
    </xf>
    <xf numFmtId="0" fontId="35" fillId="47" borderId="33" xfId="0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left" vertical="center" wrapText="1"/>
    </xf>
    <xf numFmtId="10" fontId="36" fillId="47" borderId="1" xfId="155" applyNumberFormat="1" applyFont="1" applyFill="1" applyBorder="1" applyAlignment="1" applyProtection="1">
      <alignment horizontal="right"/>
      <protection hidden="1"/>
    </xf>
    <xf numFmtId="0" fontId="60" fillId="2" borderId="16" xfId="0" applyFont="1" applyFill="1" applyBorder="1" applyAlignment="1">
      <alignment horizontal="center" vertical="center" wrapText="1"/>
    </xf>
    <xf numFmtId="10" fontId="56" fillId="47" borderId="1" xfId="1" applyNumberFormat="1" applyFont="1" applyFill="1" applyBorder="1" applyAlignment="1">
      <alignment horizontal="right" vertical="center"/>
    </xf>
    <xf numFmtId="3" fontId="3" fillId="10" borderId="9" xfId="0" applyNumberFormat="1" applyFont="1" applyFill="1" applyBorder="1" applyAlignment="1">
      <alignment horizontal="center" vertical="center" wrapText="1"/>
    </xf>
    <xf numFmtId="0" fontId="64" fillId="3" borderId="3" xfId="0" applyFont="1" applyFill="1" applyBorder="1" applyAlignment="1">
      <alignment horizontal="center" vertical="center" wrapText="1"/>
    </xf>
    <xf numFmtId="0" fontId="54" fillId="0" borderId="6" xfId="0" applyFont="1" applyBorder="1" applyAlignment="1">
      <alignment horizontal="center" vertical="center" wrapText="1"/>
    </xf>
    <xf numFmtId="0" fontId="34" fillId="47" borderId="6" xfId="0" applyFont="1" applyFill="1" applyBorder="1" applyAlignment="1">
      <alignment horizontal="center" vertical="center" wrapText="1"/>
    </xf>
    <xf numFmtId="0" fontId="7" fillId="46" borderId="38" xfId="0" applyFont="1" applyFill="1" applyBorder="1"/>
    <xf numFmtId="168" fontId="0" fillId="0" borderId="35" xfId="155" applyNumberFormat="1" applyFont="1" applyBorder="1" applyProtection="1">
      <protection hidden="1"/>
    </xf>
    <xf numFmtId="169" fontId="57" fillId="49" borderId="1" xfId="155" applyNumberFormat="1" applyFont="1" applyFill="1" applyBorder="1" applyProtection="1">
      <protection hidden="1"/>
    </xf>
    <xf numFmtId="0" fontId="2" fillId="2" borderId="49" xfId="0" applyFont="1" applyFill="1" applyBorder="1" applyAlignment="1">
      <alignment horizontal="center" vertical="center" wrapText="1"/>
    </xf>
    <xf numFmtId="0" fontId="2" fillId="6" borderId="41" xfId="2" applyFont="1" applyFill="1" applyBorder="1" applyAlignment="1">
      <alignment horizontal="center" vertical="center" wrapText="1"/>
    </xf>
    <xf numFmtId="0" fontId="60" fillId="2" borderId="44" xfId="0" applyFont="1" applyFill="1" applyBorder="1" applyAlignment="1">
      <alignment horizontal="left" vertical="center" wrapText="1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8" xfId="0" applyBorder="1"/>
    <xf numFmtId="10" fontId="0" fillId="0" borderId="1" xfId="0" applyNumberFormat="1" applyBorder="1" applyAlignment="1">
      <alignment horizontal="right"/>
    </xf>
    <xf numFmtId="0" fontId="7" fillId="4" borderId="38" xfId="0" applyFont="1" applyFill="1" applyBorder="1"/>
    <xf numFmtId="0" fontId="0" fillId="0" borderId="51" xfId="0" applyBorder="1" applyProtection="1">
      <protection hidden="1"/>
    </xf>
    <xf numFmtId="0" fontId="0" fillId="0" borderId="40" xfId="0" applyBorder="1"/>
    <xf numFmtId="3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32" fillId="0" borderId="38" xfId="0" applyFont="1" applyBorder="1" applyAlignment="1">
      <alignment horizontal="left" vertical="center"/>
    </xf>
    <xf numFmtId="3" fontId="0" fillId="0" borderId="39" xfId="0" applyNumberFormat="1" applyBorder="1" applyAlignment="1">
      <alignment vertical="center"/>
    </xf>
    <xf numFmtId="0" fontId="35" fillId="47" borderId="3" xfId="0" applyFont="1" applyFill="1" applyBorder="1" applyAlignment="1">
      <alignment horizontal="center" vertical="center" wrapText="1"/>
    </xf>
    <xf numFmtId="0" fontId="60" fillId="6" borderId="75" xfId="0" applyFont="1" applyFill="1" applyBorder="1" applyAlignment="1">
      <alignment horizontal="center" vertical="center" wrapText="1"/>
    </xf>
    <xf numFmtId="168" fontId="36" fillId="48" borderId="15" xfId="155" applyNumberFormat="1" applyFont="1" applyFill="1" applyBorder="1" applyAlignment="1">
      <alignment horizontal="center" vertical="center" wrapText="1"/>
    </xf>
    <xf numFmtId="10" fontId="57" fillId="49" borderId="1" xfId="155" applyNumberFormat="1" applyFont="1" applyFill="1" applyBorder="1" applyAlignment="1" applyProtection="1">
      <alignment horizontal="right"/>
      <protection hidden="1"/>
    </xf>
    <xf numFmtId="0" fontId="60" fillId="6" borderId="75" xfId="0" applyFont="1" applyFill="1" applyBorder="1" applyAlignment="1">
      <alignment horizontal="left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2" fillId="2" borderId="41" xfId="2" applyFont="1" applyFill="1" applyBorder="1" applyAlignment="1">
      <alignment horizontal="center" vertical="center" wrapText="1"/>
    </xf>
    <xf numFmtId="0" fontId="59" fillId="6" borderId="10" xfId="0" applyFont="1" applyFill="1" applyBorder="1" applyAlignment="1">
      <alignment horizontal="center" vertical="center" wrapText="1"/>
    </xf>
    <xf numFmtId="0" fontId="60" fillId="2" borderId="11" xfId="0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>
      <alignment horizontal="center"/>
    </xf>
    <xf numFmtId="169" fontId="5" fillId="4" borderId="41" xfId="155" applyNumberFormat="1" applyFont="1" applyFill="1" applyBorder="1" applyProtection="1">
      <protection hidden="1"/>
    </xf>
    <xf numFmtId="0" fontId="3" fillId="9" borderId="9" xfId="0" applyFont="1" applyFill="1" applyBorder="1" applyAlignment="1">
      <alignment horizontal="center" vertical="center" wrapText="1"/>
    </xf>
    <xf numFmtId="0" fontId="60" fillId="2" borderId="1" xfId="0" applyFont="1" applyFill="1" applyBorder="1" applyAlignment="1">
      <alignment horizontal="center" vertical="center" wrapText="1"/>
    </xf>
    <xf numFmtId="0" fontId="30" fillId="49" borderId="35" xfId="0" applyFont="1" applyFill="1" applyBorder="1" applyAlignment="1">
      <alignment horizontal="left" vertical="center"/>
    </xf>
    <xf numFmtId="0" fontId="37" fillId="11" borderId="2" xfId="0" applyFont="1" applyFill="1" applyBorder="1" applyAlignment="1" applyProtection="1">
      <alignment horizontal="center" vertical="center"/>
      <protection locked="0"/>
    </xf>
    <xf numFmtId="0" fontId="35" fillId="49" borderId="46" xfId="0" applyFont="1" applyFill="1" applyBorder="1" applyAlignment="1">
      <alignment horizontal="left" vertical="center" wrapText="1"/>
    </xf>
    <xf numFmtId="0" fontId="60" fillId="6" borderId="2" xfId="0" applyFont="1" applyFill="1" applyBorder="1" applyAlignment="1">
      <alignment horizontal="left" vertical="center" wrapText="1"/>
    </xf>
    <xf numFmtId="0" fontId="35" fillId="47" borderId="56" xfId="0" applyFont="1" applyFill="1" applyBorder="1" applyAlignment="1">
      <alignment horizontal="center" vertical="center" wrapText="1"/>
    </xf>
    <xf numFmtId="0" fontId="60" fillId="2" borderId="48" xfId="0" applyFont="1" applyFill="1" applyBorder="1" applyAlignment="1">
      <alignment horizontal="left" vertical="center" wrapText="1"/>
    </xf>
    <xf numFmtId="0" fontId="60" fillId="2" borderId="11" xfId="0" applyFont="1" applyFill="1" applyBorder="1" applyAlignment="1">
      <alignment horizontal="left" vertical="center" wrapText="1"/>
    </xf>
    <xf numFmtId="0" fontId="0" fillId="0" borderId="0" xfId="0"/>
    <xf numFmtId="3" fontId="0" fillId="0" borderId="1" xfId="0" applyNumberFormat="1" applyBorder="1"/>
    <xf numFmtId="9" fontId="0" fillId="0" borderId="1" xfId="1" applyFont="1" applyBorder="1" applyProtection="1">
      <protection hidden="1"/>
    </xf>
    <xf numFmtId="0" fontId="0" fillId="0" borderId="38" xfId="0" applyBorder="1"/>
    <xf numFmtId="10" fontId="0" fillId="0" borderId="39" xfId="1" applyNumberFormat="1" applyFont="1" applyBorder="1" applyAlignment="1" applyProtection="1">
      <alignment horizontal="right"/>
      <protection hidden="1"/>
    </xf>
    <xf numFmtId="0" fontId="7" fillId="4" borderId="38" xfId="0" applyFont="1" applyFill="1" applyBorder="1"/>
    <xf numFmtId="0" fontId="5" fillId="5" borderId="38" xfId="0" applyFont="1" applyFill="1" applyBorder="1"/>
    <xf numFmtId="0" fontId="54" fillId="0" borderId="0" xfId="0" applyFont="1" applyAlignment="1">
      <alignment wrapText="1"/>
    </xf>
    <xf numFmtId="0" fontId="0" fillId="0" borderId="0" xfId="0" applyAlignment="1">
      <alignment wrapText="1"/>
    </xf>
    <xf numFmtId="0" fontId="34" fillId="48" borderId="70" xfId="0" applyFont="1" applyFill="1" applyBorder="1" applyAlignment="1">
      <alignment vertical="center"/>
    </xf>
    <xf numFmtId="0" fontId="36" fillId="48" borderId="71" xfId="0" applyFont="1" applyFill="1" applyBorder="1" applyAlignment="1">
      <alignment horizontal="center" vertical="center"/>
    </xf>
    <xf numFmtId="0" fontId="36" fillId="48" borderId="72" xfId="0" applyFont="1" applyFill="1" applyBorder="1" applyAlignment="1">
      <alignment horizontal="center" vertical="center"/>
    </xf>
    <xf numFmtId="0" fontId="36" fillId="48" borderId="73" xfId="0" applyFont="1" applyFill="1" applyBorder="1" applyAlignment="1">
      <alignment horizontal="center" vertical="center"/>
    </xf>
    <xf numFmtId="0" fontId="34" fillId="48" borderId="20" xfId="0" applyFont="1" applyFill="1" applyBorder="1" applyAlignment="1">
      <alignment vertical="center"/>
    </xf>
    <xf numFmtId="0" fontId="54" fillId="0" borderId="0" xfId="0" applyFont="1"/>
    <xf numFmtId="0" fontId="36" fillId="48" borderId="15" xfId="0" applyFont="1" applyFill="1" applyBorder="1" applyAlignment="1">
      <alignment horizontal="center" vertical="center"/>
    </xf>
    <xf numFmtId="0" fontId="36" fillId="48" borderId="14" xfId="0" applyFont="1" applyFill="1" applyBorder="1" applyAlignment="1">
      <alignment horizontal="center" vertical="center"/>
    </xf>
    <xf numFmtId="0" fontId="36" fillId="48" borderId="43" xfId="0" applyFont="1" applyFill="1" applyBorder="1" applyAlignment="1">
      <alignment horizontal="center" vertical="center"/>
    </xf>
    <xf numFmtId="0" fontId="36" fillId="48" borderId="20" xfId="0" applyFont="1" applyFill="1" applyBorder="1" applyAlignment="1">
      <alignment vertical="center" wrapText="1"/>
    </xf>
    <xf numFmtId="10" fontId="36" fillId="48" borderId="43" xfId="1" applyNumberFormat="1" applyFont="1" applyFill="1" applyBorder="1" applyAlignment="1">
      <alignment horizontal="right" vertical="center" wrapText="1"/>
    </xf>
    <xf numFmtId="0" fontId="36" fillId="47" borderId="15" xfId="0" applyFont="1" applyFill="1" applyBorder="1" applyAlignment="1">
      <alignment horizontal="center" vertical="center"/>
    </xf>
    <xf numFmtId="0" fontId="36" fillId="47" borderId="43" xfId="0" applyFont="1" applyFill="1" applyBorder="1" applyAlignment="1">
      <alignment horizontal="center" vertical="center"/>
    </xf>
    <xf numFmtId="0" fontId="0" fillId="0" borderId="40" xfId="0" applyBorder="1"/>
    <xf numFmtId="10" fontId="0" fillId="0" borderId="42" xfId="1" applyNumberFormat="1" applyFont="1" applyBorder="1"/>
    <xf numFmtId="0" fontId="36" fillId="47" borderId="35" xfId="0" applyFont="1" applyFill="1" applyBorder="1" applyAlignment="1">
      <alignment horizontal="center" vertical="center"/>
    </xf>
    <xf numFmtId="0" fontId="36" fillId="47" borderId="36" xfId="0" applyFont="1" applyFill="1" applyBorder="1" applyAlignment="1">
      <alignment horizontal="center" vertical="center"/>
    </xf>
    <xf numFmtId="0" fontId="36" fillId="47" borderId="37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34" fillId="47" borderId="20" xfId="0" applyFont="1" applyFill="1" applyBorder="1" applyAlignment="1">
      <alignment horizontal="left" vertical="center"/>
    </xf>
    <xf numFmtId="9" fontId="62" fillId="4" borderId="1" xfId="1" applyFont="1" applyFill="1" applyBorder="1" applyAlignment="1">
      <alignment horizontal="right" vertical="center"/>
    </xf>
    <xf numFmtId="0" fontId="62" fillId="4" borderId="1" xfId="0" applyFont="1" applyFill="1" applyBorder="1"/>
    <xf numFmtId="0" fontId="35" fillId="47" borderId="13" xfId="0" applyFont="1" applyFill="1" applyBorder="1" applyAlignment="1">
      <alignment horizontal="center" vertical="center" wrapText="1"/>
    </xf>
  </cellXfs>
  <cellStyles count="46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258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325" xr:uid="{6C7B3275-1844-4538-A23D-8A1A042CBB1F}"/>
    <cellStyle name="Millares [0] 2 2 2 2 2" xfId="459" xr:uid="{D7E0748C-25AE-4EF9-9ECB-AC4BB4B1EAF9}"/>
    <cellStyle name="Millares [0] 2 2 2 3" xfId="393" xr:uid="{6E9988DF-3553-44B1-AF38-DBF1B2DFD868}"/>
    <cellStyle name="Millares [0] 2 2 2 4" xfId="257" xr:uid="{86A0CA0A-AF7A-49BB-A8C1-0859A5E6B946}"/>
    <cellStyle name="Millares [0] 2 2 3" xfId="291" xr:uid="{372D7ACE-3BD9-4724-83A4-20C726E769B5}"/>
    <cellStyle name="Millares [0] 2 2 3 2" xfId="426" xr:uid="{BB90ACD1-6590-45DF-90F2-3B6AFAC533C9}"/>
    <cellStyle name="Millares [0] 2 2 4" xfId="359" xr:uid="{C77AD3F5-968F-470D-991E-204441F3904E}"/>
    <cellStyle name="Millares [0] 2 2 5" xfId="223" xr:uid="{0A2A8D52-F54B-41FC-B278-1ECBDD0F4000}"/>
    <cellStyle name="Millares [0] 2 3" xfId="174" xr:uid="{84B068E0-6186-4ED1-8855-F598A659C43D}"/>
    <cellStyle name="Millares [0] 2 3 2" xfId="311" xr:uid="{8F0DF744-A90E-46F8-A8FA-480137F58241}"/>
    <cellStyle name="Millares [0] 2 3 2 2" xfId="445" xr:uid="{427E8212-4079-4C7B-B575-537A74A446B3}"/>
    <cellStyle name="Millares [0] 2 3 3" xfId="379" xr:uid="{DFAA7126-B171-4875-A0D4-793BDBDD50CA}"/>
    <cellStyle name="Millares [0] 2 3 4" xfId="243" xr:uid="{18E6D873-DB9B-4AB8-809A-5A7F036F25D6}"/>
    <cellStyle name="Millares [0] 2 4" xfId="277" xr:uid="{D994F3BC-19AC-43E0-9B24-63D7A47BF192}"/>
    <cellStyle name="Millares [0] 2 4 2" xfId="413" xr:uid="{764DEC3A-FDC0-48F0-A787-DF1E48BC8913}"/>
    <cellStyle name="Millares [0] 2 5" xfId="345" xr:uid="{A99B2D55-DD21-4AA4-871F-92AC4677DE47}"/>
    <cellStyle name="Millares [0] 2 6" xfId="209" xr:uid="{275F77BE-044F-4422-9C44-6C0713E09DE8}"/>
    <cellStyle name="Millares [0] 3" xfId="145" xr:uid="{98B9E581-D584-42E1-A8E6-737D9D60502F}"/>
    <cellStyle name="Millares [0] 3 2" xfId="180" xr:uid="{B925FDB6-A4AE-4FBF-96C3-B78A37BBE5C4}"/>
    <cellStyle name="Millares [0] 3 2 2" xfId="317" xr:uid="{5B887B41-0FEA-4594-839D-1092D0B20C4B}"/>
    <cellStyle name="Millares [0] 3 2 2 2" xfId="451" xr:uid="{F2939769-778B-4419-A035-A84A98715FF6}"/>
    <cellStyle name="Millares [0] 3 2 3" xfId="385" xr:uid="{245A1BAC-7FF6-4037-8F76-4676FB848DEE}"/>
    <cellStyle name="Millares [0] 3 2 4" xfId="249" xr:uid="{3DC6CF5B-8458-4039-BEB3-B8C252A36A65}"/>
    <cellStyle name="Millares [0] 3 3" xfId="283" xr:uid="{3CEAAE8A-7CF5-40E6-9777-1F9AD15905CC}"/>
    <cellStyle name="Millares [0] 3 3 2" xfId="419" xr:uid="{B2D874D4-A02F-4262-92E8-FA064275F7AB}"/>
    <cellStyle name="Millares [0] 3 4" xfId="351" xr:uid="{3DEC81D4-74CD-4845-B45E-84403643DD5D}"/>
    <cellStyle name="Millares [0] 3 5" xfId="215" xr:uid="{5FB8C76A-0A23-4FE3-97FB-4B9921828F0E}"/>
    <cellStyle name="Millares [0] 4" xfId="146" xr:uid="{451EB863-7780-4FBB-80B4-415FF4112C78}"/>
    <cellStyle name="Millares [0] 4 2" xfId="181" xr:uid="{A18AB5CF-080E-4FDF-A7FC-89A7DED22D4E}"/>
    <cellStyle name="Millares [0] 4 2 2" xfId="318" xr:uid="{BE752B06-C661-40F6-BEA9-205D7C3A1E0A}"/>
    <cellStyle name="Millares [0] 4 2 2 2" xfId="452" xr:uid="{0598BCD5-4D91-493F-8128-D64630B8F249}"/>
    <cellStyle name="Millares [0] 4 2 3" xfId="386" xr:uid="{B8CEBE26-7E7E-4F72-9E69-4546C2B3C4F9}"/>
    <cellStyle name="Millares [0] 4 2 4" xfId="250" xr:uid="{884CA439-623C-45BC-BFCB-F37B9D4FF7F3}"/>
    <cellStyle name="Millares [0] 4 3" xfId="284" xr:uid="{0294EF73-3226-4BC1-95A8-FF7B294740A0}"/>
    <cellStyle name="Millares [0] 4 3 2" xfId="420" xr:uid="{43512CF3-89D9-4818-813C-45A7CF6D69E0}"/>
    <cellStyle name="Millares [0] 4 4" xfId="352" xr:uid="{E42AE473-B844-447B-AA75-84B02865D95E}"/>
    <cellStyle name="Millares [0] 4 5" xfId="216" xr:uid="{63B379AD-4F6C-4905-8AC9-5C4716F76487}"/>
    <cellStyle name="Millares [0] 5" xfId="149" xr:uid="{218A64BA-DF22-404C-AA2B-6F5A8AD4E3EB}"/>
    <cellStyle name="Millares [0] 5 2" xfId="184" xr:uid="{45F31888-CFF8-4301-AE55-13DFA16CCA78}"/>
    <cellStyle name="Millares [0] 5 2 2" xfId="321" xr:uid="{6FB16719-38B7-472A-B3EC-A4EB096EBCD4}"/>
    <cellStyle name="Millares [0] 5 2 2 2" xfId="455" xr:uid="{F450E553-F3DB-4B41-AA78-22C6017B6C41}"/>
    <cellStyle name="Millares [0] 5 2 3" xfId="389" xr:uid="{F18CE777-CD08-4E9F-B7E4-CBE883E28AA8}"/>
    <cellStyle name="Millares [0] 5 2 4" xfId="253" xr:uid="{0B777A10-C80A-4B8F-BF10-0706A955E7B2}"/>
    <cellStyle name="Millares [0] 5 3" xfId="287" xr:uid="{7B006299-D54C-49B3-8B34-02243074E14A}"/>
    <cellStyle name="Millares [0] 5 3 2" xfId="423" xr:uid="{65C167E8-45DE-4A58-BFA9-9480EE2A5751}"/>
    <cellStyle name="Millares [0] 5 4" xfId="355" xr:uid="{89B97EFF-A6CC-47E2-98A4-E96771BF29D1}"/>
    <cellStyle name="Millares [0] 5 5" xfId="219" xr:uid="{045D4AD4-6066-4595-964A-68BA56FA33B6}"/>
    <cellStyle name="Millares [0] 6" xfId="136" xr:uid="{68008404-C1FB-4CF1-B838-A7948DC2ABC8}"/>
    <cellStyle name="Millares [0] 6 2" xfId="175" xr:uid="{57E06DA3-0A94-445E-AAB2-4F51674D82B9}"/>
    <cellStyle name="Millares [0] 6 2 2" xfId="312" xr:uid="{331815EC-085C-44BE-9C36-F5B67957F0D8}"/>
    <cellStyle name="Millares [0] 6 2 2 2" xfId="446" xr:uid="{379AFD91-3B16-4387-B4C9-09F792928154}"/>
    <cellStyle name="Millares [0] 6 2 3" xfId="380" xr:uid="{D0945C7C-BBED-406F-8A3E-D2A1753E7B36}"/>
    <cellStyle name="Millares [0] 6 2 4" xfId="244" xr:uid="{495C31C1-F8C7-455D-A3E5-212A2D42EC81}"/>
    <cellStyle name="Millares [0] 6 3" xfId="278" xr:uid="{E5675973-DD17-4E0D-877F-E380242A5BBD}"/>
    <cellStyle name="Millares [0] 6 3 2" xfId="414" xr:uid="{1CC20568-FE91-420C-95FA-4DE553927A36}"/>
    <cellStyle name="Millares [0] 6 4" xfId="346" xr:uid="{893F2ECB-C218-422C-BBE7-E1E7A3C878E2}"/>
    <cellStyle name="Millares [0] 6 5" xfId="210" xr:uid="{31D12C9C-E360-4465-AB23-93A5F74F2CA3}"/>
    <cellStyle name="Millares 10" xfId="326" xr:uid="{FA1D0803-A86A-45A6-B244-4CE800792F30}"/>
    <cellStyle name="Millares 10 2" xfId="460" xr:uid="{9EBFFFB2-435D-45F4-BFCA-C45A2C254101}"/>
    <cellStyle name="Millares 11" xfId="360" xr:uid="{8BA33B40-6F47-4351-AF68-B8F63026CF6B}"/>
    <cellStyle name="Millares 12" xfId="394" xr:uid="{BED94988-79DD-412A-8CA0-31401E3BBED8}"/>
    <cellStyle name="Millares 13" xfId="224" xr:uid="{AF188C9A-6DFD-44F7-B738-F393F08E2960}"/>
    <cellStyle name="Millares 13 2 2" xfId="130" xr:uid="{C84DDC4C-8B6E-43F9-A394-4A48035C4038}"/>
    <cellStyle name="Millares 13 2 2 2" xfId="170" xr:uid="{D004E1EF-4EB9-41D4-877F-51E6D5A46E75}"/>
    <cellStyle name="Millares 13 2 2 2 2" xfId="307" xr:uid="{17359F9B-3E0B-4920-9961-52F2A5E6979F}"/>
    <cellStyle name="Millares 13 2 2 2 2 2" xfId="442" xr:uid="{FB5C77C1-A1D3-4E05-8E29-6A791300A98A}"/>
    <cellStyle name="Millares 13 2 2 2 3" xfId="375" xr:uid="{1FBC944F-344B-436C-BC6E-41A5AD445E8B}"/>
    <cellStyle name="Millares 13 2 2 2 4" xfId="239" xr:uid="{50441675-185B-4C5C-92D2-2A0E523914E5}"/>
    <cellStyle name="Millares 13 2 2 3" xfId="273" xr:uid="{14667D1C-7861-45E3-A451-160F61F36F79}"/>
    <cellStyle name="Millares 13 2 2 3 2" xfId="409" xr:uid="{13D9456B-CF6C-41A0-8B5A-8A90C43415E7}"/>
    <cellStyle name="Millares 13 2 2 4" xfId="341" xr:uid="{C95F3CA9-B6A0-4282-B77E-A11EC030C828}"/>
    <cellStyle name="Millares 13 2 2 5" xfId="205" xr:uid="{F9C317E1-63DC-47FA-94B5-7690607D4383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314" xr:uid="{E7C6BC9B-C129-4DEE-B8D0-CB8F1B4B2193}"/>
    <cellStyle name="Millares 13 2 3 2 2 2 2 2 2 2 2 2 2 2 2" xfId="448" xr:uid="{2CFA30C2-0E4B-4695-806E-2AB238D00F46}"/>
    <cellStyle name="Millares 13 2 3 2 2 2 2 2 2 2 2 2 2 3" xfId="382" xr:uid="{51B8BA98-7106-4542-947D-4E3FBF05CE34}"/>
    <cellStyle name="Millares 13 2 3 2 2 2 2 2 2 2 2 2 2 4" xfId="246" xr:uid="{6F398AD2-F199-4527-ADF5-73DF6D5D162B}"/>
    <cellStyle name="Millares 13 2 3 2 2 2 2 2 2 2 2 2 3" xfId="280" xr:uid="{B97FA8AE-C092-4DA5-9C53-BDA17AAECF4C}"/>
    <cellStyle name="Millares 13 2 3 2 2 2 2 2 2 2 2 2 3 2" xfId="416" xr:uid="{379B9D0F-76B1-4BCD-9B0A-8DB8A52E1D40}"/>
    <cellStyle name="Millares 13 2 3 2 2 2 2 2 2 2 2 2 4" xfId="348" xr:uid="{45A825E8-4F8F-4FC9-A2E9-E42808008C91}"/>
    <cellStyle name="Millares 13 2 3 2 2 2 2 2 2 2 2 2 5" xfId="212" xr:uid="{FE5FA640-70FD-4921-9508-CF5EDEA48658}"/>
    <cellStyle name="Millares 14" xfId="462" xr:uid="{F51EA02E-7473-4733-A817-E545C9D5EA38}"/>
    <cellStyle name="Millares 15" xfId="463" xr:uid="{1E65CB29-8EF9-4916-B838-ACA1F8B0D163}"/>
    <cellStyle name="Millares 16" xfId="461" xr:uid="{F813B1C1-3936-4685-99D3-9150FB5D4AF0}"/>
    <cellStyle name="Millares 16 3" xfId="134" xr:uid="{E7F1D559-6DF8-4CB8-AFD9-D75D0660B4C9}"/>
    <cellStyle name="Millares 16 3 2" xfId="173" xr:uid="{75BB76EA-3EF2-4BA4-8667-7B10CFCE6F4E}"/>
    <cellStyle name="Millares 16 3 2 2" xfId="310" xr:uid="{57BF5664-C870-4113-8919-7F030E2F7819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315" xr:uid="{A9BD04D5-62CA-4012-8880-32676B3900A9}"/>
    <cellStyle name="Millares 16 3 2 2 2 2 2 2 2 2 2 2 2 2" xfId="449" xr:uid="{20B866F6-45D2-4D82-B817-96565CA9A69E}"/>
    <cellStyle name="Millares 16 3 2 2 2 2 2 2 2 2 2 2 3" xfId="383" xr:uid="{5FE314AF-CD9F-4532-83B5-0B5CBAF1FF60}"/>
    <cellStyle name="Millares 16 3 2 2 2 2 2 2 2 2 2 2 4" xfId="247" xr:uid="{7840B036-C3D3-4CDF-8DDF-13CA3D78A0AB}"/>
    <cellStyle name="Millares 16 3 2 2 2 2 2 2 2 2 2 3" xfId="281" xr:uid="{A9DCE919-2764-493D-AE4A-5FFD8F708125}"/>
    <cellStyle name="Millares 16 3 2 2 2 2 2 2 2 2 2 3 2" xfId="417" xr:uid="{45C3FF02-8A73-4394-972C-C74F71EE9251}"/>
    <cellStyle name="Millares 16 3 2 2 2 2 2 2 2 2 2 4" xfId="349" xr:uid="{21035494-22AB-43D5-B421-CB1A4FEAEDDD}"/>
    <cellStyle name="Millares 16 3 2 2 2 2 2 2 2 2 2 5" xfId="213" xr:uid="{57DADC6E-F195-4682-A267-74F50EBCDB79}"/>
    <cellStyle name="Millares 16 3 2 3" xfId="378" xr:uid="{02F5FAC9-497E-4509-9E3E-428AEBE95D41}"/>
    <cellStyle name="Millares 16 3 2 4" xfId="242" xr:uid="{71F1C812-FCE8-437A-A998-1D128F979370}"/>
    <cellStyle name="Millares 16 3 3" xfId="276" xr:uid="{63942938-BFF3-4998-9060-D2BD9F40F477}"/>
    <cellStyle name="Millares 16 3 3 2" xfId="412" xr:uid="{D5EFE584-DC9E-47F1-AE24-1EC9C968FC85}"/>
    <cellStyle name="Millares 16 3 4" xfId="344" xr:uid="{59E6BC58-40BB-4410-A50A-69C6A7632374}"/>
    <cellStyle name="Millares 16 3 5" xfId="208" xr:uid="{14B9C3BB-5938-44E4-A10E-1DF0A561EE82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313" xr:uid="{36091F0D-E967-4ECE-A4F8-7BAA52CB85A0}"/>
    <cellStyle name="Millares 18 2 2 8 2 2 2 2 2 2 2 2 2" xfId="447" xr:uid="{A7597B49-91C8-48C1-8A99-172EACB8A53B}"/>
    <cellStyle name="Millares 18 2 2 8 2 2 2 2 2 2 2 3" xfId="381" xr:uid="{1BD82EB0-893C-4647-936B-EDF4D11C269F}"/>
    <cellStyle name="Millares 18 2 2 8 2 2 2 2 2 2 2 4" xfId="245" xr:uid="{AF5EEED1-2416-4AFD-8AB1-3A4BA11034BA}"/>
    <cellStyle name="Millares 18 2 2 8 2 2 2 2 2 2 3" xfId="279" xr:uid="{2F7B92CF-B199-4415-84C8-9FDBEA6DEE7A}"/>
    <cellStyle name="Millares 18 2 2 8 2 2 2 2 2 2 3 2" xfId="415" xr:uid="{B8FC994F-1B9F-409C-A678-4F9E579BE969}"/>
    <cellStyle name="Millares 18 2 2 8 2 2 2 2 2 2 4" xfId="347" xr:uid="{ACEA58C8-2D73-4E21-A8E2-6CE43EA0048E}"/>
    <cellStyle name="Millares 18 2 2 8 2 2 2 2 2 2 5" xfId="211" xr:uid="{BEE628F4-FC5A-42B8-85E6-649820E5E865}"/>
    <cellStyle name="Millares 2" xfId="39" xr:uid="{8FF9B1B7-80B3-4386-BBE3-E52CC3A3D092}"/>
    <cellStyle name="Millares 2 10" xfId="191" xr:uid="{713C3037-97E0-4D1A-BD4B-A2E79AFB2298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301" xr:uid="{FE26D45D-7911-4D3B-BFFE-E35E19644D9D}"/>
    <cellStyle name="Millares 2 2 2 2 2 2" xfId="436" xr:uid="{842ED141-3247-4254-BBDF-4B659EA8F7AE}"/>
    <cellStyle name="Millares 2 2 2 2 3" xfId="369" xr:uid="{07C139C5-1E49-42F0-B3D0-DD8E0893EF8F}"/>
    <cellStyle name="Millares 2 2 2 2 4" xfId="233" xr:uid="{080C3807-8E8A-43DC-86E1-3C9EA2FCFD0A}"/>
    <cellStyle name="Millares 2 2 2 3" xfId="267" xr:uid="{40D79BB3-4AA5-4E85-AA72-999E27E0B636}"/>
    <cellStyle name="Millares 2 2 2 3 2" xfId="403" xr:uid="{D24658C9-992D-4F11-BA45-1D3CE21F0E0A}"/>
    <cellStyle name="Millares 2 2 2 4" xfId="335" xr:uid="{50C56982-88F6-4672-9335-A6BD2E362B4B}"/>
    <cellStyle name="Millares 2 2 2 5" xfId="199" xr:uid="{21DC1705-9639-4278-9D6C-315A63374EE8}"/>
    <cellStyle name="Millares 2 2 3" xfId="126" xr:uid="{E1F558BE-6DA0-4958-980B-2F8468A5AD03}"/>
    <cellStyle name="Millares 2 2 3 2" xfId="168" xr:uid="{9AA42E92-17F8-4794-A39F-B13EAF750556}"/>
    <cellStyle name="Millares 2 2 3 2 2" xfId="305" xr:uid="{DA3B2B8D-FCEA-497F-AB01-6FEB30F2E7E3}"/>
    <cellStyle name="Millares 2 2 3 2 2 2" xfId="440" xr:uid="{073CDE35-3329-4F4A-A8DB-14366801AF83}"/>
    <cellStyle name="Millares 2 2 3 2 3" xfId="373" xr:uid="{1A416995-5CBE-48B9-9E39-573A9105CF32}"/>
    <cellStyle name="Millares 2 2 3 2 4" xfId="237" xr:uid="{751EC41B-6D01-43CA-8D4D-63516E2F82AF}"/>
    <cellStyle name="Millares 2 2 3 3" xfId="271" xr:uid="{8963D504-EEE1-42A0-B033-6602F4B167F1}"/>
    <cellStyle name="Millares 2 2 3 3 2" xfId="407" xr:uid="{CC27EB20-A2A9-4D31-A2A6-238B15B912E8}"/>
    <cellStyle name="Millares 2 2 3 4" xfId="339" xr:uid="{A0C62A1F-530A-4958-9FD0-00588C871BE3}"/>
    <cellStyle name="Millares 2 2 3 5" xfId="203" xr:uid="{B13CFBD3-6057-467A-8D44-E7F57B083A98}"/>
    <cellStyle name="Millares 2 2 4" xfId="157" xr:uid="{78563DA8-16FD-409A-95AB-EAAA996EDABA}"/>
    <cellStyle name="Millares 2 2 4 2" xfId="294" xr:uid="{504B6E81-A2F7-4067-A648-F9DFF571C799}"/>
    <cellStyle name="Millares 2 2 4 2 2" xfId="429" xr:uid="{4644095C-2963-4FC7-A33A-383DC2ED2AE0}"/>
    <cellStyle name="Millares 2 2 4 3" xfId="362" xr:uid="{7AA87BA6-67D6-48DB-AACA-53B0A6D9E59E}"/>
    <cellStyle name="Millares 2 2 4 4" xfId="226" xr:uid="{47605446-A97B-42A6-B2ED-6291B7C63725}"/>
    <cellStyle name="Millares 2 2 5" xfId="260" xr:uid="{DC300CEF-703B-4B50-82D4-4DAB660ABD9D}"/>
    <cellStyle name="Millares 2 2 5 2" xfId="396" xr:uid="{5109E98E-940F-4BE6-94CB-5A88F9769D6A}"/>
    <cellStyle name="Millares 2 2 6" xfId="328" xr:uid="{1C729ED5-D79C-456C-9158-F5B3565F4CDB}"/>
    <cellStyle name="Millares 2 2 7" xfId="192" xr:uid="{C3C30077-FA12-469A-9072-B390845EA4AB}"/>
    <cellStyle name="Millares 2 3" xfId="60" xr:uid="{2D3A5A51-0552-4469-8036-56EC3E4EAE19}"/>
    <cellStyle name="Millares 2 3 2" xfId="158" xr:uid="{B1B2A788-1325-49AE-B4D0-2AD791389055}"/>
    <cellStyle name="Millares 2 3 2 2" xfId="295" xr:uid="{CBE5DFC8-EF18-4683-91FE-C27BC5AF113F}"/>
    <cellStyle name="Millares 2 3 2 2 2" xfId="430" xr:uid="{691F0BAF-7E84-482E-BB56-797BFA0DF3A4}"/>
    <cellStyle name="Millares 2 3 2 3" xfId="363" xr:uid="{69447ED5-9C74-479E-B74A-63D6DCE6CBE2}"/>
    <cellStyle name="Millares 2 3 2 4" xfId="227" xr:uid="{0D56132D-F592-48AC-86C0-9639F153E18C}"/>
    <cellStyle name="Millares 2 3 3" xfId="261" xr:uid="{BD534314-EA00-4F8A-BB6A-4C3FADAA14A8}"/>
    <cellStyle name="Millares 2 3 3 2" xfId="397" xr:uid="{D2862355-2FD6-4D55-BADF-13C4D93941F8}"/>
    <cellStyle name="Millares 2 3 4" xfId="329" xr:uid="{04021D2F-E07F-4A68-A50F-43468FA8B271}"/>
    <cellStyle name="Millares 2 3 5" xfId="193" xr:uid="{C3EDC0EF-9CD5-49BF-A5CC-A137FCD57C62}"/>
    <cellStyle name="Millares 2 4" xfId="61" xr:uid="{9BAA2E3C-8994-4230-A3AC-B44B7849C9D9}"/>
    <cellStyle name="Millares 2 4 2" xfId="159" xr:uid="{92812CBF-5F38-45F0-96F1-1774B3573611}"/>
    <cellStyle name="Millares 2 4 2 2" xfId="296" xr:uid="{AFAEEDA1-03C1-4BE2-9E09-A3DAABF29AEE}"/>
    <cellStyle name="Millares 2 4 2 2 2" xfId="431" xr:uid="{C9F9D9C8-53AD-4B1C-8B42-FB68269FD1D1}"/>
    <cellStyle name="Millares 2 4 2 3" xfId="364" xr:uid="{BFA8224C-175F-4376-B5EA-1149011AFBBC}"/>
    <cellStyle name="Millares 2 4 2 4" xfId="228" xr:uid="{830C872E-9585-4411-9B93-6C626D773628}"/>
    <cellStyle name="Millares 2 4 3" xfId="262" xr:uid="{597717F3-9F0D-4C7E-B23E-65A9558EE7DF}"/>
    <cellStyle name="Millares 2 4 3 2" xfId="398" xr:uid="{D6D2DB1A-F0E2-4D41-BB42-2FDFF084331C}"/>
    <cellStyle name="Millares 2 4 4" xfId="330" xr:uid="{5CFD4163-4E61-4273-AEF8-119649880F61}"/>
    <cellStyle name="Millares 2 4 5" xfId="194" xr:uid="{A82119D8-E4A1-4E80-8470-313CA3F4B22F}"/>
    <cellStyle name="Millares 2 5" xfId="142" xr:uid="{E49CCA98-88EE-4A3E-9140-BC41D55600D4}"/>
    <cellStyle name="Millares 2 5 2" xfId="179" xr:uid="{77EE442D-40DE-48F1-9F77-05DAD140B7AC}"/>
    <cellStyle name="Millares 2 5 2 2" xfId="316" xr:uid="{3E141A42-3462-468E-8164-E518F126CD12}"/>
    <cellStyle name="Millares 2 5 2 2 2" xfId="450" xr:uid="{348BA471-9524-4483-9032-8EE0E0B30E83}"/>
    <cellStyle name="Millares 2 5 2 3" xfId="384" xr:uid="{6B8B722A-680F-446B-8B01-0C287312052A}"/>
    <cellStyle name="Millares 2 5 2 4" xfId="248" xr:uid="{D99C8E6A-2A65-426D-A6F1-D8223CCFE6E7}"/>
    <cellStyle name="Millares 2 5 3" xfId="282" xr:uid="{C3213290-8384-4AAE-8531-D7172A0FE9AB}"/>
    <cellStyle name="Millares 2 5 3 2" xfId="418" xr:uid="{22D19172-C382-488A-8C1D-AE942D548451}"/>
    <cellStyle name="Millares 2 5 4" xfId="350" xr:uid="{92143C02-6594-421D-8D8C-D79949859FEE}"/>
    <cellStyle name="Millares 2 5 5" xfId="214" xr:uid="{694D60C6-4210-4E53-9B0A-416467A0DA98}"/>
    <cellStyle name="Millares 2 6" xfId="150" xr:uid="{11FCBB33-0729-48AA-8D65-7BF36FA67C23}"/>
    <cellStyle name="Millares 2 6 2" xfId="185" xr:uid="{11C4765A-8EDD-4945-A17D-F7140A32928F}"/>
    <cellStyle name="Millares 2 6 2 2" xfId="322" xr:uid="{61DD7D64-C795-4AEE-A1E8-D697EA7F54D7}"/>
    <cellStyle name="Millares 2 6 2 2 2" xfId="456" xr:uid="{2FF4E56E-51A6-4E4E-9977-5DED69AABE00}"/>
    <cellStyle name="Millares 2 6 2 3" xfId="390" xr:uid="{F629E668-0E5A-479B-BA88-5C40B1F4082C}"/>
    <cellStyle name="Millares 2 6 2 4" xfId="254" xr:uid="{38A8A1B0-ADFE-4127-A799-D22BCD4BB91E}"/>
    <cellStyle name="Millares 2 6 3" xfId="288" xr:uid="{BF114252-D322-4417-91F8-C25F44B6384F}"/>
    <cellStyle name="Millares 2 6 3 2" xfId="424" xr:uid="{B6BA3C87-F1C3-4B73-B9FB-7EAC00F44689}"/>
    <cellStyle name="Millares 2 6 4" xfId="356" xr:uid="{8DDE0159-A6F9-4151-92C6-11BDFEB0979E}"/>
    <cellStyle name="Millares 2 6 5" xfId="220" xr:uid="{2A3A4D68-2B8C-43E2-900A-B1E58D8D1ACD}"/>
    <cellStyle name="Millares 2 7" xfId="156" xr:uid="{CFE7E602-B070-4661-827C-74D4D00D232C}"/>
    <cellStyle name="Millares 2 7 2" xfId="293" xr:uid="{73EFF53F-9C83-46C2-B092-897CABD323CB}"/>
    <cellStyle name="Millares 2 7 2 2" xfId="428" xr:uid="{271714C9-5CDF-422A-B7DD-1F8F1DBE8218}"/>
    <cellStyle name="Millares 2 7 3" xfId="361" xr:uid="{09EC423A-32E4-4CD9-88FC-1909317C16FA}"/>
    <cellStyle name="Millares 2 7 4" xfId="225" xr:uid="{D430A692-E30A-4391-8766-C56D8C924174}"/>
    <cellStyle name="Millares 2 8" xfId="259" xr:uid="{F2AEEEEC-C272-4E83-A918-D64F33F26E7B}"/>
    <cellStyle name="Millares 2 8 2" xfId="395" xr:uid="{DD295765-78C5-457F-A227-9DE1F49A8C6F}"/>
    <cellStyle name="Millares 2 9" xfId="327" xr:uid="{C202BDAC-1160-4092-A272-274D3F64F6BF}"/>
    <cellStyle name="Millares 20" xfId="133" xr:uid="{12B04083-F0F6-4914-ADE9-1D9173B39F83}"/>
    <cellStyle name="Millares 20 2" xfId="172" xr:uid="{4E89FDFE-1E39-4D31-B544-C12945D213B3}"/>
    <cellStyle name="Millares 20 2 2" xfId="309" xr:uid="{ED34C797-F85A-4BD2-BF6D-F3D0A4DBFF56}"/>
    <cellStyle name="Millares 20 2 2 2" xfId="444" xr:uid="{12CFD1E1-781E-4A6D-9DDF-BA7A508B92F0}"/>
    <cellStyle name="Millares 20 2 3" xfId="377" xr:uid="{70ABB5DB-2377-428D-8A40-A8CE668518E1}"/>
    <cellStyle name="Millares 20 2 4" xfId="241" xr:uid="{E1BCFB78-AA79-4F9C-AE2E-8CEF1B206175}"/>
    <cellStyle name="Millares 20 3" xfId="275" xr:uid="{44B3057F-6416-4CEC-B7AD-CE202DE5903F}"/>
    <cellStyle name="Millares 20 3 2" xfId="411" xr:uid="{9247E5EC-BF66-418C-9A53-7578A74BE432}"/>
    <cellStyle name="Millares 20 4" xfId="343" xr:uid="{D43EFF47-9CDD-4DC8-ADA7-8B77B3A839C1}"/>
    <cellStyle name="Millares 20 5" xfId="207" xr:uid="{75248FF4-6F56-4680-B091-51CFF9B8AC86}"/>
    <cellStyle name="Millares 22 2" xfId="148" xr:uid="{9BF53157-C914-4B03-B177-D0D6A9247D1D}"/>
    <cellStyle name="Millares 22 2 2" xfId="183" xr:uid="{4D2B4F82-FD51-4D70-B340-27C3930112B0}"/>
    <cellStyle name="Millares 22 2 2 2" xfId="320" xr:uid="{8D4D15FF-1ABC-4027-BE6C-76E30C5EFCCD}"/>
    <cellStyle name="Millares 22 2 2 2 2" xfId="454" xr:uid="{D55F6283-9E90-4752-8446-4BABC1A369FD}"/>
    <cellStyle name="Millares 22 2 2 3" xfId="388" xr:uid="{ADB2E7AF-5DC2-4B1F-9694-B3581DD8FDE9}"/>
    <cellStyle name="Millares 22 2 2 4" xfId="252" xr:uid="{1EBADACF-CD8F-4E10-87F3-ABF5E456519E}"/>
    <cellStyle name="Millares 22 2 3" xfId="286" xr:uid="{E8FBD659-F637-4BC3-B5AF-16236C0795FB}"/>
    <cellStyle name="Millares 22 2 3 2" xfId="422" xr:uid="{3D241EFB-8792-409E-A0F0-D9BAE16E976B}"/>
    <cellStyle name="Millares 22 2 4" xfId="354" xr:uid="{E5CCA126-20E5-4C04-889A-61C776013F8C}"/>
    <cellStyle name="Millares 22 2 5" xfId="218" xr:uid="{88EFCB06-B2EC-43ED-AE74-3969EAEADABD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300" xr:uid="{6347CF4B-F259-4A5D-A2D9-5C84AE2632A6}"/>
    <cellStyle name="Millares 3 2 2 2 2" xfId="435" xr:uid="{ADDF8EFC-5AF0-4B6C-AB9F-1E71FDA79F3C}"/>
    <cellStyle name="Millares 3 2 2 3" xfId="368" xr:uid="{D2D9069A-334C-4211-9C4F-25BD244DDADE}"/>
    <cellStyle name="Millares 3 2 2 4" xfId="232" xr:uid="{E8838296-021E-48F0-BC8D-3624A73BD819}"/>
    <cellStyle name="Millares 3 2 3" xfId="266" xr:uid="{28A20939-82F2-4CFF-8FD9-A67A29FEBAF8}"/>
    <cellStyle name="Millares 3 2 3 2" xfId="402" xr:uid="{0166AB85-1FC6-482B-8B60-7AEB6280435C}"/>
    <cellStyle name="Millares 3 2 4" xfId="334" xr:uid="{CE066ED1-1AFB-475B-B78D-3F767295A28D}"/>
    <cellStyle name="Millares 3 2 5" xfId="198" xr:uid="{35DDD128-CFA1-4F0F-827E-FA23DC46DEC4}"/>
    <cellStyle name="Millares 3 3" xfId="152" xr:uid="{50F37B25-CA2D-41F0-8233-02DEE5A9B19E}"/>
    <cellStyle name="Millares 3 3 2" xfId="186" xr:uid="{2FE074D2-2B29-4908-AA32-8AB2590C8156}"/>
    <cellStyle name="Millares 3 3 2 2" xfId="323" xr:uid="{A9CE3873-CAB8-40C4-B8E4-C7297BDFB7E3}"/>
    <cellStyle name="Millares 3 3 2 2 2" xfId="457" xr:uid="{E51600E3-38DA-4691-AB98-BF7B700E1A3E}"/>
    <cellStyle name="Millares 3 3 2 3" xfId="391" xr:uid="{6483C6EC-8BAE-4D90-AABD-2D541E5FC703}"/>
    <cellStyle name="Millares 3 3 2 4" xfId="255" xr:uid="{05306FD7-19AF-4BA9-98DA-F500E4347053}"/>
    <cellStyle name="Millares 3 3 3" xfId="289" xr:uid="{2C5495C5-E035-4108-A8AE-C8CBD3EB00EA}"/>
    <cellStyle name="Millares 3 3 3 2" xfId="425" xr:uid="{37E5542A-71EE-4CEE-97E2-1F941324419E}"/>
    <cellStyle name="Millares 3 3 4" xfId="357" xr:uid="{BDD45FAA-27F9-4182-838D-D34F3BCBF2BF}"/>
    <cellStyle name="Millares 3 3 5" xfId="221" xr:uid="{701C8691-FBBB-4925-AEDB-8BDD8327C89B}"/>
    <cellStyle name="Millares 3 4" xfId="160" xr:uid="{B4EC21DA-5DD4-4D33-A571-52C8BDCB4807}"/>
    <cellStyle name="Millares 3 4 2" xfId="297" xr:uid="{B8FC5C6A-76A9-44B5-948B-F0F1C5E05956}"/>
    <cellStyle name="Millares 3 4 2 2" xfId="432" xr:uid="{1D38317A-56DC-413F-8D00-086B5BB95609}"/>
    <cellStyle name="Millares 3 4 3" xfId="365" xr:uid="{F3675F60-612D-4A04-8C7F-D9B15A529B70}"/>
    <cellStyle name="Millares 3 4 4" xfId="229" xr:uid="{22E3978C-29DF-472E-A535-C64F1AF293E5}"/>
    <cellStyle name="Millares 3 5" xfId="263" xr:uid="{40CA3EC4-D2CC-4578-A40A-BB079A4036F4}"/>
    <cellStyle name="Millares 3 5 2" xfId="399" xr:uid="{31B4333C-3240-4E2B-AE93-0B0D6C4EA310}"/>
    <cellStyle name="Millares 3 6" xfId="331" xr:uid="{2A4CB62D-2C02-4EF0-8577-82A2B1ECC521}"/>
    <cellStyle name="Millares 3 7" xfId="195" xr:uid="{7DE9CECF-106F-4EBB-A704-830A8848B0DA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304" xr:uid="{7A73DD2C-B346-4211-B0D5-FA6E6AFBDD08}"/>
    <cellStyle name="Millares 4 2 2 2 2 2" xfId="439" xr:uid="{F3D4A5D6-2568-4167-A9CC-DACCFA6F1747}"/>
    <cellStyle name="Millares 4 2 2 2 3" xfId="372" xr:uid="{FF71CD42-3C2F-4BFF-9D18-CDEDCD4E053A}"/>
    <cellStyle name="Millares 4 2 2 2 4" xfId="236" xr:uid="{2C8CF0A1-5A55-42EB-95CB-DA1A595C1860}"/>
    <cellStyle name="Millares 4 2 2 3" xfId="270" xr:uid="{DDF6BE8D-3450-4513-A7F3-1F857002888B}"/>
    <cellStyle name="Millares 4 2 2 3 2" xfId="406" xr:uid="{D2FF0829-30B1-464F-99E1-F501E5FA6BCF}"/>
    <cellStyle name="Millares 4 2 2 4" xfId="338" xr:uid="{9B1B3A41-25D4-4C9A-8F87-301D4B109214}"/>
    <cellStyle name="Millares 4 2 2 5" xfId="202" xr:uid="{8604F7E9-2C35-44C5-8F45-984FAA05768F}"/>
    <cellStyle name="Millares 4 2 3" xfId="169" xr:uid="{FEAD4101-7882-46B0-8672-326FFB51F3BB}"/>
    <cellStyle name="Millares 4 2 3 2" xfId="306" xr:uid="{31424734-FDE6-45FC-B428-8CE02A237684}"/>
    <cellStyle name="Millares 4 2 3 2 2" xfId="441" xr:uid="{D1525C98-FBDF-476F-9189-E8E760921F78}"/>
    <cellStyle name="Millares 4 2 3 3" xfId="374" xr:uid="{5CCFE318-2AF9-442E-99F2-941836AA4679}"/>
    <cellStyle name="Millares 4 2 3 4" xfId="238" xr:uid="{6698CD75-EE1C-44F3-B09B-12E3BB2FF64A}"/>
    <cellStyle name="Millares 4 2 4" xfId="272" xr:uid="{FE9E302F-555E-4B98-9657-34CC7E648E7C}"/>
    <cellStyle name="Millares 4 2 4 2" xfId="408" xr:uid="{7F2C0C83-FDB8-4E6D-80DE-FB7D1F954379}"/>
    <cellStyle name="Millares 4 2 5" xfId="340" xr:uid="{94D1619B-0BA6-4D62-8C31-C6B54EE0F014}"/>
    <cellStyle name="Millares 4 2 6" xfId="204" xr:uid="{88E8787D-2EEC-4CCA-BBA1-2A67B86BF9CD}"/>
    <cellStyle name="Millares 4 3" xfId="161" xr:uid="{73DCA0CD-53D4-41B5-B675-52C7D56EFE85}"/>
    <cellStyle name="Millares 4 3 2" xfId="298" xr:uid="{D8ACAF95-AD5B-4084-B5C4-91C7FED99AE9}"/>
    <cellStyle name="Millares 4 3 2 2" xfId="433" xr:uid="{E4A17C50-3D95-41A9-82DF-8F8FFCEA7DDC}"/>
    <cellStyle name="Millares 4 3 3" xfId="366" xr:uid="{D6A3BA4F-02EB-4947-B78E-1CED25FDD566}"/>
    <cellStyle name="Millares 4 3 4" xfId="230" xr:uid="{41F6B166-F9B8-4785-A32A-ED20FDFE945E}"/>
    <cellStyle name="Millares 4 4" xfId="264" xr:uid="{B17C52D2-90A9-4D14-81BC-DE223C182936}"/>
    <cellStyle name="Millares 4 4 2" xfId="400" xr:uid="{43F4A382-EB9D-4377-8129-7102B2B1175C}"/>
    <cellStyle name="Millares 4 5" xfId="332" xr:uid="{BC16D187-2A3B-4ABE-BC66-39AFCF97ECDB}"/>
    <cellStyle name="Millares 4 6" xfId="196" xr:uid="{5E8A2A0C-FCF6-4998-923E-D09790F1B0A0}"/>
    <cellStyle name="Millares 5" xfId="85" xr:uid="{99765A6E-EB7C-422A-B1F4-06486FCFC40F}"/>
    <cellStyle name="Millares 5 2" xfId="162" xr:uid="{63F6D799-BA67-4A4C-817F-54E111592E03}"/>
    <cellStyle name="Millares 5 2 2" xfId="299" xr:uid="{446FD3E5-9739-4910-8F5B-C780C23FF28A}"/>
    <cellStyle name="Millares 5 2 2 2" xfId="434" xr:uid="{CE7DF329-EA61-49C2-AF51-B5CDEFDF4BF8}"/>
    <cellStyle name="Millares 5 2 3" xfId="367" xr:uid="{053DAFE9-7F6C-4C66-980E-0E456FDF9A25}"/>
    <cellStyle name="Millares 5 2 4" xfId="231" xr:uid="{E6C02108-EE6C-4487-84D6-6838064C9A41}"/>
    <cellStyle name="Millares 5 3" xfId="265" xr:uid="{D06BE9AA-7431-4722-8CF5-AD0CB0E61F63}"/>
    <cellStyle name="Millares 5 3 2" xfId="401" xr:uid="{2D95F791-4FB5-4CE2-8660-8DFDE052C2E7}"/>
    <cellStyle name="Millares 5 4" xfId="333" xr:uid="{CFA8D047-3EE1-44E0-82F7-BACDC0F54A11}"/>
    <cellStyle name="Millares 5 5" xfId="197" xr:uid="{F2E6EB2B-09C1-4550-B278-B7B879DC9781}"/>
    <cellStyle name="Millares 6" xfId="113" xr:uid="{7CC1C56C-34C0-4510-99E9-682A5C5AFBB9}"/>
    <cellStyle name="Millares 6 2" xfId="165" xr:uid="{EECB941B-13D5-4BA7-A28D-E76ED58585C6}"/>
    <cellStyle name="Millares 6 2 2" xfId="302" xr:uid="{8FE0BA54-1748-4D6B-A5AB-7AAAC1997B66}"/>
    <cellStyle name="Millares 6 2 2 2" xfId="437" xr:uid="{F42F8400-DD03-4995-94A1-1510E8CEFDE1}"/>
    <cellStyle name="Millares 6 2 3" xfId="370" xr:uid="{6892BA18-E31F-4691-9952-7D4302EE4224}"/>
    <cellStyle name="Millares 6 2 4" xfId="234" xr:uid="{3BC1B005-900E-4A8E-A66A-E2E0FBD9E521}"/>
    <cellStyle name="Millares 6 3" xfId="268" xr:uid="{80BE0298-1A8B-4673-A3D3-9C65ACC6A336}"/>
    <cellStyle name="Millares 6 3 2" xfId="404" xr:uid="{B86F0AB8-774B-412C-B410-C31F2EE0D8AC}"/>
    <cellStyle name="Millares 6 4" xfId="336" xr:uid="{59A25B67-038B-46BA-A6DB-CA66057AFB7B}"/>
    <cellStyle name="Millares 6 5" xfId="200" xr:uid="{2AF352E0-8ACB-4454-BA0D-FBC80017253C}"/>
    <cellStyle name="Millares 7" xfId="147" xr:uid="{8B2B203D-DE9C-4FCD-A1A9-74F225B5D11F}"/>
    <cellStyle name="Millares 7 2" xfId="182" xr:uid="{789C02FB-26A6-4D6A-ACE8-C583E9DA7788}"/>
    <cellStyle name="Millares 7 2 2" xfId="319" xr:uid="{C9964459-9817-42C6-A9C2-7EBD54F30F11}"/>
    <cellStyle name="Millares 7 2 2 2" xfId="453" xr:uid="{6E4E9AD3-579F-4CCE-8B80-25D406089B8C}"/>
    <cellStyle name="Millares 7 2 3" xfId="387" xr:uid="{C9210CC4-8FCE-4EAE-8177-C3385641B9FF}"/>
    <cellStyle name="Millares 7 2 4" xfId="251" xr:uid="{9C737EF9-008B-4391-8B11-A859343B489F}"/>
    <cellStyle name="Millares 7 3" xfId="285" xr:uid="{86F3451C-2161-444F-8ADB-1479B4DF7995}"/>
    <cellStyle name="Millares 7 3 2" xfId="421" xr:uid="{EC85E90A-64B4-4E11-8110-50DEE2623DDD}"/>
    <cellStyle name="Millares 7 4" xfId="353" xr:uid="{3F768C29-4C95-4486-BADA-2D8238EA8E01}"/>
    <cellStyle name="Millares 7 5" xfId="217" xr:uid="{417BF2BA-74DD-48CF-81AA-5DBCE82F5EB3}"/>
    <cellStyle name="Millares 8" xfId="153" xr:uid="{F1EEA9E1-F5C9-4C6D-B08D-93C569CEB338}"/>
    <cellStyle name="Millares 8 2" xfId="187" xr:uid="{13F32646-D324-4AB4-9DD1-59BE8CF84781}"/>
    <cellStyle name="Millares 8 2 2" xfId="324" xr:uid="{A3C2CF95-AF44-492D-8A69-1D042813C914}"/>
    <cellStyle name="Millares 8 2 2 2" xfId="458" xr:uid="{6612B319-E010-46EB-82B6-F716A1DC5414}"/>
    <cellStyle name="Millares 8 2 3" xfId="392" xr:uid="{0A2FC07A-AB36-4D6A-9096-FE25872B7EEF}"/>
    <cellStyle name="Millares 8 2 4" xfId="256" xr:uid="{6498A40B-2419-4AFF-9000-BD40F5A6C798}"/>
    <cellStyle name="Millares 8 3" xfId="290" xr:uid="{96CDF4E0-D347-47E7-A922-F80869E63EBB}"/>
    <cellStyle name="Millares 8 3 2 2 2 2" xfId="131" xr:uid="{B36ECA86-48C9-440B-BEAE-36895AD2387B}"/>
    <cellStyle name="Millares 8 3 2 2 2 2 2" xfId="171" xr:uid="{70C81F42-5608-456C-BA8D-17702D5AD820}"/>
    <cellStyle name="Millares 8 3 2 2 2 2 2 2" xfId="308" xr:uid="{F6F43253-1377-4175-99FE-E25A23020B47}"/>
    <cellStyle name="Millares 8 3 2 2 2 2 2 2 2" xfId="443" xr:uid="{C55E3B68-0A0D-4F0E-972C-E5B2E02D3D8D}"/>
    <cellStyle name="Millares 8 3 2 2 2 2 2 3" xfId="376" xr:uid="{6130D1AE-E091-4C6E-866C-22BD39635517}"/>
    <cellStyle name="Millares 8 3 2 2 2 2 2 4" xfId="240" xr:uid="{C178EFF3-ED5F-4D34-BD37-C5C66F4F05FE}"/>
    <cellStyle name="Millares 8 3 2 2 2 2 3" xfId="274" xr:uid="{2E1F3547-79D5-4820-824D-91B28DF64CA8}"/>
    <cellStyle name="Millares 8 3 2 2 2 2 3 2" xfId="410" xr:uid="{959D6C2E-ECB1-4B76-90C2-39E5FE794F47}"/>
    <cellStyle name="Millares 8 3 2 2 2 2 4" xfId="342" xr:uid="{30A4A844-73C0-4711-97F9-2676FED37FAF}"/>
    <cellStyle name="Millares 8 3 2 2 2 2 5" xfId="206" xr:uid="{7D0571AF-4D59-48BF-8FC8-575933C44521}"/>
    <cellStyle name="Millares 8 4" xfId="115" xr:uid="{BBEB5E7B-7E2A-43F2-81FC-9F99D7087AA6}"/>
    <cellStyle name="Millares 8 4 2" xfId="166" xr:uid="{9172EA35-7D1F-4010-9F43-0BBACFE7398A}"/>
    <cellStyle name="Millares 8 4 2 2" xfId="303" xr:uid="{FF82F3D7-5CC6-4245-A7AB-A97172B8F79B}"/>
    <cellStyle name="Millares 8 4 2 2 2" xfId="438" xr:uid="{CC927339-7942-46B4-A3FD-C0A3E9B8AFE7}"/>
    <cellStyle name="Millares 8 4 2 3" xfId="371" xr:uid="{DF49D38F-86E3-4998-BEAF-2F75CF002EA6}"/>
    <cellStyle name="Millares 8 4 2 4" xfId="235" xr:uid="{75EBB4FD-1444-4ADA-A585-E4656FD0CE11}"/>
    <cellStyle name="Millares 8 4 3" xfId="269" xr:uid="{0D90FF31-7BD6-475D-837C-C827711C4498}"/>
    <cellStyle name="Millares 8 4 3 2" xfId="405" xr:uid="{609C3C39-83A9-42E5-9E17-8BAF0D3471EA}"/>
    <cellStyle name="Millares 8 4 4" xfId="337" xr:uid="{146C350A-7E95-4374-B54A-3BC43B721EBC}"/>
    <cellStyle name="Millares 8 4 5" xfId="201" xr:uid="{9376F591-1335-4C24-8E0F-A6B782950FBA}"/>
    <cellStyle name="Millares 8 5" xfId="358" xr:uid="{B6F5AAA1-BCBF-4D42-9A48-2A0A53D7C61C}"/>
    <cellStyle name="Millares 8 6" xfId="222" xr:uid="{6974D108-89D7-49B4-8A88-9F1FE57C0CBF}"/>
    <cellStyle name="Millares 9" xfId="292" xr:uid="{BC050D52-7FCD-4ECA-A327-A417AF8A323D}"/>
    <cellStyle name="Millares 9 2" xfId="427" xr:uid="{C2FACEA8-6F42-4D83-809D-6BB6D65AA7FB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9A900"/>
      <color rgb="FF82DEF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C24B41A8-77AC-4FEF-A412-F02D3F7E7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29446BD0-8A34-47DD-BF6B-39200A5B8374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MARZO 2025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230046</xdr:colOff>
      <xdr:row>56</xdr:row>
      <xdr:rowOff>34844</xdr:rowOff>
    </xdr:from>
    <xdr:to>
      <xdr:col>1</xdr:col>
      <xdr:colOff>508260</xdr:colOff>
      <xdr:row>56</xdr:row>
      <xdr:rowOff>348325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  <a:ext uri="{147F2762-F138-4A5C-976F-8EAC2B608ADB}">
              <a16:predDERef xmlns:a16="http://schemas.microsoft.com/office/drawing/2014/main" pred="{0184FA27-66E7-4949-B4CF-55815C0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746" y="1057901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250470</xdr:colOff>
      <xdr:row>49</xdr:row>
      <xdr:rowOff>7501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8941" y="9309344"/>
          <a:ext cx="225425" cy="339725"/>
        </a:xfrm>
        <a:prstGeom prst="rect">
          <a:avLst/>
        </a:prstGeom>
      </xdr:spPr>
    </xdr:pic>
    <xdr:clientData/>
  </xdr:oneCellAnchor>
  <xdr:oneCellAnchor>
    <xdr:from>
      <xdr:col>6</xdr:col>
      <xdr:colOff>219299</xdr:colOff>
      <xdr:row>11</xdr:row>
      <xdr:rowOff>61732</xdr:rowOff>
    </xdr:from>
    <xdr:ext cx="277311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2285" y="2369503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561" y="2201131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1300843</xdr:colOff>
      <xdr:row>1</xdr:row>
      <xdr:rowOff>159282</xdr:rowOff>
    </xdr:from>
    <xdr:to>
      <xdr:col>3</xdr:col>
      <xdr:colOff>986700</xdr:colOff>
      <xdr:row>7</xdr:row>
      <xdr:rowOff>113195</xdr:rowOff>
    </xdr:to>
    <xdr:sp macro="" textlink="">
      <xdr:nvSpPr>
        <xdr:cNvPr id="14" name="Cuadro de texto 2">
          <a:extLst>
            <a:ext uri="{FF2B5EF4-FFF2-40B4-BE49-F238E27FC236}">
              <a16:creationId xmlns:a16="http://schemas.microsoft.com/office/drawing/2014/main" id="{CE65D372-DB8E-44DE-8EA6-7A4C044437D6}"/>
            </a:ext>
          </a:extLst>
        </xdr:cNvPr>
        <xdr:cNvSpPr txBox="1">
          <a:spLocks noChangeArrowheads="1"/>
        </xdr:cNvSpPr>
      </xdr:nvSpPr>
      <xdr:spPr bwMode="auto">
        <a:xfrm>
          <a:off x="1589314" y="344339"/>
          <a:ext cx="5645786" cy="10642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MARZO 2025</a:t>
          </a:r>
        </a:p>
      </xdr:txBody>
    </xdr:sp>
    <xdr:clientData/>
  </xdr:twoCellAnchor>
  <xdr:twoCellAnchor>
    <xdr:from>
      <xdr:col>1</xdr:col>
      <xdr:colOff>1279072</xdr:colOff>
      <xdr:row>2</xdr:row>
      <xdr:rowOff>27215</xdr:rowOff>
    </xdr:from>
    <xdr:to>
      <xdr:col>1</xdr:col>
      <xdr:colOff>1282345</xdr:colOff>
      <xdr:row>7</xdr:row>
      <xdr:rowOff>84998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AD49A88-E8E3-4109-A14E-15A7FD83373E}"/>
            </a:ext>
          </a:extLst>
        </xdr:cNvPr>
        <xdr:cNvCxnSpPr/>
      </xdr:nvCxnSpPr>
      <xdr:spPr>
        <a:xfrm>
          <a:off x="1567543" y="397329"/>
          <a:ext cx="3273" cy="983069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97972</xdr:rowOff>
    </xdr:from>
    <xdr:to>
      <xdr:col>1</xdr:col>
      <xdr:colOff>1073600</xdr:colOff>
      <xdr:row>6</xdr:row>
      <xdr:rowOff>163108</xdr:rowOff>
    </xdr:to>
    <xdr:pic>
      <xdr:nvPicPr>
        <xdr:cNvPr id="17" name="Imagen 16" descr="Logotipo&#10;&#10;Descripción generada automáticamente con confianza media">
          <a:extLst>
            <a:ext uri="{FF2B5EF4-FFF2-40B4-BE49-F238E27FC236}">
              <a16:creationId xmlns:a16="http://schemas.microsoft.com/office/drawing/2014/main" id="{E0D12628-7E5E-43FD-B859-EA6357F4A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71" y="283029"/>
          <a:ext cx="806900" cy="9904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100646</xdr:colOff>
      <xdr:row>54</xdr:row>
      <xdr:rowOff>148269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117" y="1160548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185052</xdr:colOff>
      <xdr:row>55</xdr:row>
      <xdr:rowOff>13161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7138" y="1165543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251458</xdr:colOff>
      <xdr:row>49</xdr:row>
      <xdr:rowOff>14749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929" y="1029086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130694</xdr:colOff>
      <xdr:row>48</xdr:row>
      <xdr:rowOff>181548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42780" y="1027260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160</xdr:row>
      <xdr:rowOff>156264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9820170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22858</xdr:colOff>
      <xdr:row>160</xdr:row>
      <xdr:rowOff>156264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33186186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57B16EB-0DA8-4A74-B298-1076F0B1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493143"/>
          <a:ext cx="342885" cy="420058"/>
        </a:xfrm>
        <a:prstGeom prst="rect">
          <a:avLst/>
        </a:prstGeom>
      </xdr:spPr>
    </xdr:pic>
    <xdr:clientData/>
  </xdr:oneCellAnchor>
  <xdr:twoCellAnchor>
    <xdr:from>
      <xdr:col>1</xdr:col>
      <xdr:colOff>867578</xdr:colOff>
      <xdr:row>0</xdr:row>
      <xdr:rowOff>87217</xdr:rowOff>
    </xdr:from>
    <xdr:to>
      <xdr:col>2</xdr:col>
      <xdr:colOff>1031565</xdr:colOff>
      <xdr:row>6</xdr:row>
      <xdr:rowOff>41440</xdr:rowOff>
    </xdr:to>
    <xdr:sp macro="" textlink="">
      <xdr:nvSpPr>
        <xdr:cNvPr id="17" name="Cuadro de texto 2">
          <a:extLst>
            <a:ext uri="{FF2B5EF4-FFF2-40B4-BE49-F238E27FC236}">
              <a16:creationId xmlns:a16="http://schemas.microsoft.com/office/drawing/2014/main" id="{BDCE12FD-53DD-4E87-A916-BBD7AFF8D9E7}"/>
            </a:ext>
          </a:extLst>
        </xdr:cNvPr>
        <xdr:cNvSpPr txBox="1">
          <a:spLocks noChangeArrowheads="1"/>
        </xdr:cNvSpPr>
      </xdr:nvSpPr>
      <xdr:spPr bwMode="auto">
        <a:xfrm>
          <a:off x="1156771" y="87217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MARZO 2025</a:t>
          </a:r>
        </a:p>
      </xdr:txBody>
    </xdr:sp>
    <xdr:clientData/>
  </xdr:twoCellAnchor>
  <xdr:twoCellAnchor>
    <xdr:from>
      <xdr:col>1</xdr:col>
      <xdr:colOff>36723</xdr:colOff>
      <xdr:row>0</xdr:row>
      <xdr:rowOff>174433</xdr:rowOff>
    </xdr:from>
    <xdr:to>
      <xdr:col>1</xdr:col>
      <xdr:colOff>867578</xdr:colOff>
      <xdr:row>5</xdr:row>
      <xdr:rowOff>142301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34ADD46C-BD57-4A71-B3C0-E124B9F7F86A}"/>
            </a:ext>
          </a:extLst>
        </xdr:cNvPr>
        <xdr:cNvGrpSpPr/>
      </xdr:nvGrpSpPr>
      <xdr:grpSpPr>
        <a:xfrm>
          <a:off x="325194" y="174433"/>
          <a:ext cx="830855" cy="893154"/>
          <a:chOff x="0" y="1"/>
          <a:chExt cx="1138343" cy="862964"/>
        </a:xfrm>
      </xdr:grpSpPr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6739AFBF-8D51-4553-8A73-C7DF8B694A0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0" name="Imagen 19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A27D6C2-0692-581D-B867-7628FC2CA8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21" name="image2.png">
          <a:extLst>
            <a:ext uri="{FF2B5EF4-FFF2-40B4-BE49-F238E27FC236}">
              <a16:creationId xmlns:a16="http://schemas.microsoft.com/office/drawing/2014/main" id="{1AACBA95-778F-482D-811F-2C5770E4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8643" y="1490421"/>
          <a:ext cx="342885" cy="420058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161925</xdr:colOff>
      <xdr:row>0</xdr:row>
      <xdr:rowOff>22692</xdr:rowOff>
    </xdr:from>
    <xdr:ext cx="618522" cy="644058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1925" y="22692"/>
          <a:ext cx="618522" cy="644058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16329</xdr:colOff>
      <xdr:row>0</xdr:row>
      <xdr:rowOff>35620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29" y="35620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0</xdr:row>
      <xdr:rowOff>151280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4350" y="151280"/>
          <a:ext cx="895350" cy="84694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18299D3-AB0D-4FC6-AB13-2DC707A5C3ED}"/>
            </a:ext>
          </a:extLst>
        </xdr:cNvPr>
        <xdr:cNvSpPr>
          <a:spLocks noChangeAspect="1" noChangeArrowheads="1"/>
        </xdr:cNvSpPr>
      </xdr:nvSpPr>
      <xdr:spPr bwMode="auto">
        <a:xfrm>
          <a:off x="357822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6081389-EE89-4790-9048-9449EA6D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C42D79F-ECE6-43ED-BFA2-58F9CEA0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6CD9C70-00A3-424F-9FC0-99573D66D136}"/>
            </a:ext>
          </a:extLst>
        </xdr:cNvPr>
        <xdr:cNvSpPr>
          <a:spLocks noChangeAspect="1" noChangeArrowheads="1"/>
        </xdr:cNvSpPr>
      </xdr:nvSpPr>
      <xdr:spPr bwMode="auto">
        <a:xfrm>
          <a:off x="9721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1314B868-EC4F-480B-9D05-B2E065B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57DC022-BC82-4A0A-8B0D-5B6BF54B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lfosorion_sena_edu_co/Documents/LFON%20GIER/Consolidado%20de%20Metas/METAS%202025/Seguimiento%20a%20las%20metas%202025/Plantilla%20de%20ejecuci&#243;n%20FPI%202025.xlsx" TargetMode="External"/><Relationship Id="rId1" Type="http://schemas.openxmlformats.org/officeDocument/2006/relationships/externalLinkPath" Target="Plantilla%20de%20ejecuci&#243;n%20FPI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lfosorion_sena_edu_co/Documents/LFON%20GIER/Consolidado%20de%20Metas/METAS%202025/Seguimiento%20a%20las%20metas%202025/PLANTILLA%20CONSOLIDADO%20EJECUCION%202025-SNFT.xlsx" TargetMode="External"/><Relationship Id="rId1" Type="http://schemas.openxmlformats.org/officeDocument/2006/relationships/externalLinkPath" Target="PLANTILLA%20CONSOLIDADO%20EJECUCION%202025-SNF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lfosorion_sena_edu_co/Documents/LFON%20GIER/Consolidado%20de%20Metas/METAS%202025/Seguimiento%20a%20las%20metas%202025/PLANTILLA%20CONSOLIDADO%20EJECUCI&#211;N_2025%20-%20DETE.xlsx" TargetMode="External"/><Relationship Id="rId1" Type="http://schemas.openxmlformats.org/officeDocument/2006/relationships/externalLinkPath" Target="PLANTILLA%20CONSOLIDADO%20EJECUCI&#211;N_2025%20-%20DETE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lfosorion_sena_edu_co/Documents/LFON%20GIER/Consolidado%20de%20Metas/METAS%202025/Seguimiento%20a%20las%20metas%202025/PLANTILLA%20CONSOLIDADO%20EJECUCION%202025%20-%20DRDC.xlsx" TargetMode="External"/><Relationship Id="rId1" Type="http://schemas.openxmlformats.org/officeDocument/2006/relationships/externalLinkPath" Target="PLANTILLA%20CONSOLIDADO%20EJECUCION%202025%20-%20DRD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 FORMACIÓN X REGIONAL"/>
      <sheetName val="METAS FORMACIÓN X CTROS"/>
      <sheetName val="METAS DETE X REGIONAL"/>
      <sheetName val="METAS DETE X CTROS "/>
      <sheetName val="PROYECCIÓN CUPOS FIC X CTROS"/>
      <sheetName val="PROYECCIÓN CUPOS SALUD X CT (2)"/>
    </sheetNames>
    <sheetDataSet>
      <sheetData sheetId="0">
        <row r="11">
          <cell r="C11">
            <v>30052</v>
          </cell>
          <cell r="D11">
            <v>13046</v>
          </cell>
          <cell r="E11">
            <v>1580</v>
          </cell>
          <cell r="F11">
            <v>280</v>
          </cell>
          <cell r="G11">
            <v>23</v>
          </cell>
          <cell r="H11">
            <v>44981</v>
          </cell>
          <cell r="I11">
            <v>44981</v>
          </cell>
          <cell r="J11">
            <v>1653</v>
          </cell>
          <cell r="K11">
            <v>350</v>
          </cell>
          <cell r="L11">
            <v>63</v>
          </cell>
          <cell r="M11">
            <v>2066</v>
          </cell>
          <cell r="N11">
            <v>317</v>
          </cell>
          <cell r="O11">
            <v>91</v>
          </cell>
          <cell r="P11">
            <v>112</v>
          </cell>
          <cell r="Q11">
            <v>520</v>
          </cell>
          <cell r="R11">
            <v>17659</v>
          </cell>
          <cell r="S11">
            <v>4226</v>
          </cell>
          <cell r="T11">
            <v>2130</v>
          </cell>
          <cell r="U11">
            <v>0</v>
          </cell>
          <cell r="V11">
            <v>46012</v>
          </cell>
          <cell r="W11">
            <v>70027</v>
          </cell>
          <cell r="X11">
            <v>0</v>
          </cell>
          <cell r="Y11">
            <v>72613</v>
          </cell>
          <cell r="Z11">
            <v>117594</v>
          </cell>
          <cell r="AA11">
            <v>40480</v>
          </cell>
          <cell r="AB11">
            <v>29276</v>
          </cell>
          <cell r="AC11">
            <v>18400</v>
          </cell>
          <cell r="AD11">
            <v>1739</v>
          </cell>
          <cell r="AE11">
            <v>20139</v>
          </cell>
          <cell r="AF11">
            <v>12328</v>
          </cell>
          <cell r="AG11">
            <v>854</v>
          </cell>
          <cell r="AH11">
            <v>103077</v>
          </cell>
          <cell r="AI11">
            <v>220671</v>
          </cell>
          <cell r="AJ11">
            <v>15179</v>
          </cell>
          <cell r="AK11">
            <v>1052</v>
          </cell>
          <cell r="AL11">
            <v>76152</v>
          </cell>
          <cell r="AM11">
            <v>0.97797827072396804</v>
          </cell>
          <cell r="AN11">
            <v>0.862044486512068</v>
          </cell>
          <cell r="AO11">
            <v>0.97123104678225702</v>
          </cell>
          <cell r="AP11">
            <v>0.97059652418976095</v>
          </cell>
          <cell r="AQ11">
            <v>0.90456845009964704</v>
          </cell>
          <cell r="AR11">
            <v>0.95144616615904498</v>
          </cell>
          <cell r="AS11">
            <v>0.97562847630629401</v>
          </cell>
          <cell r="AT11">
            <v>0.89416396479851801</v>
          </cell>
          <cell r="AU11">
            <v>0.96366311206354005</v>
          </cell>
          <cell r="AV11">
            <v>0.97235106455189302</v>
          </cell>
          <cell r="AW11">
            <v>0.59026834239130399</v>
          </cell>
          <cell r="AX11">
            <v>0.75409645216682697</v>
          </cell>
          <cell r="AY11">
            <v>0.97462617372110205</v>
          </cell>
          <cell r="AZ11">
            <v>0.65919476835802104</v>
          </cell>
          <cell r="BA11">
            <v>0.86577302862632599</v>
          </cell>
          <cell r="BB11">
            <v>0.994824611845889</v>
          </cell>
          <cell r="BC11">
            <v>0.65576086956521695</v>
          </cell>
          <cell r="BD11">
            <v>0.68503897909528799</v>
          </cell>
          <cell r="BE11">
            <v>0.98735094538507095</v>
          </cell>
          <cell r="BF11">
            <v>0.98288973384030398</v>
          </cell>
          <cell r="BG11">
            <v>1790</v>
          </cell>
          <cell r="BH11">
            <v>1521</v>
          </cell>
          <cell r="BI11">
            <v>3311</v>
          </cell>
          <cell r="BJ11">
            <v>16954</v>
          </cell>
          <cell r="BK11">
            <v>20265</v>
          </cell>
          <cell r="BL11">
            <v>37</v>
          </cell>
          <cell r="BM11">
            <v>1418</v>
          </cell>
          <cell r="BN11">
            <v>151</v>
          </cell>
        </row>
        <row r="12">
          <cell r="C12">
            <v>12100</v>
          </cell>
          <cell r="D12">
            <v>9097</v>
          </cell>
          <cell r="E12">
            <v>43</v>
          </cell>
          <cell r="F12">
            <v>54</v>
          </cell>
          <cell r="G12">
            <v>24</v>
          </cell>
          <cell r="H12">
            <v>21318</v>
          </cell>
          <cell r="I12">
            <v>21318</v>
          </cell>
          <cell r="J12">
            <v>330</v>
          </cell>
          <cell r="K12">
            <v>19</v>
          </cell>
          <cell r="L12">
            <v>199</v>
          </cell>
          <cell r="M12">
            <v>548</v>
          </cell>
          <cell r="N12">
            <v>111</v>
          </cell>
          <cell r="O12">
            <v>0</v>
          </cell>
          <cell r="P12">
            <v>84</v>
          </cell>
          <cell r="Q12">
            <v>195</v>
          </cell>
          <cell r="R12">
            <v>13247</v>
          </cell>
          <cell r="S12">
            <v>840</v>
          </cell>
          <cell r="T12">
            <v>59</v>
          </cell>
          <cell r="U12">
            <v>191</v>
          </cell>
          <cell r="V12">
            <v>15723</v>
          </cell>
          <cell r="W12">
            <v>30060</v>
          </cell>
          <cell r="X12">
            <v>28</v>
          </cell>
          <cell r="Y12">
            <v>30831</v>
          </cell>
          <cell r="Z12">
            <v>52149</v>
          </cell>
          <cell r="AA12">
            <v>44480</v>
          </cell>
          <cell r="AB12">
            <v>16367</v>
          </cell>
          <cell r="AC12">
            <v>18240</v>
          </cell>
          <cell r="AD12">
            <v>947</v>
          </cell>
          <cell r="AE12">
            <v>19187</v>
          </cell>
          <cell r="AF12">
            <v>1145</v>
          </cell>
          <cell r="AG12">
            <v>970</v>
          </cell>
          <cell r="AH12">
            <v>82149</v>
          </cell>
          <cell r="AI12">
            <v>134298</v>
          </cell>
          <cell r="AJ12">
            <v>1277</v>
          </cell>
          <cell r="AK12">
            <v>1468</v>
          </cell>
          <cell r="AL12">
            <v>72657</v>
          </cell>
          <cell r="AM12">
            <v>0.98599579873962195</v>
          </cell>
          <cell r="AN12">
            <v>0.88809523809523805</v>
          </cell>
          <cell r="AO12">
            <v>0.98332846810028895</v>
          </cell>
          <cell r="AP12">
            <v>0.97954340888634295</v>
          </cell>
          <cell r="AQ12">
            <v>0.91513685830493596</v>
          </cell>
          <cell r="AR12">
            <v>0.95205929261656796</v>
          </cell>
          <cell r="AS12">
            <v>0.98412773618876104</v>
          </cell>
          <cell r="AT12">
            <v>0.91285096105464403</v>
          </cell>
          <cell r="AU12">
            <v>0.97054593568428904</v>
          </cell>
          <cell r="AV12">
            <v>0.96711101960986201</v>
          </cell>
          <cell r="AW12">
            <v>0.62211415816326499</v>
          </cell>
          <cell r="AX12">
            <v>0.70370911392713198</v>
          </cell>
          <cell r="AY12">
            <v>0.97876413426128706</v>
          </cell>
          <cell r="AZ12">
            <v>0.66187703868863301</v>
          </cell>
          <cell r="BA12">
            <v>0.80732401078199201</v>
          </cell>
          <cell r="BB12">
            <v>0.97782470960929202</v>
          </cell>
          <cell r="BC12">
            <v>0.64007675438596501</v>
          </cell>
          <cell r="BD12">
            <v>0.656746755615782</v>
          </cell>
          <cell r="BE12">
            <v>0.98825371965544295</v>
          </cell>
          <cell r="BF12">
            <v>0.92438692098092601</v>
          </cell>
          <cell r="BG12">
            <v>1334</v>
          </cell>
          <cell r="BH12">
            <v>443</v>
          </cell>
          <cell r="BI12">
            <v>1777</v>
          </cell>
          <cell r="BJ12">
            <v>7781</v>
          </cell>
          <cell r="BK12">
            <v>9558</v>
          </cell>
          <cell r="BL12">
            <v>253</v>
          </cell>
          <cell r="BM12">
            <v>94</v>
          </cell>
          <cell r="BN12">
            <v>107</v>
          </cell>
        </row>
        <row r="13">
          <cell r="C13">
            <v>41346</v>
          </cell>
          <cell r="D13">
            <v>19837</v>
          </cell>
          <cell r="E13">
            <v>1557</v>
          </cell>
          <cell r="F13">
            <v>0</v>
          </cell>
          <cell r="G13">
            <v>0</v>
          </cell>
          <cell r="H13">
            <v>62740</v>
          </cell>
          <cell r="I13">
            <v>62740</v>
          </cell>
          <cell r="J13">
            <v>1255</v>
          </cell>
          <cell r="K13">
            <v>42</v>
          </cell>
          <cell r="L13">
            <v>29</v>
          </cell>
          <cell r="M13">
            <v>1326</v>
          </cell>
          <cell r="N13">
            <v>322</v>
          </cell>
          <cell r="O13">
            <v>0</v>
          </cell>
          <cell r="P13">
            <v>31</v>
          </cell>
          <cell r="Q13">
            <v>353</v>
          </cell>
          <cell r="R13">
            <v>17775</v>
          </cell>
          <cell r="S13">
            <v>3340</v>
          </cell>
          <cell r="T13">
            <v>309</v>
          </cell>
          <cell r="U13">
            <v>47</v>
          </cell>
          <cell r="V13">
            <v>28192</v>
          </cell>
          <cell r="W13">
            <v>49663</v>
          </cell>
          <cell r="X13">
            <v>14</v>
          </cell>
          <cell r="Y13">
            <v>51356</v>
          </cell>
          <cell r="Z13">
            <v>114096</v>
          </cell>
          <cell r="AA13">
            <v>55680</v>
          </cell>
          <cell r="AB13">
            <v>34482</v>
          </cell>
          <cell r="AC13">
            <v>17120</v>
          </cell>
          <cell r="AD13">
            <v>2442</v>
          </cell>
          <cell r="AE13">
            <v>19562</v>
          </cell>
          <cell r="AF13">
            <v>399</v>
          </cell>
          <cell r="AG13">
            <v>1257</v>
          </cell>
          <cell r="AH13">
            <v>111380</v>
          </cell>
          <cell r="AI13">
            <v>225476</v>
          </cell>
          <cell r="AJ13">
            <v>750</v>
          </cell>
          <cell r="AK13">
            <v>1364</v>
          </cell>
          <cell r="AL13">
            <v>95977</v>
          </cell>
          <cell r="AM13">
            <v>0.97904865044985001</v>
          </cell>
          <cell r="AN13">
            <v>0.94161676646706605</v>
          </cell>
          <cell r="AO13">
            <v>0.976614222291456</v>
          </cell>
          <cell r="AP13">
            <v>0.97718108290795502</v>
          </cell>
          <cell r="AQ13">
            <v>0.97963401724051002</v>
          </cell>
          <cell r="AR13">
            <v>0.977956646477526</v>
          </cell>
          <cell r="AS13">
            <v>0.97816737975560697</v>
          </cell>
          <cell r="AT13">
            <v>0.97415541269361905</v>
          </cell>
          <cell r="AU13">
            <v>0.97735240499228704</v>
          </cell>
          <cell r="AV13">
            <v>0.91163815448418895</v>
          </cell>
          <cell r="AW13">
            <v>0.61765109890109904</v>
          </cell>
          <cell r="AX13">
            <v>0.71948285149937197</v>
          </cell>
          <cell r="AY13">
            <v>0.95834716870400605</v>
          </cell>
          <cell r="AZ13">
            <v>0.70374152140616997</v>
          </cell>
          <cell r="BA13">
            <v>0.84997072859195699</v>
          </cell>
          <cell r="BB13">
            <v>0.90868140868140901</v>
          </cell>
          <cell r="BC13">
            <v>0.69281542056074796</v>
          </cell>
          <cell r="BD13">
            <v>0.71976280543911697</v>
          </cell>
          <cell r="BE13">
            <v>0.93333333333333302</v>
          </cell>
          <cell r="BF13">
            <v>0.90029325513196501</v>
          </cell>
          <cell r="BG13">
            <v>3327</v>
          </cell>
          <cell r="BH13">
            <v>2485</v>
          </cell>
          <cell r="BI13">
            <v>5812</v>
          </cell>
          <cell r="BJ13">
            <v>30661</v>
          </cell>
          <cell r="BK13">
            <v>36473</v>
          </cell>
          <cell r="BL13">
            <v>1190</v>
          </cell>
          <cell r="BM13">
            <v>303</v>
          </cell>
          <cell r="BN13">
            <v>319</v>
          </cell>
        </row>
        <row r="14">
          <cell r="C14">
            <v>9045</v>
          </cell>
          <cell r="D14">
            <v>3429</v>
          </cell>
          <cell r="E14">
            <v>63</v>
          </cell>
          <cell r="F14">
            <v>114</v>
          </cell>
          <cell r="G14">
            <v>0</v>
          </cell>
          <cell r="H14">
            <v>12651</v>
          </cell>
          <cell r="I14">
            <v>12651</v>
          </cell>
          <cell r="J14">
            <v>183</v>
          </cell>
          <cell r="K14">
            <v>0</v>
          </cell>
          <cell r="L14">
            <v>67</v>
          </cell>
          <cell r="M14">
            <v>250</v>
          </cell>
          <cell r="N14">
            <v>26</v>
          </cell>
          <cell r="O14">
            <v>15</v>
          </cell>
          <cell r="P14">
            <v>14</v>
          </cell>
          <cell r="Q14">
            <v>55</v>
          </cell>
          <cell r="R14">
            <v>4556</v>
          </cell>
          <cell r="S14">
            <v>530</v>
          </cell>
          <cell r="T14">
            <v>662</v>
          </cell>
          <cell r="U14">
            <v>0</v>
          </cell>
          <cell r="V14">
            <v>19587</v>
          </cell>
          <cell r="W14">
            <v>25335</v>
          </cell>
          <cell r="X14">
            <v>0</v>
          </cell>
          <cell r="Y14">
            <v>25640</v>
          </cell>
          <cell r="Z14">
            <v>38291</v>
          </cell>
          <cell r="AA14">
            <v>26720</v>
          </cell>
          <cell r="AB14">
            <v>27700</v>
          </cell>
          <cell r="AC14">
            <v>7360</v>
          </cell>
          <cell r="AD14">
            <v>276</v>
          </cell>
          <cell r="AE14">
            <v>7636</v>
          </cell>
          <cell r="AF14">
            <v>4319</v>
          </cell>
          <cell r="AG14">
            <v>589</v>
          </cell>
          <cell r="AH14">
            <v>66964</v>
          </cell>
          <cell r="AI14">
            <v>105255</v>
          </cell>
          <cell r="AJ14">
            <v>5110</v>
          </cell>
          <cell r="AK14">
            <v>670</v>
          </cell>
          <cell r="AL14">
            <v>38039</v>
          </cell>
          <cell r="AM14">
            <v>0.989326961369972</v>
          </cell>
          <cell r="AN14">
            <v>0.95849056603773597</v>
          </cell>
          <cell r="AO14">
            <v>0.98868954758190297</v>
          </cell>
          <cell r="AP14">
            <v>0.973758403816959</v>
          </cell>
          <cell r="AQ14">
            <v>0.98046077573636603</v>
          </cell>
          <cell r="AR14">
            <v>0.97557505335546602</v>
          </cell>
          <cell r="AS14">
            <v>0.98514505417686105</v>
          </cell>
          <cell r="AT14">
            <v>0.97751957565041703</v>
          </cell>
          <cell r="AU14">
            <v>0.98435663732992096</v>
          </cell>
          <cell r="AV14">
            <v>0.93838949032964403</v>
          </cell>
          <cell r="AW14">
            <v>0.60258215962441297</v>
          </cell>
          <cell r="AX14">
            <v>0.76748700794456703</v>
          </cell>
          <cell r="AY14">
            <v>0.96227088788383697</v>
          </cell>
          <cell r="AZ14">
            <v>0.64160466889245205</v>
          </cell>
          <cell r="BA14">
            <v>0.84638259465108501</v>
          </cell>
          <cell r="BB14">
            <v>0.89130434782608703</v>
          </cell>
          <cell r="BC14">
            <v>0.57214673913043501</v>
          </cell>
          <cell r="BD14">
            <v>0.583682556312205</v>
          </cell>
          <cell r="BE14">
            <v>0.98003913894324901</v>
          </cell>
          <cell r="BF14">
            <v>0.94626865671641802</v>
          </cell>
          <cell r="BG14">
            <v>337</v>
          </cell>
          <cell r="BH14">
            <v>344</v>
          </cell>
          <cell r="BI14">
            <v>681</v>
          </cell>
          <cell r="BJ14">
            <v>11666</v>
          </cell>
          <cell r="BK14">
            <v>12347</v>
          </cell>
          <cell r="BL14">
            <v>7</v>
          </cell>
          <cell r="BM14">
            <v>360</v>
          </cell>
          <cell r="BN14">
            <v>70</v>
          </cell>
        </row>
        <row r="15">
          <cell r="C15">
            <v>5318</v>
          </cell>
          <cell r="D15">
            <v>2043</v>
          </cell>
          <cell r="E15">
            <v>184</v>
          </cell>
          <cell r="F15">
            <v>167</v>
          </cell>
          <cell r="G15">
            <v>0</v>
          </cell>
          <cell r="H15">
            <v>7712</v>
          </cell>
          <cell r="I15">
            <v>7712</v>
          </cell>
          <cell r="J15">
            <v>282</v>
          </cell>
          <cell r="K15">
            <v>142</v>
          </cell>
          <cell r="L15">
            <v>0</v>
          </cell>
          <cell r="M15">
            <v>424</v>
          </cell>
          <cell r="N15">
            <v>149</v>
          </cell>
          <cell r="O15">
            <v>0</v>
          </cell>
          <cell r="P15">
            <v>0</v>
          </cell>
          <cell r="Q15">
            <v>149</v>
          </cell>
          <cell r="R15">
            <v>2781</v>
          </cell>
          <cell r="S15">
            <v>650</v>
          </cell>
          <cell r="T15">
            <v>725</v>
          </cell>
          <cell r="U15">
            <v>0</v>
          </cell>
          <cell r="V15">
            <v>15467</v>
          </cell>
          <cell r="W15">
            <v>19623</v>
          </cell>
          <cell r="X15">
            <v>0</v>
          </cell>
          <cell r="Y15">
            <v>20196</v>
          </cell>
          <cell r="Z15">
            <v>27908</v>
          </cell>
          <cell r="AA15">
            <v>15520</v>
          </cell>
          <cell r="AB15">
            <v>10408</v>
          </cell>
          <cell r="AC15">
            <v>4960</v>
          </cell>
          <cell r="AD15">
            <v>207</v>
          </cell>
          <cell r="AE15">
            <v>5167</v>
          </cell>
          <cell r="AF15">
            <v>5347</v>
          </cell>
          <cell r="AG15">
            <v>152</v>
          </cell>
          <cell r="AH15">
            <v>36594</v>
          </cell>
          <cell r="AI15">
            <v>64502</v>
          </cell>
          <cell r="AJ15">
            <v>6381</v>
          </cell>
          <cell r="AK15">
            <v>152</v>
          </cell>
          <cell r="AL15">
            <v>23173</v>
          </cell>
          <cell r="AM15">
            <v>0.98715849790238397</v>
          </cell>
          <cell r="AN15">
            <v>0.98923076923076902</v>
          </cell>
          <cell r="AO15">
            <v>0.98722519310754597</v>
          </cell>
          <cell r="AP15">
            <v>0.98253660257540998</v>
          </cell>
          <cell r="AQ15">
            <v>0.91336270190895696</v>
          </cell>
          <cell r="AR15">
            <v>0.96421161825726098</v>
          </cell>
          <cell r="AS15">
            <v>0.98611937338885602</v>
          </cell>
          <cell r="AT15">
            <v>0.93167471221685805</v>
          </cell>
          <cell r="AU15">
            <v>0.980865701590942</v>
          </cell>
          <cell r="AV15">
            <v>0.92844731289561899</v>
          </cell>
          <cell r="AW15">
            <v>0.63686523437499998</v>
          </cell>
          <cell r="AX15">
            <v>0.76526206481936898</v>
          </cell>
          <cell r="AY15">
            <v>0.96363328413462701</v>
          </cell>
          <cell r="AZ15">
            <v>0.67112587925603095</v>
          </cell>
          <cell r="BA15">
            <v>0.85854702179777398</v>
          </cell>
          <cell r="BB15">
            <v>1</v>
          </cell>
          <cell r="BC15">
            <v>0.68447580645161299</v>
          </cell>
          <cell r="BD15">
            <v>0.697116315076447</v>
          </cell>
          <cell r="BE15">
            <v>0.92148566055477199</v>
          </cell>
          <cell r="BF15">
            <v>1</v>
          </cell>
          <cell r="BG15">
            <v>307</v>
          </cell>
          <cell r="BH15">
            <v>364</v>
          </cell>
          <cell r="BI15">
            <v>671</v>
          </cell>
          <cell r="BJ15">
            <v>9035</v>
          </cell>
          <cell r="BK15">
            <v>9706</v>
          </cell>
          <cell r="BL15">
            <v>1</v>
          </cell>
          <cell r="BM15">
            <v>1914</v>
          </cell>
          <cell r="BN15">
            <v>100</v>
          </cell>
        </row>
        <row r="16">
          <cell r="C16">
            <v>2454</v>
          </cell>
          <cell r="D16">
            <v>1822</v>
          </cell>
          <cell r="E16">
            <v>137</v>
          </cell>
          <cell r="F16">
            <v>45</v>
          </cell>
          <cell r="G16">
            <v>0</v>
          </cell>
          <cell r="H16">
            <v>4458</v>
          </cell>
          <cell r="I16">
            <v>4458</v>
          </cell>
          <cell r="J16">
            <v>169</v>
          </cell>
          <cell r="K16">
            <v>17</v>
          </cell>
          <cell r="L16">
            <v>30</v>
          </cell>
          <cell r="M16">
            <v>216</v>
          </cell>
          <cell r="N16">
            <v>37</v>
          </cell>
          <cell r="O16">
            <v>26</v>
          </cell>
          <cell r="P16">
            <v>0</v>
          </cell>
          <cell r="Q16">
            <v>63</v>
          </cell>
          <cell r="R16">
            <v>1672</v>
          </cell>
          <cell r="S16">
            <v>754</v>
          </cell>
          <cell r="T16">
            <v>385</v>
          </cell>
          <cell r="U16">
            <v>0</v>
          </cell>
          <cell r="V16">
            <v>4849</v>
          </cell>
          <cell r="W16">
            <v>7660</v>
          </cell>
          <cell r="X16">
            <v>0</v>
          </cell>
          <cell r="Y16">
            <v>7939</v>
          </cell>
          <cell r="Z16">
            <v>12397</v>
          </cell>
          <cell r="AA16">
            <v>9200</v>
          </cell>
          <cell r="AB16">
            <v>5228</v>
          </cell>
          <cell r="AC16">
            <v>3280</v>
          </cell>
          <cell r="AD16">
            <v>0</v>
          </cell>
          <cell r="AE16">
            <v>3280</v>
          </cell>
          <cell r="AF16">
            <v>3161</v>
          </cell>
          <cell r="AG16">
            <v>530</v>
          </cell>
          <cell r="AH16">
            <v>21399</v>
          </cell>
          <cell r="AI16">
            <v>33796</v>
          </cell>
          <cell r="AJ16">
            <v>3634</v>
          </cell>
          <cell r="AK16">
            <v>560</v>
          </cell>
          <cell r="AL16">
            <v>15056</v>
          </cell>
          <cell r="AM16">
            <v>0.97606123869171901</v>
          </cell>
          <cell r="AN16">
            <v>0.93633952254641895</v>
          </cell>
          <cell r="AO16">
            <v>0.97228870134777701</v>
          </cell>
          <cell r="AP16">
            <v>0.97534142640364196</v>
          </cell>
          <cell r="AQ16">
            <v>0.93029637760702499</v>
          </cell>
          <cell r="AR16">
            <v>0.95693135935397</v>
          </cell>
          <cell r="AS16">
            <v>0.97586803787801601</v>
          </cell>
          <cell r="AT16">
            <v>0.93206521739130399</v>
          </cell>
          <cell r="AU16">
            <v>0.966766153101557</v>
          </cell>
          <cell r="AV16">
            <v>0.93328848525619501</v>
          </cell>
          <cell r="AW16">
            <v>0.658573717948718</v>
          </cell>
          <cell r="AX16">
            <v>0.77307350810785502</v>
          </cell>
          <cell r="AY16">
            <v>0.95560298826040502</v>
          </cell>
          <cell r="AZ16">
            <v>0.70536663124335797</v>
          </cell>
          <cell r="BA16">
            <v>0.84412356491892504</v>
          </cell>
          <cell r="BB16">
            <v>0</v>
          </cell>
          <cell r="BC16">
            <v>0.81189024390243902</v>
          </cell>
          <cell r="BD16">
            <v>0.81189024390243902</v>
          </cell>
          <cell r="BE16">
            <v>0.966428178315905</v>
          </cell>
          <cell r="BF16">
            <v>1</v>
          </cell>
          <cell r="BG16">
            <v>175</v>
          </cell>
          <cell r="BH16">
            <v>131</v>
          </cell>
          <cell r="BI16">
            <v>306</v>
          </cell>
          <cell r="BJ16">
            <v>2133</v>
          </cell>
          <cell r="BK16">
            <v>2439</v>
          </cell>
          <cell r="BL16">
            <v>25</v>
          </cell>
          <cell r="BM16">
            <v>396</v>
          </cell>
          <cell r="BN16">
            <v>130</v>
          </cell>
        </row>
        <row r="17">
          <cell r="C17">
            <v>501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501</v>
          </cell>
          <cell r="I17">
            <v>501</v>
          </cell>
          <cell r="J17">
            <v>48</v>
          </cell>
          <cell r="K17">
            <v>19</v>
          </cell>
          <cell r="L17">
            <v>0</v>
          </cell>
          <cell r="M17">
            <v>67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1465</v>
          </cell>
          <cell r="S17">
            <v>134</v>
          </cell>
          <cell r="T17">
            <v>167</v>
          </cell>
          <cell r="U17">
            <v>0</v>
          </cell>
          <cell r="V17">
            <v>4482</v>
          </cell>
          <cell r="W17">
            <v>6248</v>
          </cell>
          <cell r="X17">
            <v>0</v>
          </cell>
          <cell r="Y17">
            <v>6315</v>
          </cell>
          <cell r="Z17">
            <v>6816</v>
          </cell>
          <cell r="AA17">
            <v>3280</v>
          </cell>
          <cell r="AB17">
            <v>5134</v>
          </cell>
          <cell r="AC17">
            <v>960</v>
          </cell>
          <cell r="AD17">
            <v>0</v>
          </cell>
          <cell r="AE17">
            <v>960</v>
          </cell>
          <cell r="AF17">
            <v>1439</v>
          </cell>
          <cell r="AG17">
            <v>32</v>
          </cell>
          <cell r="AH17">
            <v>10845</v>
          </cell>
          <cell r="AI17">
            <v>17661</v>
          </cell>
          <cell r="AJ17">
            <v>1625</v>
          </cell>
          <cell r="AK17">
            <v>32</v>
          </cell>
          <cell r="AL17">
            <v>4374</v>
          </cell>
          <cell r="AM17">
            <v>0.96408348163727597</v>
          </cell>
          <cell r="AN17">
            <v>0.98507462686567204</v>
          </cell>
          <cell r="AO17">
            <v>0.96452889944576403</v>
          </cell>
          <cell r="AP17">
            <v>0.99001996007983994</v>
          </cell>
          <cell r="AQ17">
            <v>0</v>
          </cell>
          <cell r="AR17">
            <v>0.99001996007983994</v>
          </cell>
          <cell r="AS17">
            <v>0.96602813528883502</v>
          </cell>
          <cell r="AT17">
            <v>0.98507462686567204</v>
          </cell>
          <cell r="AU17">
            <v>0.96640258215962405</v>
          </cell>
          <cell r="AV17">
            <v>0.947464042392127</v>
          </cell>
          <cell r="AW17">
            <v>0.59363207547169805</v>
          </cell>
          <cell r="AX17">
            <v>0.80912863070539398</v>
          </cell>
          <cell r="AY17">
            <v>0.956799879581546</v>
          </cell>
          <cell r="AZ17">
            <v>0.60562414266118003</v>
          </cell>
          <cell r="BA17">
            <v>0.86982617065851298</v>
          </cell>
          <cell r="BB17">
            <v>0</v>
          </cell>
          <cell r="BC17">
            <v>0.56145833333333295</v>
          </cell>
          <cell r="BD17">
            <v>0.56145833333333295</v>
          </cell>
          <cell r="BE17">
            <v>0.98523076923076902</v>
          </cell>
          <cell r="BF17">
            <v>1</v>
          </cell>
          <cell r="BG17">
            <v>18</v>
          </cell>
          <cell r="BH17">
            <v>19</v>
          </cell>
          <cell r="BI17">
            <v>37</v>
          </cell>
          <cell r="BJ17">
            <v>1823</v>
          </cell>
          <cell r="BK17">
            <v>1860</v>
          </cell>
          <cell r="BL17">
            <v>1</v>
          </cell>
          <cell r="BM17">
            <v>228</v>
          </cell>
          <cell r="BN17">
            <v>0</v>
          </cell>
        </row>
        <row r="18">
          <cell r="C18">
            <v>5135</v>
          </cell>
          <cell r="D18">
            <v>3355</v>
          </cell>
          <cell r="E18">
            <v>24</v>
          </cell>
          <cell r="F18">
            <v>100</v>
          </cell>
          <cell r="G18">
            <v>0</v>
          </cell>
          <cell r="H18">
            <v>8614</v>
          </cell>
          <cell r="I18">
            <v>8614</v>
          </cell>
          <cell r="J18">
            <v>51</v>
          </cell>
          <cell r="K18">
            <v>98</v>
          </cell>
          <cell r="L18">
            <v>99</v>
          </cell>
          <cell r="M18">
            <v>248</v>
          </cell>
          <cell r="N18">
            <v>0</v>
          </cell>
          <cell r="O18">
            <v>13</v>
          </cell>
          <cell r="P18">
            <v>0</v>
          </cell>
          <cell r="Q18">
            <v>13</v>
          </cell>
          <cell r="R18">
            <v>4904</v>
          </cell>
          <cell r="S18">
            <v>666</v>
          </cell>
          <cell r="T18">
            <v>1035</v>
          </cell>
          <cell r="U18">
            <v>258</v>
          </cell>
          <cell r="V18">
            <v>9968</v>
          </cell>
          <cell r="W18">
            <v>16831</v>
          </cell>
          <cell r="X18">
            <v>39</v>
          </cell>
          <cell r="Y18">
            <v>17131</v>
          </cell>
          <cell r="Z18">
            <v>25745</v>
          </cell>
          <cell r="AA18">
            <v>10560</v>
          </cell>
          <cell r="AB18">
            <v>14323</v>
          </cell>
          <cell r="AC18">
            <v>2880</v>
          </cell>
          <cell r="AD18">
            <v>276</v>
          </cell>
          <cell r="AE18">
            <v>3156</v>
          </cell>
          <cell r="AF18">
            <v>6534</v>
          </cell>
          <cell r="AG18">
            <v>650</v>
          </cell>
          <cell r="AH18">
            <v>35223</v>
          </cell>
          <cell r="AI18">
            <v>60968</v>
          </cell>
          <cell r="AJ18">
            <v>7780</v>
          </cell>
          <cell r="AK18">
            <v>1007</v>
          </cell>
          <cell r="AL18">
            <v>17461</v>
          </cell>
          <cell r="AM18">
            <v>0.99101123595505602</v>
          </cell>
          <cell r="AN18">
            <v>0.95945945945945899</v>
          </cell>
          <cell r="AO18">
            <v>0.98978460101570298</v>
          </cell>
          <cell r="AP18">
            <v>0.99144324015972596</v>
          </cell>
          <cell r="AQ18">
            <v>0.99165424739195196</v>
          </cell>
          <cell r="AR18">
            <v>0.99152542372881303</v>
          </cell>
          <cell r="AS18">
            <v>0.99111581660835901</v>
          </cell>
          <cell r="AT18">
            <v>0.98632181049490197</v>
          </cell>
          <cell r="AU18">
            <v>0.99036706156535204</v>
          </cell>
          <cell r="AV18">
            <v>0.959831060919065</v>
          </cell>
          <cell r="AW18">
            <v>0.580282738095238</v>
          </cell>
          <cell r="AX18">
            <v>0.81500723958776899</v>
          </cell>
          <cell r="AY18">
            <v>0.97545222607856197</v>
          </cell>
          <cell r="AZ18">
            <v>0.67378729740564702</v>
          </cell>
          <cell r="BA18">
            <v>0.88905655425797103</v>
          </cell>
          <cell r="BB18">
            <v>0.85869565217391297</v>
          </cell>
          <cell r="BC18">
            <v>0.65277777777777801</v>
          </cell>
          <cell r="BD18">
            <v>0.67078580481622296</v>
          </cell>
          <cell r="BE18">
            <v>0.98637532133676098</v>
          </cell>
          <cell r="BF18">
            <v>0.94637537239324698</v>
          </cell>
          <cell r="BG18">
            <v>387</v>
          </cell>
          <cell r="BH18">
            <v>295</v>
          </cell>
          <cell r="BI18">
            <v>682</v>
          </cell>
          <cell r="BJ18">
            <v>6430</v>
          </cell>
          <cell r="BK18">
            <v>7112</v>
          </cell>
          <cell r="BL18">
            <v>0</v>
          </cell>
          <cell r="BM18">
            <v>1141</v>
          </cell>
          <cell r="BN18">
            <v>198</v>
          </cell>
        </row>
        <row r="19">
          <cell r="C19">
            <v>4959</v>
          </cell>
          <cell r="D19">
            <v>2606</v>
          </cell>
          <cell r="E19">
            <v>67</v>
          </cell>
          <cell r="F19">
            <v>57</v>
          </cell>
          <cell r="G19">
            <v>0</v>
          </cell>
          <cell r="H19">
            <v>7689</v>
          </cell>
          <cell r="I19">
            <v>7689</v>
          </cell>
          <cell r="J19">
            <v>76</v>
          </cell>
          <cell r="K19">
            <v>67</v>
          </cell>
          <cell r="L19">
            <v>0</v>
          </cell>
          <cell r="M19">
            <v>143</v>
          </cell>
          <cell r="N19">
            <v>162</v>
          </cell>
          <cell r="O19">
            <v>0</v>
          </cell>
          <cell r="P19">
            <v>0</v>
          </cell>
          <cell r="Q19">
            <v>162</v>
          </cell>
          <cell r="R19">
            <v>2735</v>
          </cell>
          <cell r="S19">
            <v>520</v>
          </cell>
          <cell r="T19">
            <v>561</v>
          </cell>
          <cell r="U19">
            <v>0</v>
          </cell>
          <cell r="V19">
            <v>16055</v>
          </cell>
          <cell r="W19">
            <v>19871</v>
          </cell>
          <cell r="X19">
            <v>0</v>
          </cell>
          <cell r="Y19">
            <v>20176</v>
          </cell>
          <cell r="Z19">
            <v>27865</v>
          </cell>
          <cell r="AA19">
            <v>8000</v>
          </cell>
          <cell r="AB19">
            <v>14056</v>
          </cell>
          <cell r="AC19">
            <v>2240</v>
          </cell>
          <cell r="AD19">
            <v>0</v>
          </cell>
          <cell r="AE19">
            <v>2240</v>
          </cell>
          <cell r="AF19">
            <v>2483</v>
          </cell>
          <cell r="AG19">
            <v>369</v>
          </cell>
          <cell r="AH19">
            <v>27148</v>
          </cell>
          <cell r="AI19">
            <v>55013</v>
          </cell>
          <cell r="AJ19">
            <v>3168</v>
          </cell>
          <cell r="AK19">
            <v>369</v>
          </cell>
          <cell r="AL19">
            <v>13366</v>
          </cell>
          <cell r="AM19">
            <v>0.98036223036223002</v>
          </cell>
          <cell r="AN19">
            <v>0.99423076923076903</v>
          </cell>
          <cell r="AO19">
            <v>0.98071966693100698</v>
          </cell>
          <cell r="AP19">
            <v>0.97875270509541601</v>
          </cell>
          <cell r="AQ19">
            <v>0.98848810437451995</v>
          </cell>
          <cell r="AR19">
            <v>0.98205228248146703</v>
          </cell>
          <cell r="AS19">
            <v>0.980031529164477</v>
          </cell>
          <cell r="AT19">
            <v>0.98944337811900196</v>
          </cell>
          <cell r="AU19">
            <v>0.98108738560918696</v>
          </cell>
          <cell r="AV19">
            <v>0.972084220487343</v>
          </cell>
          <cell r="AW19">
            <v>0.61220703124999998</v>
          </cell>
          <cell r="AX19">
            <v>0.836341535288051</v>
          </cell>
          <cell r="AY19">
            <v>0.97680505198453704</v>
          </cell>
          <cell r="AZ19">
            <v>0.70043393685470601</v>
          </cell>
          <cell r="BA19">
            <v>0.90965771726682798</v>
          </cell>
          <cell r="BB19">
            <v>0</v>
          </cell>
          <cell r="BC19">
            <v>0.72857142857142798</v>
          </cell>
          <cell r="BD19">
            <v>0.72857142857142798</v>
          </cell>
          <cell r="BE19">
            <v>0.99368686868686895</v>
          </cell>
          <cell r="BF19">
            <v>0.96747967479674801</v>
          </cell>
          <cell r="BG19">
            <v>1148</v>
          </cell>
          <cell r="BH19">
            <v>322</v>
          </cell>
          <cell r="BI19">
            <v>1470</v>
          </cell>
          <cell r="BJ19">
            <v>4037</v>
          </cell>
          <cell r="BK19">
            <v>5507</v>
          </cell>
          <cell r="BL19">
            <v>912</v>
          </cell>
          <cell r="BM19">
            <v>138</v>
          </cell>
          <cell r="BN19">
            <v>405</v>
          </cell>
        </row>
        <row r="20">
          <cell r="C20">
            <v>1620</v>
          </cell>
          <cell r="D20">
            <v>1540</v>
          </cell>
          <cell r="E20">
            <v>0</v>
          </cell>
          <cell r="F20">
            <v>58</v>
          </cell>
          <cell r="G20">
            <v>0</v>
          </cell>
          <cell r="H20">
            <v>3218</v>
          </cell>
          <cell r="I20">
            <v>3218</v>
          </cell>
          <cell r="J20">
            <v>163</v>
          </cell>
          <cell r="K20">
            <v>23</v>
          </cell>
          <cell r="L20">
            <v>53</v>
          </cell>
          <cell r="M20">
            <v>239</v>
          </cell>
          <cell r="N20">
            <v>0</v>
          </cell>
          <cell r="O20">
            <v>0</v>
          </cell>
          <cell r="P20">
            <v>24</v>
          </cell>
          <cell r="Q20">
            <v>24</v>
          </cell>
          <cell r="R20">
            <v>6564</v>
          </cell>
          <cell r="S20">
            <v>461</v>
          </cell>
          <cell r="T20">
            <v>853</v>
          </cell>
          <cell r="U20">
            <v>0</v>
          </cell>
          <cell r="V20">
            <v>9557</v>
          </cell>
          <cell r="W20">
            <v>17435</v>
          </cell>
          <cell r="X20">
            <v>0</v>
          </cell>
          <cell r="Y20">
            <v>17698</v>
          </cell>
          <cell r="Z20">
            <v>20916</v>
          </cell>
          <cell r="AA20">
            <v>6080</v>
          </cell>
          <cell r="AB20">
            <v>4076</v>
          </cell>
          <cell r="AC20">
            <v>1920</v>
          </cell>
          <cell r="AD20">
            <v>33</v>
          </cell>
          <cell r="AE20">
            <v>1953</v>
          </cell>
          <cell r="AF20">
            <v>2582</v>
          </cell>
          <cell r="AG20">
            <v>133</v>
          </cell>
          <cell r="AH20">
            <v>14824</v>
          </cell>
          <cell r="AI20">
            <v>35740</v>
          </cell>
          <cell r="AJ20">
            <v>3516</v>
          </cell>
          <cell r="AK20">
            <v>210</v>
          </cell>
          <cell r="AL20">
            <v>10001</v>
          </cell>
          <cell r="AM20">
            <v>0.99692521900562703</v>
          </cell>
          <cell r="AN20">
            <v>0.98698481561822105</v>
          </cell>
          <cell r="AO20">
            <v>0.99666628997626805</v>
          </cell>
          <cell r="AP20">
            <v>0.99404052443385005</v>
          </cell>
          <cell r="AQ20">
            <v>0.98961038961039005</v>
          </cell>
          <cell r="AR20">
            <v>0.99192044748290897</v>
          </cell>
          <cell r="AS20">
            <v>0.99666931007137205</v>
          </cell>
          <cell r="AT20">
            <v>0.98900549725137399</v>
          </cell>
          <cell r="AU20">
            <v>0.99593612545419796</v>
          </cell>
          <cell r="AV20">
            <v>0.98695779601406797</v>
          </cell>
          <cell r="AW20">
            <v>0.62424999999999997</v>
          </cell>
          <cell r="AX20">
            <v>0.79121694549379396</v>
          </cell>
          <cell r="AY20">
            <v>0.99409456466840196</v>
          </cell>
          <cell r="AZ20">
            <v>0.697230276972303</v>
          </cell>
          <cell r="BA20">
            <v>0.91102406267487401</v>
          </cell>
          <cell r="BB20">
            <v>1</v>
          </cell>
          <cell r="BC20">
            <v>0.69635416666666705</v>
          </cell>
          <cell r="BD20">
            <v>0.70148489503328204</v>
          </cell>
          <cell r="BE20">
            <v>0.99687144482366297</v>
          </cell>
          <cell r="BF20">
            <v>1</v>
          </cell>
          <cell r="BG20">
            <v>201</v>
          </cell>
          <cell r="BH20">
            <v>43</v>
          </cell>
          <cell r="BI20">
            <v>244</v>
          </cell>
          <cell r="BJ20">
            <v>16920</v>
          </cell>
          <cell r="BK20">
            <v>17164</v>
          </cell>
          <cell r="BL20">
            <v>49</v>
          </cell>
          <cell r="BM20">
            <v>4826</v>
          </cell>
          <cell r="BN20">
            <v>320</v>
          </cell>
        </row>
        <row r="21">
          <cell r="C21">
            <v>10096</v>
          </cell>
          <cell r="D21">
            <v>8361</v>
          </cell>
          <cell r="E21">
            <v>14</v>
          </cell>
          <cell r="F21">
            <v>269</v>
          </cell>
          <cell r="G21">
            <v>0</v>
          </cell>
          <cell r="H21">
            <v>18740</v>
          </cell>
          <cell r="I21">
            <v>18740</v>
          </cell>
          <cell r="J21">
            <v>318</v>
          </cell>
          <cell r="K21">
            <v>85</v>
          </cell>
          <cell r="L21">
            <v>113</v>
          </cell>
          <cell r="M21">
            <v>516</v>
          </cell>
          <cell r="N21">
            <v>72</v>
          </cell>
          <cell r="O21">
            <v>28</v>
          </cell>
          <cell r="P21">
            <v>25</v>
          </cell>
          <cell r="Q21">
            <v>125</v>
          </cell>
          <cell r="R21">
            <v>9137</v>
          </cell>
          <cell r="S21">
            <v>1511</v>
          </cell>
          <cell r="T21">
            <v>1238</v>
          </cell>
          <cell r="U21">
            <v>865</v>
          </cell>
          <cell r="V21">
            <v>30718</v>
          </cell>
          <cell r="W21">
            <v>43469</v>
          </cell>
          <cell r="X21">
            <v>0</v>
          </cell>
          <cell r="Y21">
            <v>44110</v>
          </cell>
          <cell r="Z21">
            <v>62850</v>
          </cell>
          <cell r="AA21">
            <v>28478</v>
          </cell>
          <cell r="AB21">
            <v>19780</v>
          </cell>
          <cell r="AC21">
            <v>10000</v>
          </cell>
          <cell r="AD21">
            <v>1280</v>
          </cell>
          <cell r="AE21">
            <v>11280</v>
          </cell>
          <cell r="AF21">
            <v>10581</v>
          </cell>
          <cell r="AG21">
            <v>643</v>
          </cell>
          <cell r="AH21">
            <v>70762</v>
          </cell>
          <cell r="AI21">
            <v>133612</v>
          </cell>
          <cell r="AJ21">
            <v>12201</v>
          </cell>
          <cell r="AK21">
            <v>1646</v>
          </cell>
          <cell r="AL21">
            <v>48350</v>
          </cell>
          <cell r="AM21">
            <v>0.96582079391535003</v>
          </cell>
          <cell r="AN21">
            <v>0.81733951025810703</v>
          </cell>
          <cell r="AO21">
            <v>0.96073452731806797</v>
          </cell>
          <cell r="AP21">
            <v>0.96280951922150504</v>
          </cell>
          <cell r="AQ21">
            <v>0.83434995813897905</v>
          </cell>
          <cell r="AR21">
            <v>0.90549626467449296</v>
          </cell>
          <cell r="AS21">
            <v>0.96523085054173396</v>
          </cell>
          <cell r="AT21">
            <v>0.831746353322528</v>
          </cell>
          <cell r="AU21">
            <v>0.94426412092283196</v>
          </cell>
          <cell r="AV21">
            <v>0.96983025647379495</v>
          </cell>
          <cell r="AW21">
            <v>0.61362336919798299</v>
          </cell>
          <cell r="AX21">
            <v>0.77613690964076798</v>
          </cell>
          <cell r="AY21">
            <v>0.96697239098308696</v>
          </cell>
          <cell r="AZ21">
            <v>0.65815925542916198</v>
          </cell>
          <cell r="BA21">
            <v>0.85522258479777302</v>
          </cell>
          <cell r="BB21">
            <v>0.98906249999999996</v>
          </cell>
          <cell r="BC21">
            <v>0.65039999999999998</v>
          </cell>
          <cell r="BD21">
            <v>0.68882978723404198</v>
          </cell>
          <cell r="BE21">
            <v>0.99106630604048895</v>
          </cell>
          <cell r="BF21">
            <v>0.93681652490887002</v>
          </cell>
          <cell r="BG21">
            <v>1436</v>
          </cell>
          <cell r="BH21">
            <v>699</v>
          </cell>
          <cell r="BI21">
            <v>2135</v>
          </cell>
          <cell r="BJ21">
            <v>15396</v>
          </cell>
          <cell r="BK21">
            <v>17531</v>
          </cell>
          <cell r="BL21">
            <v>450</v>
          </cell>
          <cell r="BM21">
            <v>1629</v>
          </cell>
          <cell r="BN21">
            <v>696</v>
          </cell>
        </row>
        <row r="22">
          <cell r="C22">
            <v>381</v>
          </cell>
          <cell r="D22">
            <v>0</v>
          </cell>
          <cell r="E22">
            <v>16</v>
          </cell>
          <cell r="F22">
            <v>12</v>
          </cell>
          <cell r="G22">
            <v>0</v>
          </cell>
          <cell r="H22">
            <v>409</v>
          </cell>
          <cell r="I22">
            <v>409</v>
          </cell>
          <cell r="J22">
            <v>83</v>
          </cell>
          <cell r="K22">
            <v>36</v>
          </cell>
          <cell r="L22">
            <v>0</v>
          </cell>
          <cell r="M22">
            <v>119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1496</v>
          </cell>
          <cell r="S22">
            <v>0</v>
          </cell>
          <cell r="T22">
            <v>184</v>
          </cell>
          <cell r="U22">
            <v>0</v>
          </cell>
          <cell r="V22">
            <v>1181</v>
          </cell>
          <cell r="W22">
            <v>2861</v>
          </cell>
          <cell r="X22">
            <v>0</v>
          </cell>
          <cell r="Y22">
            <v>2980</v>
          </cell>
          <cell r="Z22">
            <v>3389</v>
          </cell>
          <cell r="AA22">
            <v>1440</v>
          </cell>
          <cell r="AB22">
            <v>24</v>
          </cell>
          <cell r="AC22">
            <v>0</v>
          </cell>
          <cell r="AD22">
            <v>0</v>
          </cell>
          <cell r="AE22">
            <v>0</v>
          </cell>
          <cell r="AF22">
            <v>202</v>
          </cell>
          <cell r="AG22">
            <v>0</v>
          </cell>
          <cell r="AH22">
            <v>1666</v>
          </cell>
          <cell r="AI22">
            <v>5055</v>
          </cell>
          <cell r="AJ22">
            <v>434</v>
          </cell>
          <cell r="AK22">
            <v>0</v>
          </cell>
          <cell r="AL22">
            <v>1440</v>
          </cell>
          <cell r="AM22">
            <v>0.99597315436241596</v>
          </cell>
          <cell r="AN22">
            <v>0</v>
          </cell>
          <cell r="AO22">
            <v>0.99597315436241596</v>
          </cell>
          <cell r="AP22">
            <v>0.99266503667481698</v>
          </cell>
          <cell r="AQ22">
            <v>0</v>
          </cell>
          <cell r="AR22">
            <v>0.99266503667481698</v>
          </cell>
          <cell r="AS22">
            <v>0.99557391560932396</v>
          </cell>
          <cell r="AT22">
            <v>0</v>
          </cell>
          <cell r="AU22">
            <v>0.99557391560932396</v>
          </cell>
          <cell r="AV22">
            <v>1</v>
          </cell>
          <cell r="AW22">
            <v>0.60208333333333297</v>
          </cell>
          <cell r="AX22">
            <v>0.65606242496998801</v>
          </cell>
          <cell r="AY22">
            <v>0.99585062240663902</v>
          </cell>
          <cell r="AZ22">
            <v>0.60208333333333297</v>
          </cell>
          <cell r="BA22">
            <v>0.883679525222552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92</v>
          </cell>
          <cell r="BH22">
            <v>15</v>
          </cell>
          <cell r="BI22">
            <v>107</v>
          </cell>
          <cell r="BJ22">
            <v>24</v>
          </cell>
          <cell r="BK22">
            <v>131</v>
          </cell>
          <cell r="BL22">
            <v>28</v>
          </cell>
          <cell r="BM22">
            <v>0</v>
          </cell>
          <cell r="BN22">
            <v>0</v>
          </cell>
        </row>
        <row r="23">
          <cell r="C23">
            <v>5309</v>
          </cell>
          <cell r="D23">
            <v>2967</v>
          </cell>
          <cell r="E23">
            <v>104</v>
          </cell>
          <cell r="F23">
            <v>261</v>
          </cell>
          <cell r="G23">
            <v>0</v>
          </cell>
          <cell r="H23">
            <v>8641</v>
          </cell>
          <cell r="I23">
            <v>8641</v>
          </cell>
          <cell r="J23">
            <v>262</v>
          </cell>
          <cell r="K23">
            <v>63</v>
          </cell>
          <cell r="L23">
            <v>31</v>
          </cell>
          <cell r="M23">
            <v>356</v>
          </cell>
          <cell r="N23">
            <v>0</v>
          </cell>
          <cell r="O23">
            <v>0</v>
          </cell>
          <cell r="P23">
            <v>54</v>
          </cell>
          <cell r="Q23">
            <v>54</v>
          </cell>
          <cell r="R23">
            <v>2306</v>
          </cell>
          <cell r="S23">
            <v>691</v>
          </cell>
          <cell r="T23">
            <v>828</v>
          </cell>
          <cell r="U23">
            <v>135</v>
          </cell>
          <cell r="V23">
            <v>9084</v>
          </cell>
          <cell r="W23">
            <v>13044</v>
          </cell>
          <cell r="X23">
            <v>19</v>
          </cell>
          <cell r="Y23">
            <v>13473</v>
          </cell>
          <cell r="Z23">
            <v>22114</v>
          </cell>
          <cell r="AA23">
            <v>18960</v>
          </cell>
          <cell r="AB23">
            <v>7413</v>
          </cell>
          <cell r="AC23">
            <v>4960</v>
          </cell>
          <cell r="AD23">
            <v>569</v>
          </cell>
          <cell r="AE23">
            <v>5529</v>
          </cell>
          <cell r="AF23">
            <v>7836</v>
          </cell>
          <cell r="AG23">
            <v>844</v>
          </cell>
          <cell r="AH23">
            <v>40582</v>
          </cell>
          <cell r="AI23">
            <v>62696</v>
          </cell>
          <cell r="AJ23">
            <v>8988</v>
          </cell>
          <cell r="AK23">
            <v>1064</v>
          </cell>
          <cell r="AL23">
            <v>27578</v>
          </cell>
          <cell r="AM23">
            <v>0.98349241120325503</v>
          </cell>
          <cell r="AN23">
            <v>0.930535455861071</v>
          </cell>
          <cell r="AO23">
            <v>0.98077636754991504</v>
          </cell>
          <cell r="AP23">
            <v>0.96334155798378596</v>
          </cell>
          <cell r="AQ23">
            <v>0.97809234917425003</v>
          </cell>
          <cell r="AR23">
            <v>0.96840643444045804</v>
          </cell>
          <cell r="AS23">
            <v>0.97729735587342903</v>
          </cell>
          <cell r="AT23">
            <v>0.96910880262438504</v>
          </cell>
          <cell r="AU23">
            <v>0.97594284163878098</v>
          </cell>
          <cell r="AV23">
            <v>0.98397551314368004</v>
          </cell>
          <cell r="AW23">
            <v>0.60225752508361197</v>
          </cell>
          <cell r="AX23">
            <v>0.75898181459760505</v>
          </cell>
          <cell r="AY23">
            <v>0.98046585796457697</v>
          </cell>
          <cell r="AZ23">
            <v>0.65091739792588299</v>
          </cell>
          <cell r="BA23">
            <v>0.83550784739058304</v>
          </cell>
          <cell r="BB23">
            <v>0.99824253075571201</v>
          </cell>
          <cell r="BC23">
            <v>0.61572580645161301</v>
          </cell>
          <cell r="BD23">
            <v>0.65509133658889496</v>
          </cell>
          <cell r="BE23">
            <v>0.98987538940810005</v>
          </cell>
          <cell r="BF23">
            <v>0.95770676691729295</v>
          </cell>
          <cell r="BG23">
            <v>335</v>
          </cell>
          <cell r="BH23">
            <v>283</v>
          </cell>
          <cell r="BI23">
            <v>618</v>
          </cell>
          <cell r="BJ23">
            <v>2742</v>
          </cell>
          <cell r="BK23">
            <v>3360</v>
          </cell>
          <cell r="BL23">
            <v>3</v>
          </cell>
          <cell r="BM23">
            <v>205</v>
          </cell>
          <cell r="BN23">
            <v>0</v>
          </cell>
        </row>
        <row r="24">
          <cell r="C24">
            <v>1990</v>
          </cell>
          <cell r="D24">
            <v>1293</v>
          </cell>
          <cell r="E24">
            <v>0</v>
          </cell>
          <cell r="F24">
            <v>131</v>
          </cell>
          <cell r="G24">
            <v>0</v>
          </cell>
          <cell r="H24">
            <v>3414</v>
          </cell>
          <cell r="I24">
            <v>3414</v>
          </cell>
          <cell r="J24">
            <v>84</v>
          </cell>
          <cell r="K24">
            <v>76</v>
          </cell>
          <cell r="L24">
            <v>16</v>
          </cell>
          <cell r="M24">
            <v>176</v>
          </cell>
          <cell r="N24">
            <v>172</v>
          </cell>
          <cell r="O24">
            <v>0</v>
          </cell>
          <cell r="P24">
            <v>0</v>
          </cell>
          <cell r="Q24">
            <v>172</v>
          </cell>
          <cell r="R24">
            <v>2851</v>
          </cell>
          <cell r="S24">
            <v>173</v>
          </cell>
          <cell r="T24">
            <v>489</v>
          </cell>
          <cell r="U24">
            <v>49</v>
          </cell>
          <cell r="V24">
            <v>6268</v>
          </cell>
          <cell r="W24">
            <v>9830</v>
          </cell>
          <cell r="X24">
            <v>61</v>
          </cell>
          <cell r="Y24">
            <v>10239</v>
          </cell>
          <cell r="Z24">
            <v>13653</v>
          </cell>
          <cell r="AA24">
            <v>1280</v>
          </cell>
          <cell r="AB24">
            <v>2221</v>
          </cell>
          <cell r="AC24">
            <v>1120</v>
          </cell>
          <cell r="AD24">
            <v>0</v>
          </cell>
          <cell r="AE24">
            <v>1120</v>
          </cell>
          <cell r="AF24">
            <v>719</v>
          </cell>
          <cell r="AG24">
            <v>657</v>
          </cell>
          <cell r="AH24">
            <v>5997</v>
          </cell>
          <cell r="AI24">
            <v>19650</v>
          </cell>
          <cell r="AJ24">
            <v>1415</v>
          </cell>
          <cell r="AK24">
            <v>722</v>
          </cell>
          <cell r="AL24">
            <v>3866</v>
          </cell>
          <cell r="AM24">
            <v>0.97208424398966797</v>
          </cell>
          <cell r="AN24">
            <v>0.98843930635838095</v>
          </cell>
          <cell r="AO24">
            <v>0.97236058208809395</v>
          </cell>
          <cell r="AP24">
            <v>0.98679867986798697</v>
          </cell>
          <cell r="AQ24">
            <v>0.98607888631090501</v>
          </cell>
          <cell r="AR24">
            <v>0.98652606912712404</v>
          </cell>
          <cell r="AS24">
            <v>0.97464511364568795</v>
          </cell>
          <cell r="AT24">
            <v>0.98635743519781705</v>
          </cell>
          <cell r="AU24">
            <v>0.97590273200029298</v>
          </cell>
          <cell r="AV24">
            <v>0.98359744231303903</v>
          </cell>
          <cell r="AW24">
            <v>0.85166666666666602</v>
          </cell>
          <cell r="AX24">
            <v>0.93079873269968305</v>
          </cell>
          <cell r="AY24">
            <v>0.976685250886974</v>
          </cell>
          <cell r="AZ24">
            <v>0.90274185204345603</v>
          </cell>
          <cell r="BA24">
            <v>0.96213740458015296</v>
          </cell>
          <cell r="BB24">
            <v>0</v>
          </cell>
          <cell r="BC24">
            <v>0.99285714285714299</v>
          </cell>
          <cell r="BD24">
            <v>0.99285714285714299</v>
          </cell>
          <cell r="BE24">
            <v>0.996466431095406</v>
          </cell>
          <cell r="BF24">
            <v>0.99307479224376705</v>
          </cell>
          <cell r="BG24">
            <v>169</v>
          </cell>
          <cell r="BH24">
            <v>62</v>
          </cell>
          <cell r="BI24">
            <v>231</v>
          </cell>
          <cell r="BJ24">
            <v>3581</v>
          </cell>
          <cell r="BK24">
            <v>3812</v>
          </cell>
          <cell r="BL24">
            <v>12</v>
          </cell>
          <cell r="BM24">
            <v>861</v>
          </cell>
          <cell r="BN24">
            <v>101</v>
          </cell>
        </row>
        <row r="25">
          <cell r="C25">
            <v>1282</v>
          </cell>
          <cell r="D25">
            <v>2390</v>
          </cell>
          <cell r="E25">
            <v>65</v>
          </cell>
          <cell r="F25">
            <v>143</v>
          </cell>
          <cell r="G25">
            <v>0</v>
          </cell>
          <cell r="H25">
            <v>3880</v>
          </cell>
          <cell r="I25">
            <v>3880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2715</v>
          </cell>
          <cell r="S25">
            <v>262</v>
          </cell>
          <cell r="T25">
            <v>328</v>
          </cell>
          <cell r="U25">
            <v>305</v>
          </cell>
          <cell r="V25">
            <v>8314</v>
          </cell>
          <cell r="W25">
            <v>11924</v>
          </cell>
          <cell r="X25">
            <v>0</v>
          </cell>
          <cell r="Y25">
            <v>11924</v>
          </cell>
          <cell r="Z25">
            <v>15804</v>
          </cell>
          <cell r="AA25">
            <v>6400</v>
          </cell>
          <cell r="AB25">
            <v>1645</v>
          </cell>
          <cell r="AC25">
            <v>1920</v>
          </cell>
          <cell r="AD25">
            <v>0</v>
          </cell>
          <cell r="AE25">
            <v>1920</v>
          </cell>
          <cell r="AF25">
            <v>470</v>
          </cell>
          <cell r="AG25">
            <v>32</v>
          </cell>
          <cell r="AH25">
            <v>10467</v>
          </cell>
          <cell r="AI25">
            <v>26271</v>
          </cell>
          <cell r="AJ25">
            <v>941</v>
          </cell>
          <cell r="AK25">
            <v>337</v>
          </cell>
          <cell r="AL25">
            <v>10972</v>
          </cell>
          <cell r="AM25">
            <v>0.99485508489109897</v>
          </cell>
          <cell r="AN25">
            <v>0.99618320610686995</v>
          </cell>
          <cell r="AO25">
            <v>0.99488426702448796</v>
          </cell>
          <cell r="AP25">
            <v>0.98724832214765101</v>
          </cell>
          <cell r="AQ25">
            <v>0.99288702928870298</v>
          </cell>
          <cell r="AR25">
            <v>0.990721649484536</v>
          </cell>
          <cell r="AS25">
            <v>0.99399330900243299</v>
          </cell>
          <cell r="AT25">
            <v>0.99321266968325805</v>
          </cell>
          <cell r="AU25">
            <v>0.99386231333839503</v>
          </cell>
          <cell r="AV25">
            <v>0.96320447135537901</v>
          </cell>
          <cell r="AW25">
            <v>0.58076923076923104</v>
          </cell>
          <cell r="AX25">
            <v>0.65921467469188899</v>
          </cell>
          <cell r="AY25">
            <v>0.98967252761618396</v>
          </cell>
          <cell r="AZ25">
            <v>0.68045935107546496</v>
          </cell>
          <cell r="BA25">
            <v>0.86053062312055095</v>
          </cell>
          <cell r="BB25">
            <v>0</v>
          </cell>
          <cell r="BC25">
            <v>0.60208333333333297</v>
          </cell>
          <cell r="BD25">
            <v>0.60208333333333297</v>
          </cell>
          <cell r="BE25">
            <v>0.95430393198724695</v>
          </cell>
          <cell r="BF25">
            <v>0.99703264094955502</v>
          </cell>
          <cell r="BG25">
            <v>256</v>
          </cell>
          <cell r="BH25">
            <v>83</v>
          </cell>
          <cell r="BI25">
            <v>339</v>
          </cell>
          <cell r="BJ25">
            <v>455</v>
          </cell>
          <cell r="BK25">
            <v>794</v>
          </cell>
          <cell r="BL25">
            <v>64</v>
          </cell>
          <cell r="BM25">
            <v>58</v>
          </cell>
          <cell r="BN25">
            <v>0</v>
          </cell>
        </row>
        <row r="26">
          <cell r="C26">
            <v>2035</v>
          </cell>
          <cell r="D26">
            <v>670</v>
          </cell>
          <cell r="E26">
            <v>25</v>
          </cell>
          <cell r="F26">
            <v>36</v>
          </cell>
          <cell r="G26">
            <v>0</v>
          </cell>
          <cell r="H26">
            <v>2766</v>
          </cell>
          <cell r="I26">
            <v>2766</v>
          </cell>
          <cell r="J26">
            <v>54</v>
          </cell>
          <cell r="K26">
            <v>0</v>
          </cell>
          <cell r="L26">
            <v>0</v>
          </cell>
          <cell r="M26">
            <v>54</v>
          </cell>
          <cell r="N26">
            <v>24</v>
          </cell>
          <cell r="O26">
            <v>0</v>
          </cell>
          <cell r="P26">
            <v>0</v>
          </cell>
          <cell r="Q26">
            <v>24</v>
          </cell>
          <cell r="R26">
            <v>2160</v>
          </cell>
          <cell r="S26">
            <v>388</v>
          </cell>
          <cell r="T26">
            <v>327</v>
          </cell>
          <cell r="U26">
            <v>0</v>
          </cell>
          <cell r="V26">
            <v>6854</v>
          </cell>
          <cell r="W26">
            <v>9729</v>
          </cell>
          <cell r="X26">
            <v>0</v>
          </cell>
          <cell r="Y26">
            <v>9807</v>
          </cell>
          <cell r="Z26">
            <v>12573</v>
          </cell>
          <cell r="AA26">
            <v>2720</v>
          </cell>
          <cell r="AB26">
            <v>3305</v>
          </cell>
          <cell r="AC26">
            <v>1280</v>
          </cell>
          <cell r="AD26">
            <v>44</v>
          </cell>
          <cell r="AE26">
            <v>1324</v>
          </cell>
          <cell r="AF26">
            <v>1344</v>
          </cell>
          <cell r="AG26">
            <v>0</v>
          </cell>
          <cell r="AH26">
            <v>8693</v>
          </cell>
          <cell r="AI26">
            <v>21266</v>
          </cell>
          <cell r="AJ26">
            <v>1707</v>
          </cell>
          <cell r="AK26">
            <v>0</v>
          </cell>
          <cell r="AL26">
            <v>5058</v>
          </cell>
          <cell r="AM26">
            <v>0.99384223378278003</v>
          </cell>
          <cell r="AN26">
            <v>0.98711340206185605</v>
          </cell>
          <cell r="AO26">
            <v>0.99357601713062105</v>
          </cell>
          <cell r="AP26">
            <v>0.98807251908396898</v>
          </cell>
          <cell r="AQ26">
            <v>0.99552238805970095</v>
          </cell>
          <cell r="AR26">
            <v>0.98987707881417197</v>
          </cell>
          <cell r="AS26">
            <v>0.99279201042119003</v>
          </cell>
          <cell r="AT26">
            <v>0.99243856332703195</v>
          </cell>
          <cell r="AU26">
            <v>0.99276226835282</v>
          </cell>
          <cell r="AV26">
            <v>0.95610483699126303</v>
          </cell>
          <cell r="AW26">
            <v>0.53574999999999995</v>
          </cell>
          <cell r="AX26">
            <v>0.76268261819855099</v>
          </cell>
          <cell r="AY26">
            <v>0.98216929911155004</v>
          </cell>
          <cell r="AZ26">
            <v>0.63127718465796701</v>
          </cell>
          <cell r="BA26">
            <v>0.89871155835606098</v>
          </cell>
          <cell r="BB26">
            <v>1</v>
          </cell>
          <cell r="BC26">
            <v>0.48125000000000001</v>
          </cell>
          <cell r="BD26">
            <v>0.49848942598187301</v>
          </cell>
          <cell r="BE26">
            <v>0.96660808435852397</v>
          </cell>
          <cell r="BF26">
            <v>0</v>
          </cell>
          <cell r="BG26">
            <v>484</v>
          </cell>
          <cell r="BH26">
            <v>153</v>
          </cell>
          <cell r="BI26">
            <v>637</v>
          </cell>
          <cell r="BJ26">
            <v>4441</v>
          </cell>
          <cell r="BK26">
            <v>5078</v>
          </cell>
          <cell r="BL26">
            <v>259</v>
          </cell>
          <cell r="BM26">
            <v>971</v>
          </cell>
          <cell r="BN26">
            <v>0</v>
          </cell>
        </row>
        <row r="27">
          <cell r="C27">
            <v>2395</v>
          </cell>
          <cell r="D27">
            <v>969</v>
          </cell>
          <cell r="E27">
            <v>0</v>
          </cell>
          <cell r="F27">
            <v>71</v>
          </cell>
          <cell r="G27">
            <v>0</v>
          </cell>
          <cell r="H27">
            <v>3435</v>
          </cell>
          <cell r="I27">
            <v>3435</v>
          </cell>
          <cell r="J27">
            <v>30</v>
          </cell>
          <cell r="K27">
            <v>0</v>
          </cell>
          <cell r="L27">
            <v>60</v>
          </cell>
          <cell r="M27">
            <v>90</v>
          </cell>
          <cell r="N27">
            <v>14</v>
          </cell>
          <cell r="O27">
            <v>27</v>
          </cell>
          <cell r="P27">
            <v>0</v>
          </cell>
          <cell r="Q27">
            <v>41</v>
          </cell>
          <cell r="R27">
            <v>2629</v>
          </cell>
          <cell r="S27">
            <v>387</v>
          </cell>
          <cell r="T27">
            <v>659</v>
          </cell>
          <cell r="U27">
            <v>0</v>
          </cell>
          <cell r="V27">
            <v>7156</v>
          </cell>
          <cell r="W27">
            <v>10831</v>
          </cell>
          <cell r="X27">
            <v>0</v>
          </cell>
          <cell r="Y27">
            <v>10962</v>
          </cell>
          <cell r="Z27">
            <v>14397</v>
          </cell>
          <cell r="AA27">
            <v>3680</v>
          </cell>
          <cell r="AB27">
            <v>7707</v>
          </cell>
          <cell r="AC27">
            <v>1760</v>
          </cell>
          <cell r="AD27">
            <v>132</v>
          </cell>
          <cell r="AE27">
            <v>1892</v>
          </cell>
          <cell r="AF27">
            <v>5660</v>
          </cell>
          <cell r="AG27">
            <v>237</v>
          </cell>
          <cell r="AH27">
            <v>19176</v>
          </cell>
          <cell r="AI27">
            <v>33573</v>
          </cell>
          <cell r="AJ27">
            <v>6417</v>
          </cell>
          <cell r="AK27">
            <v>297</v>
          </cell>
          <cell r="AL27">
            <v>6796</v>
          </cell>
          <cell r="AM27">
            <v>0.99527186761229303</v>
          </cell>
          <cell r="AN27">
            <v>0.96640826873385</v>
          </cell>
          <cell r="AO27">
            <v>0.99425287356321801</v>
          </cell>
          <cell r="AP27">
            <v>0.982562854825628</v>
          </cell>
          <cell r="AQ27">
            <v>0.96284829721362197</v>
          </cell>
          <cell r="AR27">
            <v>0.97700145560407603</v>
          </cell>
          <cell r="AS27">
            <v>0.99286864504255801</v>
          </cell>
          <cell r="AT27">
            <v>0.96386430678466095</v>
          </cell>
          <cell r="AU27">
            <v>0.99013683406265196</v>
          </cell>
          <cell r="AV27">
            <v>0.944452533488643</v>
          </cell>
          <cell r="AW27">
            <v>0.76801470588235299</v>
          </cell>
          <cell r="AX27">
            <v>0.89439924906132695</v>
          </cell>
          <cell r="AY27">
            <v>0.96803226649736696</v>
          </cell>
          <cell r="AZ27">
            <v>0.80709240729841103</v>
          </cell>
          <cell r="BA27">
            <v>0.93545408512793005</v>
          </cell>
          <cell r="BB27">
            <v>1</v>
          </cell>
          <cell r="BC27">
            <v>0.85511363636363602</v>
          </cell>
          <cell r="BD27">
            <v>0.86522198731500999</v>
          </cell>
          <cell r="BE27">
            <v>0.98394888577216799</v>
          </cell>
          <cell r="BF27">
            <v>0.99663299663299698</v>
          </cell>
          <cell r="BG27">
            <v>351</v>
          </cell>
          <cell r="BH27">
            <v>40</v>
          </cell>
          <cell r="BI27">
            <v>391</v>
          </cell>
          <cell r="BJ27">
            <v>1994</v>
          </cell>
          <cell r="BK27">
            <v>2385</v>
          </cell>
          <cell r="BL27">
            <v>5</v>
          </cell>
          <cell r="BM27">
            <v>169</v>
          </cell>
          <cell r="BN27">
            <v>3</v>
          </cell>
        </row>
        <row r="28">
          <cell r="C28">
            <v>4728</v>
          </cell>
          <cell r="D28">
            <v>5612</v>
          </cell>
          <cell r="E28">
            <v>29</v>
          </cell>
          <cell r="F28">
            <v>243</v>
          </cell>
          <cell r="G28">
            <v>504</v>
          </cell>
          <cell r="H28">
            <v>11116</v>
          </cell>
          <cell r="I28">
            <v>11116</v>
          </cell>
          <cell r="J28">
            <v>312</v>
          </cell>
          <cell r="K28">
            <v>57</v>
          </cell>
          <cell r="L28">
            <v>27</v>
          </cell>
          <cell r="M28">
            <v>396</v>
          </cell>
          <cell r="N28">
            <v>152</v>
          </cell>
          <cell r="O28">
            <v>58</v>
          </cell>
          <cell r="P28">
            <v>0</v>
          </cell>
          <cell r="Q28">
            <v>210</v>
          </cell>
          <cell r="R28">
            <v>5228</v>
          </cell>
          <cell r="S28">
            <v>847</v>
          </cell>
          <cell r="T28">
            <v>1456</v>
          </cell>
          <cell r="U28">
            <v>701</v>
          </cell>
          <cell r="V28">
            <v>13822</v>
          </cell>
          <cell r="W28">
            <v>22054</v>
          </cell>
          <cell r="X28">
            <v>65</v>
          </cell>
          <cell r="Y28">
            <v>22725</v>
          </cell>
          <cell r="Z28">
            <v>33841</v>
          </cell>
          <cell r="AA28">
            <v>4880</v>
          </cell>
          <cell r="AB28">
            <v>10561</v>
          </cell>
          <cell r="AC28">
            <v>1280</v>
          </cell>
          <cell r="AD28">
            <v>391</v>
          </cell>
          <cell r="AE28">
            <v>1671</v>
          </cell>
          <cell r="AF28">
            <v>2367</v>
          </cell>
          <cell r="AG28">
            <v>531</v>
          </cell>
          <cell r="AH28">
            <v>20010</v>
          </cell>
          <cell r="AI28">
            <v>53851</v>
          </cell>
          <cell r="AJ28">
            <v>4181</v>
          </cell>
          <cell r="AK28">
            <v>1763</v>
          </cell>
          <cell r="AL28">
            <v>12619</v>
          </cell>
          <cell r="AM28">
            <v>0.95858853642928998</v>
          </cell>
          <cell r="AN28">
            <v>0.97874852420307001</v>
          </cell>
          <cell r="AO28">
            <v>0.95933993399339901</v>
          </cell>
          <cell r="AP28">
            <v>0.98655523255813904</v>
          </cell>
          <cell r="AQ28">
            <v>0.98396293656450495</v>
          </cell>
          <cell r="AR28">
            <v>0.98524649154372101</v>
          </cell>
          <cell r="AS28">
            <v>0.96421006500620798</v>
          </cell>
          <cell r="AT28">
            <v>0.983279145378542</v>
          </cell>
          <cell r="AU28">
            <v>0.967849649833043</v>
          </cell>
          <cell r="AV28">
            <v>0.98158844765343001</v>
          </cell>
          <cell r="AW28">
            <v>0.64318181818181797</v>
          </cell>
          <cell r="AX28">
            <v>0.87741129435282394</v>
          </cell>
          <cell r="AY28">
            <v>0.97004753589445103</v>
          </cell>
          <cell r="AZ28">
            <v>0.81725968777240698</v>
          </cell>
          <cell r="BA28">
            <v>0.93424448942452298</v>
          </cell>
          <cell r="BB28">
            <v>1</v>
          </cell>
          <cell r="BC28">
            <v>0.765625</v>
          </cell>
          <cell r="BD28">
            <v>0.82046678635547599</v>
          </cell>
          <cell r="BE28">
            <v>0.98660607510164999</v>
          </cell>
          <cell r="BF28">
            <v>0.99546228020419703</v>
          </cell>
          <cell r="BG28">
            <v>1041</v>
          </cell>
          <cell r="BH28">
            <v>297</v>
          </cell>
          <cell r="BI28">
            <v>1338</v>
          </cell>
          <cell r="BJ28">
            <v>16512</v>
          </cell>
          <cell r="BK28">
            <v>17850</v>
          </cell>
          <cell r="BL28">
            <v>305</v>
          </cell>
          <cell r="BM28">
            <v>2721</v>
          </cell>
          <cell r="BN28">
            <v>487</v>
          </cell>
        </row>
        <row r="29">
          <cell r="C29">
            <v>3593</v>
          </cell>
          <cell r="D29">
            <v>2534</v>
          </cell>
          <cell r="E29">
            <v>281</v>
          </cell>
          <cell r="F29">
            <v>30</v>
          </cell>
          <cell r="G29">
            <v>0</v>
          </cell>
          <cell r="H29">
            <v>6438</v>
          </cell>
          <cell r="I29">
            <v>6438</v>
          </cell>
          <cell r="J29">
            <v>191</v>
          </cell>
          <cell r="K29">
            <v>18</v>
          </cell>
          <cell r="L29">
            <v>61</v>
          </cell>
          <cell r="M29">
            <v>270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1825</v>
          </cell>
          <cell r="S29">
            <v>630</v>
          </cell>
          <cell r="T29">
            <v>238</v>
          </cell>
          <cell r="U29">
            <v>0</v>
          </cell>
          <cell r="V29">
            <v>5691</v>
          </cell>
          <cell r="W29">
            <v>8384</v>
          </cell>
          <cell r="X29">
            <v>0</v>
          </cell>
          <cell r="Y29">
            <v>8654</v>
          </cell>
          <cell r="Z29">
            <v>15092</v>
          </cell>
          <cell r="AA29">
            <v>24160</v>
          </cell>
          <cell r="AB29">
            <v>8095</v>
          </cell>
          <cell r="AC29">
            <v>8160</v>
          </cell>
          <cell r="AD29">
            <v>1207</v>
          </cell>
          <cell r="AE29">
            <v>9367</v>
          </cell>
          <cell r="AF29">
            <v>1624</v>
          </cell>
          <cell r="AG29">
            <v>240</v>
          </cell>
          <cell r="AH29">
            <v>43486</v>
          </cell>
          <cell r="AI29">
            <v>58578</v>
          </cell>
          <cell r="AJ29">
            <v>1910</v>
          </cell>
          <cell r="AK29">
            <v>301</v>
          </cell>
          <cell r="AL29">
            <v>35484</v>
          </cell>
          <cell r="AM29">
            <v>0.965852442671984</v>
          </cell>
          <cell r="AN29">
            <v>0.87460317460317505</v>
          </cell>
          <cell r="AO29">
            <v>0.959209614051306</v>
          </cell>
          <cell r="AP29">
            <v>0.94697745901639296</v>
          </cell>
          <cell r="AQ29">
            <v>0.91278610891870604</v>
          </cell>
          <cell r="AR29">
            <v>0.93351972662317495</v>
          </cell>
          <cell r="AS29">
            <v>0.959674714956405</v>
          </cell>
          <cell r="AT29">
            <v>0.90518331226295801</v>
          </cell>
          <cell r="AU29">
            <v>0.94825072886297401</v>
          </cell>
          <cell r="AV29">
            <v>0.938384381157084</v>
          </cell>
          <cell r="AW29">
            <v>0.61970915841584195</v>
          </cell>
          <cell r="AX29">
            <v>0.70153612656947095</v>
          </cell>
          <cell r="AY29">
            <v>0.94938079154758803</v>
          </cell>
          <cell r="AZ29">
            <v>0.64516401758539099</v>
          </cell>
          <cell r="BA29">
            <v>0.76509952541909898</v>
          </cell>
          <cell r="BB29">
            <v>0.85335542667771302</v>
          </cell>
          <cell r="BC29">
            <v>0.62708333333333299</v>
          </cell>
          <cell r="BD29">
            <v>0.65623999145937895</v>
          </cell>
          <cell r="BE29">
            <v>0.99947643979057599</v>
          </cell>
          <cell r="BF29">
            <v>0.98338870431893699</v>
          </cell>
          <cell r="BG29">
            <v>116</v>
          </cell>
          <cell r="BH29">
            <v>104</v>
          </cell>
          <cell r="BI29">
            <v>220</v>
          </cell>
          <cell r="BJ29">
            <v>4762</v>
          </cell>
          <cell r="BK29">
            <v>4982</v>
          </cell>
          <cell r="BL29">
            <v>1</v>
          </cell>
          <cell r="BM29">
            <v>27</v>
          </cell>
          <cell r="BN29">
            <v>38</v>
          </cell>
        </row>
        <row r="30">
          <cell r="C30">
            <v>3635</v>
          </cell>
          <cell r="D30">
            <v>2616</v>
          </cell>
          <cell r="E30">
            <v>82</v>
          </cell>
          <cell r="F30">
            <v>28</v>
          </cell>
          <cell r="G30">
            <v>0</v>
          </cell>
          <cell r="H30">
            <v>6361</v>
          </cell>
          <cell r="I30">
            <v>6361</v>
          </cell>
          <cell r="J30">
            <v>363</v>
          </cell>
          <cell r="K30">
            <v>0</v>
          </cell>
          <cell r="L30">
            <v>0</v>
          </cell>
          <cell r="M30">
            <v>363</v>
          </cell>
          <cell r="N30">
            <v>100</v>
          </cell>
          <cell r="O30">
            <v>0</v>
          </cell>
          <cell r="P30">
            <v>0</v>
          </cell>
          <cell r="Q30">
            <v>100</v>
          </cell>
          <cell r="R30">
            <v>2761</v>
          </cell>
          <cell r="S30">
            <v>1033</v>
          </cell>
          <cell r="T30">
            <v>278</v>
          </cell>
          <cell r="U30">
            <v>0</v>
          </cell>
          <cell r="V30">
            <v>9380</v>
          </cell>
          <cell r="W30">
            <v>13452</v>
          </cell>
          <cell r="X30">
            <v>0</v>
          </cell>
          <cell r="Y30">
            <v>13915</v>
          </cell>
          <cell r="Z30">
            <v>20276</v>
          </cell>
          <cell r="AA30">
            <v>14000</v>
          </cell>
          <cell r="AB30">
            <v>9052</v>
          </cell>
          <cell r="AC30">
            <v>4800</v>
          </cell>
          <cell r="AD30">
            <v>1155</v>
          </cell>
          <cell r="AE30">
            <v>5955</v>
          </cell>
          <cell r="AF30">
            <v>3067</v>
          </cell>
          <cell r="AG30">
            <v>76</v>
          </cell>
          <cell r="AH30">
            <v>32150</v>
          </cell>
          <cell r="AI30">
            <v>52426</v>
          </cell>
          <cell r="AJ30">
            <v>3373</v>
          </cell>
          <cell r="AK30">
            <v>76</v>
          </cell>
          <cell r="AL30">
            <v>22449</v>
          </cell>
          <cell r="AM30">
            <v>0.97756559540443999</v>
          </cell>
          <cell r="AN30">
            <v>0.90029041626331097</v>
          </cell>
          <cell r="AO30">
            <v>0.97182896155228204</v>
          </cell>
          <cell r="AP30">
            <v>0.95567423230974602</v>
          </cell>
          <cell r="AQ30">
            <v>0.87767584097859297</v>
          </cell>
          <cell r="AR30">
            <v>0.92359691872347105</v>
          </cell>
          <cell r="AS30">
            <v>0.97263487099296297</v>
          </cell>
          <cell r="AT30">
            <v>0.88407782954234004</v>
          </cell>
          <cell r="AU30">
            <v>0.95669757348589501</v>
          </cell>
          <cell r="AV30">
            <v>0.95835205992509398</v>
          </cell>
          <cell r="AW30">
            <v>0.625</v>
          </cell>
          <cell r="AX30">
            <v>0.76342146189735605</v>
          </cell>
          <cell r="AY30">
            <v>0.96627414351002405</v>
          </cell>
          <cell r="AZ30">
            <v>0.66711212080716298</v>
          </cell>
          <cell r="BA30">
            <v>0.83817189943921</v>
          </cell>
          <cell r="BB30">
            <v>0.864935064935065</v>
          </cell>
          <cell r="BC30">
            <v>0.59354166666666597</v>
          </cell>
          <cell r="BD30">
            <v>0.64617968094038603</v>
          </cell>
          <cell r="BE30">
            <v>0.98399051289653106</v>
          </cell>
          <cell r="BF30">
            <v>1</v>
          </cell>
          <cell r="BG30">
            <v>243</v>
          </cell>
          <cell r="BH30">
            <v>152</v>
          </cell>
          <cell r="BI30">
            <v>395</v>
          </cell>
          <cell r="BJ30">
            <v>2693</v>
          </cell>
          <cell r="BK30">
            <v>3088</v>
          </cell>
          <cell r="BL30">
            <v>2</v>
          </cell>
          <cell r="BM30">
            <v>14</v>
          </cell>
          <cell r="BN30">
            <v>0</v>
          </cell>
        </row>
        <row r="31">
          <cell r="C31">
            <v>7830</v>
          </cell>
          <cell r="D31">
            <v>6131</v>
          </cell>
          <cell r="E31">
            <v>118</v>
          </cell>
          <cell r="F31">
            <v>174</v>
          </cell>
          <cell r="G31">
            <v>0</v>
          </cell>
          <cell r="H31">
            <v>14253</v>
          </cell>
          <cell r="I31">
            <v>14253</v>
          </cell>
          <cell r="J31">
            <v>348</v>
          </cell>
          <cell r="K31">
            <v>123</v>
          </cell>
          <cell r="L31">
            <v>19</v>
          </cell>
          <cell r="M31">
            <v>490</v>
          </cell>
          <cell r="N31">
            <v>30</v>
          </cell>
          <cell r="O31">
            <v>94</v>
          </cell>
          <cell r="P31">
            <v>0</v>
          </cell>
          <cell r="Q31">
            <v>124</v>
          </cell>
          <cell r="R31">
            <v>6215</v>
          </cell>
          <cell r="S31">
            <v>1550</v>
          </cell>
          <cell r="T31">
            <v>842</v>
          </cell>
          <cell r="U31">
            <v>76</v>
          </cell>
          <cell r="V31">
            <v>23754</v>
          </cell>
          <cell r="W31">
            <v>32437</v>
          </cell>
          <cell r="X31">
            <v>41</v>
          </cell>
          <cell r="Y31">
            <v>33092</v>
          </cell>
          <cell r="Z31">
            <v>47345</v>
          </cell>
          <cell r="AA31">
            <v>28800</v>
          </cell>
          <cell r="AB31">
            <v>14846</v>
          </cell>
          <cell r="AC31">
            <v>6720</v>
          </cell>
          <cell r="AD31">
            <v>766</v>
          </cell>
          <cell r="AE31">
            <v>7486</v>
          </cell>
          <cell r="AF31">
            <v>7516</v>
          </cell>
          <cell r="AG31">
            <v>417</v>
          </cell>
          <cell r="AH31">
            <v>59065</v>
          </cell>
          <cell r="AI31">
            <v>106410</v>
          </cell>
          <cell r="AJ31">
            <v>8749</v>
          </cell>
          <cell r="AK31">
            <v>512</v>
          </cell>
          <cell r="AL31">
            <v>43201</v>
          </cell>
          <cell r="AM31">
            <v>0.98012174243865302</v>
          </cell>
          <cell r="AN31">
            <v>0.88967741935483902</v>
          </cell>
          <cell r="AO31">
            <v>0.975885410371087</v>
          </cell>
          <cell r="AP31">
            <v>0.97857670524501394</v>
          </cell>
          <cell r="AQ31">
            <v>0.96313815038329798</v>
          </cell>
          <cell r="AR31">
            <v>0.97193573282817602</v>
          </cell>
          <cell r="AS31">
            <v>0.97980536506655902</v>
          </cell>
          <cell r="AT31">
            <v>0.94831402161176903</v>
          </cell>
          <cell r="AU31">
            <v>0.97469637765339501</v>
          </cell>
          <cell r="AV31">
            <v>0.94198343597366696</v>
          </cell>
          <cell r="AW31">
            <v>0.67027027027026997</v>
          </cell>
          <cell r="AX31">
            <v>0.778582917125201</v>
          </cell>
          <cell r="AY31">
            <v>0.96571690740242699</v>
          </cell>
          <cell r="AZ31">
            <v>0.71970556237124095</v>
          </cell>
          <cell r="BA31">
            <v>0.86583967672211304</v>
          </cell>
          <cell r="BB31">
            <v>0.87597911227154002</v>
          </cell>
          <cell r="BC31">
            <v>0.71696428571428605</v>
          </cell>
          <cell r="BD31">
            <v>0.73323537269569905</v>
          </cell>
          <cell r="BE31">
            <v>0.98982740884672504</v>
          </cell>
          <cell r="BF31">
            <v>0.98046875</v>
          </cell>
          <cell r="BG31">
            <v>723</v>
          </cell>
          <cell r="BH31">
            <v>488</v>
          </cell>
          <cell r="BI31">
            <v>1211</v>
          </cell>
          <cell r="BJ31">
            <v>5644</v>
          </cell>
          <cell r="BK31">
            <v>6855</v>
          </cell>
          <cell r="BL31">
            <v>140</v>
          </cell>
          <cell r="BM31">
            <v>293</v>
          </cell>
          <cell r="BN31">
            <v>2</v>
          </cell>
        </row>
        <row r="32">
          <cell r="C32">
            <v>1070</v>
          </cell>
          <cell r="D32">
            <v>322</v>
          </cell>
          <cell r="E32">
            <v>0</v>
          </cell>
          <cell r="F32">
            <v>20</v>
          </cell>
          <cell r="G32">
            <v>0</v>
          </cell>
          <cell r="H32">
            <v>1412</v>
          </cell>
          <cell r="I32">
            <v>1412</v>
          </cell>
          <cell r="J32">
            <v>67</v>
          </cell>
          <cell r="K32">
            <v>0</v>
          </cell>
          <cell r="L32">
            <v>0</v>
          </cell>
          <cell r="M32">
            <v>67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1146</v>
          </cell>
          <cell r="S32">
            <v>148</v>
          </cell>
          <cell r="T32">
            <v>274</v>
          </cell>
          <cell r="U32">
            <v>0</v>
          </cell>
          <cell r="V32">
            <v>1608</v>
          </cell>
          <cell r="W32">
            <v>3176</v>
          </cell>
          <cell r="X32">
            <v>0</v>
          </cell>
          <cell r="Y32">
            <v>3243</v>
          </cell>
          <cell r="Z32">
            <v>4655</v>
          </cell>
          <cell r="AA32">
            <v>3040</v>
          </cell>
          <cell r="AB32">
            <v>2779</v>
          </cell>
          <cell r="AC32">
            <v>480</v>
          </cell>
          <cell r="AD32">
            <v>0</v>
          </cell>
          <cell r="AE32">
            <v>480</v>
          </cell>
          <cell r="AF32">
            <v>0</v>
          </cell>
          <cell r="AG32">
            <v>0</v>
          </cell>
          <cell r="AH32">
            <v>6299</v>
          </cell>
          <cell r="AI32">
            <v>10954</v>
          </cell>
          <cell r="AJ32">
            <v>294</v>
          </cell>
          <cell r="AK32">
            <v>0</v>
          </cell>
          <cell r="AL32">
            <v>3990</v>
          </cell>
          <cell r="AM32">
            <v>0.99612277867528298</v>
          </cell>
          <cell r="AN32">
            <v>0.92567567567567599</v>
          </cell>
          <cell r="AO32">
            <v>0.99290780141844004</v>
          </cell>
          <cell r="AP32">
            <v>0.99174311926605496</v>
          </cell>
          <cell r="AQ32">
            <v>0.97204968944099401</v>
          </cell>
          <cell r="AR32">
            <v>0.98725212464589196</v>
          </cell>
          <cell r="AS32">
            <v>0.99498207885304701</v>
          </cell>
          <cell r="AT32">
            <v>0.95744680851063801</v>
          </cell>
          <cell r="AU32">
            <v>0.99119226638023605</v>
          </cell>
          <cell r="AV32">
            <v>0.98596617488305105</v>
          </cell>
          <cell r="AW32">
            <v>0.52869318181818203</v>
          </cell>
          <cell r="AX32">
            <v>0.730433402127322</v>
          </cell>
          <cell r="AY32">
            <v>0.99138426191843798</v>
          </cell>
          <cell r="AZ32">
            <v>0.57919799498746904</v>
          </cell>
          <cell r="BA32">
            <v>0.84124520723023599</v>
          </cell>
          <cell r="BB32">
            <v>0</v>
          </cell>
          <cell r="BC32">
            <v>0.44583333333333303</v>
          </cell>
          <cell r="BD32">
            <v>0.44583333333333303</v>
          </cell>
          <cell r="BE32">
            <v>0.99659863945578198</v>
          </cell>
          <cell r="BF32">
            <v>0</v>
          </cell>
          <cell r="BG32">
            <v>101</v>
          </cell>
          <cell r="BH32">
            <v>22</v>
          </cell>
          <cell r="BI32">
            <v>123</v>
          </cell>
          <cell r="BJ32">
            <v>84</v>
          </cell>
          <cell r="BK32">
            <v>207</v>
          </cell>
          <cell r="BL32">
            <v>0</v>
          </cell>
          <cell r="BM32">
            <v>0</v>
          </cell>
          <cell r="BN32">
            <v>0</v>
          </cell>
        </row>
        <row r="33">
          <cell r="C33">
            <v>6474</v>
          </cell>
          <cell r="D33">
            <v>5395</v>
          </cell>
          <cell r="E33">
            <v>153</v>
          </cell>
          <cell r="F33">
            <v>61</v>
          </cell>
          <cell r="G33">
            <v>0</v>
          </cell>
          <cell r="H33">
            <v>12083</v>
          </cell>
          <cell r="I33">
            <v>12083</v>
          </cell>
          <cell r="J33">
            <v>276</v>
          </cell>
          <cell r="K33">
            <v>187</v>
          </cell>
          <cell r="L33">
            <v>21</v>
          </cell>
          <cell r="M33">
            <v>484</v>
          </cell>
          <cell r="N33">
            <v>53</v>
          </cell>
          <cell r="O33">
            <v>15</v>
          </cell>
          <cell r="P33">
            <v>15</v>
          </cell>
          <cell r="Q33">
            <v>83</v>
          </cell>
          <cell r="R33">
            <v>3610</v>
          </cell>
          <cell r="S33">
            <v>791</v>
          </cell>
          <cell r="T33">
            <v>453</v>
          </cell>
          <cell r="U33">
            <v>0</v>
          </cell>
          <cell r="V33">
            <v>15766</v>
          </cell>
          <cell r="W33">
            <v>20620</v>
          </cell>
          <cell r="X33">
            <v>0</v>
          </cell>
          <cell r="Y33">
            <v>21187</v>
          </cell>
          <cell r="Z33">
            <v>33270</v>
          </cell>
          <cell r="AA33">
            <v>60878</v>
          </cell>
          <cell r="AB33">
            <v>21262</v>
          </cell>
          <cell r="AC33">
            <v>5920</v>
          </cell>
          <cell r="AD33">
            <v>569</v>
          </cell>
          <cell r="AE33">
            <v>6489</v>
          </cell>
          <cell r="AF33">
            <v>2062</v>
          </cell>
          <cell r="AG33">
            <v>245</v>
          </cell>
          <cell r="AH33">
            <v>90936</v>
          </cell>
          <cell r="AI33">
            <v>124206</v>
          </cell>
          <cell r="AJ33">
            <v>2778</v>
          </cell>
          <cell r="AK33">
            <v>281</v>
          </cell>
          <cell r="AL33">
            <v>72984</v>
          </cell>
          <cell r="AM33">
            <v>0.98220239262600495</v>
          </cell>
          <cell r="AN33">
            <v>0.95701643489254096</v>
          </cell>
          <cell r="AO33">
            <v>0.98126209468070003</v>
          </cell>
          <cell r="AP33">
            <v>0.96949760765550197</v>
          </cell>
          <cell r="AQ33">
            <v>0.91473586654309502</v>
          </cell>
          <cell r="AR33">
            <v>0.94504675991061804</v>
          </cell>
          <cell r="AS33">
            <v>0.97906513070447498</v>
          </cell>
          <cell r="AT33">
            <v>0.92014225670869698</v>
          </cell>
          <cell r="AU33">
            <v>0.96810940787496202</v>
          </cell>
          <cell r="AV33">
            <v>0.974148645289585</v>
          </cell>
          <cell r="AW33">
            <v>0.65162130602712698</v>
          </cell>
          <cell r="AX33">
            <v>0.73723277909738705</v>
          </cell>
          <cell r="AY33">
            <v>0.97674827222677696</v>
          </cell>
          <cell r="AZ33">
            <v>0.67438068617779201</v>
          </cell>
          <cell r="BA33">
            <v>0.79907572903080404</v>
          </cell>
          <cell r="BB33">
            <v>1</v>
          </cell>
          <cell r="BC33">
            <v>0.73513513513513495</v>
          </cell>
          <cell r="BD33">
            <v>0.75836030204962201</v>
          </cell>
          <cell r="BE33">
            <v>0.98272138228941697</v>
          </cell>
          <cell r="BF33">
            <v>0.98576512455515997</v>
          </cell>
          <cell r="BG33">
            <v>366</v>
          </cell>
          <cell r="BH33">
            <v>344</v>
          </cell>
          <cell r="BI33">
            <v>710</v>
          </cell>
          <cell r="BJ33">
            <v>8773</v>
          </cell>
          <cell r="BK33">
            <v>9483</v>
          </cell>
          <cell r="BL33">
            <v>0</v>
          </cell>
          <cell r="BM33">
            <v>206</v>
          </cell>
          <cell r="BN33">
            <v>37</v>
          </cell>
        </row>
        <row r="34">
          <cell r="C34">
            <v>12766</v>
          </cell>
          <cell r="D34">
            <v>8266</v>
          </cell>
          <cell r="E34">
            <v>187</v>
          </cell>
          <cell r="F34">
            <v>113</v>
          </cell>
          <cell r="G34">
            <v>0</v>
          </cell>
          <cell r="H34">
            <v>21332</v>
          </cell>
          <cell r="I34">
            <v>21332</v>
          </cell>
          <cell r="J34">
            <v>810</v>
          </cell>
          <cell r="K34">
            <v>27</v>
          </cell>
          <cell r="L34">
            <v>294</v>
          </cell>
          <cell r="M34">
            <v>1131</v>
          </cell>
          <cell r="N34">
            <v>183</v>
          </cell>
          <cell r="O34">
            <v>14</v>
          </cell>
          <cell r="P34">
            <v>129</v>
          </cell>
          <cell r="Q34">
            <v>326</v>
          </cell>
          <cell r="R34">
            <v>10711</v>
          </cell>
          <cell r="S34">
            <v>2798</v>
          </cell>
          <cell r="T34">
            <v>1125</v>
          </cell>
          <cell r="U34">
            <v>86</v>
          </cell>
          <cell r="V34">
            <v>39687</v>
          </cell>
          <cell r="W34">
            <v>54407</v>
          </cell>
          <cell r="X34">
            <v>0</v>
          </cell>
          <cell r="Y34">
            <v>55864</v>
          </cell>
          <cell r="Z34">
            <v>77196</v>
          </cell>
          <cell r="AA34">
            <v>25662</v>
          </cell>
          <cell r="AB34">
            <v>23066</v>
          </cell>
          <cell r="AC34">
            <v>7280</v>
          </cell>
          <cell r="AD34">
            <v>1521</v>
          </cell>
          <cell r="AE34">
            <v>8801</v>
          </cell>
          <cell r="AF34">
            <v>6644</v>
          </cell>
          <cell r="AG34">
            <v>757</v>
          </cell>
          <cell r="AH34">
            <v>64930</v>
          </cell>
          <cell r="AI34">
            <v>142126</v>
          </cell>
          <cell r="AJ34">
            <v>7923</v>
          </cell>
          <cell r="AK34">
            <v>1266</v>
          </cell>
          <cell r="AL34">
            <v>44006</v>
          </cell>
          <cell r="AM34">
            <v>0.97974220781668098</v>
          </cell>
          <cell r="AN34">
            <v>0.93566833452466003</v>
          </cell>
          <cell r="AO34">
            <v>0.97753472719461498</v>
          </cell>
          <cell r="AP34">
            <v>0.97114648706566697</v>
          </cell>
          <cell r="AQ34">
            <v>0.95463343818049795</v>
          </cell>
          <cell r="AR34">
            <v>0.96474779673729605</v>
          </cell>
          <cell r="AS34">
            <v>0.97804391217564901</v>
          </cell>
          <cell r="AT34">
            <v>0.94983731019522799</v>
          </cell>
          <cell r="AU34">
            <v>0.97400124358775098</v>
          </cell>
          <cell r="AV34">
            <v>0.97458421908215598</v>
          </cell>
          <cell r="AW34">
            <v>0.59704935948029902</v>
          </cell>
          <cell r="AX34">
            <v>0.78304327737563495</v>
          </cell>
          <cell r="AY34">
            <v>0.97691602119853205</v>
          </cell>
          <cell r="AZ34">
            <v>0.68574739808207996</v>
          </cell>
          <cell r="BA34">
            <v>0.88676245022022704</v>
          </cell>
          <cell r="BB34">
            <v>0.99276791584483903</v>
          </cell>
          <cell r="BC34">
            <v>0.66840659340659403</v>
          </cell>
          <cell r="BD34">
            <v>0.724463129189865</v>
          </cell>
          <cell r="BE34">
            <v>0.99633977028903198</v>
          </cell>
          <cell r="BF34">
            <v>0.98973143759873605</v>
          </cell>
          <cell r="BG34">
            <v>1749</v>
          </cell>
          <cell r="BH34">
            <v>638</v>
          </cell>
          <cell r="BI34">
            <v>2387</v>
          </cell>
          <cell r="BJ34">
            <v>13882</v>
          </cell>
          <cell r="BK34">
            <v>16269</v>
          </cell>
          <cell r="BL34">
            <v>596</v>
          </cell>
          <cell r="BM34">
            <v>333</v>
          </cell>
          <cell r="BN34">
            <v>80</v>
          </cell>
        </row>
        <row r="35">
          <cell r="C35">
            <v>399</v>
          </cell>
          <cell r="D35">
            <v>0</v>
          </cell>
          <cell r="E35">
            <v>0</v>
          </cell>
          <cell r="F35">
            <v>38</v>
          </cell>
          <cell r="G35">
            <v>0</v>
          </cell>
          <cell r="H35">
            <v>437</v>
          </cell>
          <cell r="I35">
            <v>437</v>
          </cell>
          <cell r="J35">
            <v>20</v>
          </cell>
          <cell r="K35">
            <v>24</v>
          </cell>
          <cell r="L35">
            <v>0</v>
          </cell>
          <cell r="M35">
            <v>44</v>
          </cell>
          <cell r="N35">
            <v>30</v>
          </cell>
          <cell r="O35">
            <v>0</v>
          </cell>
          <cell r="P35">
            <v>0</v>
          </cell>
          <cell r="Q35">
            <v>30</v>
          </cell>
          <cell r="R35">
            <v>835</v>
          </cell>
          <cell r="S35">
            <v>0</v>
          </cell>
          <cell r="T35">
            <v>88</v>
          </cell>
          <cell r="U35">
            <v>0</v>
          </cell>
          <cell r="V35">
            <v>3326</v>
          </cell>
          <cell r="W35">
            <v>4249</v>
          </cell>
          <cell r="X35">
            <v>0</v>
          </cell>
          <cell r="Y35">
            <v>4323</v>
          </cell>
          <cell r="Z35">
            <v>4760</v>
          </cell>
          <cell r="AA35">
            <v>640</v>
          </cell>
          <cell r="AB35">
            <v>2355</v>
          </cell>
          <cell r="AC35">
            <v>0</v>
          </cell>
          <cell r="AD35">
            <v>0</v>
          </cell>
          <cell r="AE35">
            <v>0</v>
          </cell>
          <cell r="AF35">
            <v>755</v>
          </cell>
          <cell r="AG35">
            <v>78</v>
          </cell>
          <cell r="AH35">
            <v>3828</v>
          </cell>
          <cell r="AI35">
            <v>8588</v>
          </cell>
          <cell r="AJ35">
            <v>905</v>
          </cell>
          <cell r="AK35">
            <v>78</v>
          </cell>
          <cell r="AL35">
            <v>640</v>
          </cell>
          <cell r="AM35">
            <v>0.96854036548693001</v>
          </cell>
          <cell r="AN35">
            <v>0</v>
          </cell>
          <cell r="AO35">
            <v>0.96854036548693001</v>
          </cell>
          <cell r="AP35">
            <v>0.99084668192219705</v>
          </cell>
          <cell r="AQ35">
            <v>0</v>
          </cell>
          <cell r="AR35">
            <v>0.99084668192219705</v>
          </cell>
          <cell r="AS35">
            <v>0.97058823529411797</v>
          </cell>
          <cell r="AT35">
            <v>0</v>
          </cell>
          <cell r="AU35">
            <v>0.97058823529411797</v>
          </cell>
          <cell r="AV35">
            <v>0.96141781681304905</v>
          </cell>
          <cell r="AW35">
            <v>0.5703125</v>
          </cell>
          <cell r="AX35">
            <v>0.89602925809822398</v>
          </cell>
          <cell r="AY35">
            <v>0.96690991444388497</v>
          </cell>
          <cell r="AZ35">
            <v>0.5703125</v>
          </cell>
          <cell r="BA35">
            <v>0.93735444806707002</v>
          </cell>
          <cell r="BB35">
            <v>0</v>
          </cell>
          <cell r="BC35">
            <v>0</v>
          </cell>
          <cell r="BD35">
            <v>0</v>
          </cell>
          <cell r="BE35">
            <v>0.984530386740332</v>
          </cell>
          <cell r="BF35">
            <v>0.87179487179487203</v>
          </cell>
          <cell r="BG35">
            <v>84</v>
          </cell>
          <cell r="BH35">
            <v>27</v>
          </cell>
          <cell r="BI35">
            <v>111</v>
          </cell>
          <cell r="BJ35">
            <v>2040</v>
          </cell>
          <cell r="BK35">
            <v>2151</v>
          </cell>
          <cell r="BL35">
            <v>3</v>
          </cell>
          <cell r="BM35">
            <v>241</v>
          </cell>
          <cell r="BN35">
            <v>15</v>
          </cell>
        </row>
        <row r="36">
          <cell r="C36">
            <v>1214</v>
          </cell>
          <cell r="D36">
            <v>550</v>
          </cell>
          <cell r="E36">
            <v>18</v>
          </cell>
          <cell r="F36">
            <v>14</v>
          </cell>
          <cell r="G36">
            <v>0</v>
          </cell>
          <cell r="H36">
            <v>1796</v>
          </cell>
          <cell r="I36">
            <v>1796</v>
          </cell>
          <cell r="J36">
            <v>61</v>
          </cell>
          <cell r="K36">
            <v>0</v>
          </cell>
          <cell r="L36">
            <v>0</v>
          </cell>
          <cell r="M36">
            <v>61</v>
          </cell>
          <cell r="N36">
            <v>42</v>
          </cell>
          <cell r="O36">
            <v>18</v>
          </cell>
          <cell r="P36">
            <v>0</v>
          </cell>
          <cell r="Q36">
            <v>60</v>
          </cell>
          <cell r="R36">
            <v>1693</v>
          </cell>
          <cell r="S36">
            <v>110</v>
          </cell>
          <cell r="T36">
            <v>271</v>
          </cell>
          <cell r="U36">
            <v>34</v>
          </cell>
          <cell r="V36">
            <v>3805</v>
          </cell>
          <cell r="W36">
            <v>5913</v>
          </cell>
          <cell r="X36">
            <v>0</v>
          </cell>
          <cell r="Y36">
            <v>6034</v>
          </cell>
          <cell r="Z36">
            <v>7830</v>
          </cell>
          <cell r="AA36">
            <v>1440</v>
          </cell>
          <cell r="AB36">
            <v>3576</v>
          </cell>
          <cell r="AC36">
            <v>640</v>
          </cell>
          <cell r="AD36">
            <v>0</v>
          </cell>
          <cell r="AE36">
            <v>640</v>
          </cell>
          <cell r="AF36">
            <v>550</v>
          </cell>
          <cell r="AG36">
            <v>176</v>
          </cell>
          <cell r="AH36">
            <v>6382</v>
          </cell>
          <cell r="AI36">
            <v>14212</v>
          </cell>
          <cell r="AJ36">
            <v>853</v>
          </cell>
          <cell r="AK36">
            <v>210</v>
          </cell>
          <cell r="AL36">
            <v>2740</v>
          </cell>
          <cell r="AM36">
            <v>0.97552329507089797</v>
          </cell>
          <cell r="AN36">
            <v>0.99090909090909096</v>
          </cell>
          <cell r="AO36">
            <v>0.97580377858800105</v>
          </cell>
          <cell r="AP36">
            <v>0.98154093097913298</v>
          </cell>
          <cell r="AQ36">
            <v>0.98909090909090902</v>
          </cell>
          <cell r="AR36">
            <v>0.98385300668151399</v>
          </cell>
          <cell r="AS36">
            <v>0.97656903765690395</v>
          </cell>
          <cell r="AT36">
            <v>0.98939393939393905</v>
          </cell>
          <cell r="AU36">
            <v>0.97765006385695996</v>
          </cell>
          <cell r="AV36">
            <v>0.894002789400279</v>
          </cell>
          <cell r="AW36">
            <v>0.59855769230769196</v>
          </cell>
          <cell r="AX36">
            <v>0.79771231588843605</v>
          </cell>
          <cell r="AY36">
            <v>0.94560669456066904</v>
          </cell>
          <cell r="AZ36">
            <v>0.69270072992700704</v>
          </cell>
          <cell r="BA36">
            <v>0.89684773430903497</v>
          </cell>
          <cell r="BB36">
            <v>0</v>
          </cell>
          <cell r="BC36">
            <v>0.5859375</v>
          </cell>
          <cell r="BD36">
            <v>0.5859375</v>
          </cell>
          <cell r="BE36">
            <v>0.96365767878077402</v>
          </cell>
          <cell r="BF36">
            <v>1</v>
          </cell>
          <cell r="BG36">
            <v>183</v>
          </cell>
          <cell r="BH36">
            <v>45</v>
          </cell>
          <cell r="BI36">
            <v>228</v>
          </cell>
          <cell r="BJ36">
            <v>7512</v>
          </cell>
          <cell r="BK36">
            <v>7740</v>
          </cell>
          <cell r="BL36">
            <v>75</v>
          </cell>
          <cell r="BM36">
            <v>854</v>
          </cell>
          <cell r="BN36">
            <v>1216</v>
          </cell>
        </row>
        <row r="37">
          <cell r="C37">
            <v>947</v>
          </cell>
          <cell r="D37">
            <v>0</v>
          </cell>
          <cell r="E37">
            <v>25</v>
          </cell>
          <cell r="F37">
            <v>14</v>
          </cell>
          <cell r="G37">
            <v>0</v>
          </cell>
          <cell r="H37">
            <v>986</v>
          </cell>
          <cell r="I37">
            <v>986</v>
          </cell>
          <cell r="J37">
            <v>55</v>
          </cell>
          <cell r="K37">
            <v>0</v>
          </cell>
          <cell r="L37">
            <v>0</v>
          </cell>
          <cell r="M37">
            <v>55</v>
          </cell>
          <cell r="N37">
            <v>16</v>
          </cell>
          <cell r="O37">
            <v>0</v>
          </cell>
          <cell r="P37">
            <v>0</v>
          </cell>
          <cell r="Q37">
            <v>16</v>
          </cell>
          <cell r="R37">
            <v>2132</v>
          </cell>
          <cell r="S37">
            <v>0</v>
          </cell>
          <cell r="T37">
            <v>0</v>
          </cell>
          <cell r="U37">
            <v>0</v>
          </cell>
          <cell r="V37">
            <v>3848</v>
          </cell>
          <cell r="W37">
            <v>5980</v>
          </cell>
          <cell r="X37">
            <v>0</v>
          </cell>
          <cell r="Y37">
            <v>6051</v>
          </cell>
          <cell r="Z37">
            <v>7037</v>
          </cell>
          <cell r="AA37">
            <v>1120</v>
          </cell>
          <cell r="AB37">
            <v>8393</v>
          </cell>
          <cell r="AC37">
            <v>800</v>
          </cell>
          <cell r="AD37">
            <v>93</v>
          </cell>
          <cell r="AE37">
            <v>893</v>
          </cell>
          <cell r="AF37">
            <v>1060</v>
          </cell>
          <cell r="AG37">
            <v>199</v>
          </cell>
          <cell r="AH37">
            <v>11665</v>
          </cell>
          <cell r="AI37">
            <v>18702</v>
          </cell>
          <cell r="AJ37">
            <v>1074</v>
          </cell>
          <cell r="AK37">
            <v>199</v>
          </cell>
          <cell r="AL37">
            <v>1920</v>
          </cell>
          <cell r="AM37">
            <v>0.98909271194843795</v>
          </cell>
          <cell r="AN37">
            <v>0</v>
          </cell>
          <cell r="AO37">
            <v>0.98909271194843795</v>
          </cell>
          <cell r="AP37">
            <v>0.988843813387424</v>
          </cell>
          <cell r="AQ37">
            <v>0</v>
          </cell>
          <cell r="AR37">
            <v>0.988843813387424</v>
          </cell>
          <cell r="AS37">
            <v>0.98905783714651097</v>
          </cell>
          <cell r="AT37">
            <v>0</v>
          </cell>
          <cell r="AU37">
            <v>0.98905783714651097</v>
          </cell>
          <cell r="AV37">
            <v>0.91072344792201099</v>
          </cell>
          <cell r="AW37">
            <v>0.61302083333333302</v>
          </cell>
          <cell r="AX37">
            <v>0.86172310330047097</v>
          </cell>
          <cell r="AY37">
            <v>0.94357049219401701</v>
          </cell>
          <cell r="AZ37">
            <v>0.61302083333333302</v>
          </cell>
          <cell r="BA37">
            <v>0.90963533311945199</v>
          </cell>
          <cell r="BB37">
            <v>0.92473118279569899</v>
          </cell>
          <cell r="BC37">
            <v>0.64249999999999996</v>
          </cell>
          <cell r="BD37">
            <v>0.67189249720044797</v>
          </cell>
          <cell r="BE37">
            <v>0.97951582867784004</v>
          </cell>
          <cell r="BF37">
            <v>0.92964824120602996</v>
          </cell>
          <cell r="BG37">
            <v>113</v>
          </cell>
          <cell r="BH37">
            <v>42</v>
          </cell>
          <cell r="BI37">
            <v>155</v>
          </cell>
          <cell r="BJ37">
            <v>2515</v>
          </cell>
          <cell r="BK37">
            <v>2670</v>
          </cell>
          <cell r="BL37">
            <v>0</v>
          </cell>
          <cell r="BM37">
            <v>135</v>
          </cell>
          <cell r="BN37">
            <v>23</v>
          </cell>
        </row>
        <row r="38">
          <cell r="C38">
            <v>308</v>
          </cell>
          <cell r="D38">
            <v>923</v>
          </cell>
          <cell r="E38">
            <v>0</v>
          </cell>
          <cell r="F38">
            <v>0</v>
          </cell>
          <cell r="G38">
            <v>45</v>
          </cell>
          <cell r="H38">
            <v>1276</v>
          </cell>
          <cell r="I38">
            <v>1276</v>
          </cell>
          <cell r="J38">
            <v>55</v>
          </cell>
          <cell r="K38">
            <v>0</v>
          </cell>
          <cell r="L38">
            <v>0</v>
          </cell>
          <cell r="M38">
            <v>55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289</v>
          </cell>
          <cell r="S38">
            <v>386</v>
          </cell>
          <cell r="T38">
            <v>30</v>
          </cell>
          <cell r="U38">
            <v>100</v>
          </cell>
          <cell r="V38">
            <v>518</v>
          </cell>
          <cell r="W38">
            <v>1323</v>
          </cell>
          <cell r="X38">
            <v>0</v>
          </cell>
          <cell r="Y38">
            <v>1378</v>
          </cell>
          <cell r="Z38">
            <v>2654</v>
          </cell>
          <cell r="AA38">
            <v>2480</v>
          </cell>
          <cell r="AB38">
            <v>1211</v>
          </cell>
          <cell r="AC38">
            <v>32640</v>
          </cell>
          <cell r="AD38">
            <v>106</v>
          </cell>
          <cell r="AE38">
            <v>32746</v>
          </cell>
          <cell r="AF38">
            <v>132</v>
          </cell>
          <cell r="AG38">
            <v>802</v>
          </cell>
          <cell r="AH38">
            <v>37371</v>
          </cell>
          <cell r="AI38">
            <v>40025</v>
          </cell>
          <cell r="AJ38">
            <v>162</v>
          </cell>
          <cell r="AK38">
            <v>947</v>
          </cell>
          <cell r="AL38">
            <v>36429</v>
          </cell>
          <cell r="AM38">
            <v>0.936491935483871</v>
          </cell>
          <cell r="AN38">
            <v>0.932642487046632</v>
          </cell>
          <cell r="AO38">
            <v>0.93541364296081297</v>
          </cell>
          <cell r="AP38">
            <v>0.93767705382436295</v>
          </cell>
          <cell r="AQ38">
            <v>0.73456121343445302</v>
          </cell>
          <cell r="AR38">
            <v>0.79075235109717901</v>
          </cell>
          <cell r="AS38">
            <v>0.93680297397769496</v>
          </cell>
          <cell r="AT38">
            <v>0.79297173414820499</v>
          </cell>
          <cell r="AU38">
            <v>0.86586284853051998</v>
          </cell>
          <cell r="AV38">
            <v>0.890715237672146</v>
          </cell>
          <cell r="AW38">
            <v>0.87144077448747104</v>
          </cell>
          <cell r="AX38">
            <v>0.87260175002006901</v>
          </cell>
          <cell r="AY38">
            <v>0.90795328142380405</v>
          </cell>
          <cell r="AZ38">
            <v>0.86862115347662605</v>
          </cell>
          <cell r="BA38">
            <v>0.87215490318550903</v>
          </cell>
          <cell r="BB38">
            <v>0.94339622641509402</v>
          </cell>
          <cell r="BC38">
            <v>0.88440563725490196</v>
          </cell>
          <cell r="BD38">
            <v>0.88459659195016205</v>
          </cell>
          <cell r="BE38">
            <v>0.93209876543209902</v>
          </cell>
          <cell r="BF38">
            <v>0.848996832101373</v>
          </cell>
          <cell r="BG38">
            <v>50</v>
          </cell>
          <cell r="BH38">
            <v>33</v>
          </cell>
          <cell r="BI38">
            <v>83</v>
          </cell>
          <cell r="BJ38">
            <v>835</v>
          </cell>
          <cell r="BK38">
            <v>918</v>
          </cell>
          <cell r="BL38">
            <v>1</v>
          </cell>
          <cell r="BM38">
            <v>20</v>
          </cell>
          <cell r="BN38">
            <v>151</v>
          </cell>
        </row>
        <row r="39">
          <cell r="C39">
            <v>171</v>
          </cell>
          <cell r="D39">
            <v>210</v>
          </cell>
          <cell r="E39">
            <v>0</v>
          </cell>
          <cell r="F39">
            <v>0</v>
          </cell>
          <cell r="G39">
            <v>0</v>
          </cell>
          <cell r="H39">
            <v>381</v>
          </cell>
          <cell r="I39">
            <v>381</v>
          </cell>
          <cell r="J39">
            <v>84</v>
          </cell>
          <cell r="K39">
            <v>0</v>
          </cell>
          <cell r="L39">
            <v>0</v>
          </cell>
          <cell r="M39">
            <v>84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825</v>
          </cell>
          <cell r="S39">
            <v>0</v>
          </cell>
          <cell r="T39">
            <v>0</v>
          </cell>
          <cell r="U39">
            <v>0</v>
          </cell>
          <cell r="V39">
            <v>847</v>
          </cell>
          <cell r="W39">
            <v>1672</v>
          </cell>
          <cell r="X39">
            <v>0</v>
          </cell>
          <cell r="Y39">
            <v>1756</v>
          </cell>
          <cell r="Z39">
            <v>2137</v>
          </cell>
          <cell r="AA39">
            <v>2400</v>
          </cell>
          <cell r="AB39">
            <v>858</v>
          </cell>
          <cell r="AC39">
            <v>800</v>
          </cell>
          <cell r="AD39">
            <v>79</v>
          </cell>
          <cell r="AE39">
            <v>879</v>
          </cell>
          <cell r="AF39">
            <v>47</v>
          </cell>
          <cell r="AG39">
            <v>0</v>
          </cell>
          <cell r="AH39">
            <v>4184</v>
          </cell>
          <cell r="AI39">
            <v>6321</v>
          </cell>
          <cell r="AJ39">
            <v>47</v>
          </cell>
          <cell r="AK39">
            <v>0</v>
          </cell>
          <cell r="AL39">
            <v>3410</v>
          </cell>
          <cell r="AM39">
            <v>0.93963553530751698</v>
          </cell>
          <cell r="AN39">
            <v>0</v>
          </cell>
          <cell r="AO39">
            <v>0.93963553530751698</v>
          </cell>
          <cell r="AP39">
            <v>0.95906432748537995</v>
          </cell>
          <cell r="AQ39">
            <v>0.97619047619047605</v>
          </cell>
          <cell r="AR39">
            <v>0.96850393700787396</v>
          </cell>
          <cell r="AS39">
            <v>0.94135962636222104</v>
          </cell>
          <cell r="AT39">
            <v>0.97619047619047605</v>
          </cell>
          <cell r="AU39">
            <v>0.944782405240992</v>
          </cell>
          <cell r="AV39">
            <v>0.87195121951219501</v>
          </cell>
          <cell r="AW39">
            <v>0.60531250000000003</v>
          </cell>
          <cell r="AX39">
            <v>0.66802103250477995</v>
          </cell>
          <cell r="AY39">
            <v>0.91789762968052202</v>
          </cell>
          <cell r="AZ39">
            <v>0.62815249266862205</v>
          </cell>
          <cell r="BA39">
            <v>0.76158835627274202</v>
          </cell>
          <cell r="BB39">
            <v>1</v>
          </cell>
          <cell r="BC39">
            <v>0.6925</v>
          </cell>
          <cell r="BD39">
            <v>0.720136518771331</v>
          </cell>
          <cell r="BE39">
            <v>0.93617021276595702</v>
          </cell>
          <cell r="BF39">
            <v>0</v>
          </cell>
          <cell r="BG39">
            <v>62</v>
          </cell>
          <cell r="BH39">
            <v>20</v>
          </cell>
          <cell r="BI39">
            <v>82</v>
          </cell>
          <cell r="BJ39">
            <v>616</v>
          </cell>
          <cell r="BK39">
            <v>698</v>
          </cell>
          <cell r="BL39">
            <v>2</v>
          </cell>
          <cell r="BM39">
            <v>0</v>
          </cell>
          <cell r="BN39">
            <v>0</v>
          </cell>
        </row>
        <row r="40">
          <cell r="C40">
            <v>240</v>
          </cell>
          <cell r="D40">
            <v>266</v>
          </cell>
          <cell r="E40">
            <v>0</v>
          </cell>
          <cell r="F40">
            <v>0</v>
          </cell>
          <cell r="G40">
            <v>0</v>
          </cell>
          <cell r="H40">
            <v>506</v>
          </cell>
          <cell r="I40">
            <v>506</v>
          </cell>
          <cell r="J40">
            <v>58</v>
          </cell>
          <cell r="K40">
            <v>0</v>
          </cell>
          <cell r="L40">
            <v>0</v>
          </cell>
          <cell r="M40">
            <v>58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462</v>
          </cell>
          <cell r="S40">
            <v>0</v>
          </cell>
          <cell r="T40">
            <v>0</v>
          </cell>
          <cell r="U40">
            <v>0</v>
          </cell>
          <cell r="V40">
            <v>425</v>
          </cell>
          <cell r="W40">
            <v>887</v>
          </cell>
          <cell r="X40">
            <v>0</v>
          </cell>
          <cell r="Y40">
            <v>945</v>
          </cell>
          <cell r="Z40">
            <v>1451</v>
          </cell>
          <cell r="AA40">
            <v>160</v>
          </cell>
          <cell r="AB40">
            <v>92</v>
          </cell>
          <cell r="AC40">
            <v>320</v>
          </cell>
          <cell r="AD40">
            <v>0</v>
          </cell>
          <cell r="AE40">
            <v>320</v>
          </cell>
          <cell r="AF40">
            <v>0</v>
          </cell>
          <cell r="AG40">
            <v>0</v>
          </cell>
          <cell r="AH40">
            <v>572</v>
          </cell>
          <cell r="AI40">
            <v>2023</v>
          </cell>
          <cell r="AJ40">
            <v>0</v>
          </cell>
          <cell r="AK40">
            <v>0</v>
          </cell>
          <cell r="AL40">
            <v>746</v>
          </cell>
          <cell r="AM40">
            <v>0.98095238095238102</v>
          </cell>
          <cell r="AN40">
            <v>0</v>
          </cell>
          <cell r="AO40">
            <v>0.98095238095238102</v>
          </cell>
          <cell r="AP40">
            <v>0.97916666666666596</v>
          </cell>
          <cell r="AQ40">
            <v>1</v>
          </cell>
          <cell r="AR40">
            <v>0.99011857707509898</v>
          </cell>
          <cell r="AS40">
            <v>0.98059071729957803</v>
          </cell>
          <cell r="AT40">
            <v>1</v>
          </cell>
          <cell r="AU40">
            <v>0.98414886285320502</v>
          </cell>
          <cell r="AV40">
            <v>0.97826086956521696</v>
          </cell>
          <cell r="AW40">
            <v>0.74791666666666701</v>
          </cell>
          <cell r="AX40">
            <v>0.784965034965035</v>
          </cell>
          <cell r="AY40">
            <v>0.98042286609240403</v>
          </cell>
          <cell r="AZ40">
            <v>0.83780160857908903</v>
          </cell>
          <cell r="BA40">
            <v>0.92782995551161596</v>
          </cell>
          <cell r="BB40">
            <v>0</v>
          </cell>
          <cell r="BC40">
            <v>0.99375000000000002</v>
          </cell>
          <cell r="BD40">
            <v>0.99375000000000002</v>
          </cell>
          <cell r="BE40">
            <v>0</v>
          </cell>
          <cell r="BF40">
            <v>0</v>
          </cell>
          <cell r="BG40">
            <v>52</v>
          </cell>
          <cell r="BH40">
            <v>16</v>
          </cell>
          <cell r="BI40">
            <v>68</v>
          </cell>
          <cell r="BJ40">
            <v>0</v>
          </cell>
          <cell r="BK40">
            <v>68</v>
          </cell>
          <cell r="BL40">
            <v>4</v>
          </cell>
          <cell r="BM40">
            <v>0</v>
          </cell>
          <cell r="BN40">
            <v>0</v>
          </cell>
        </row>
        <row r="41">
          <cell r="C41">
            <v>620</v>
          </cell>
          <cell r="D41">
            <v>297</v>
          </cell>
          <cell r="E41">
            <v>41</v>
          </cell>
          <cell r="F41">
            <v>68</v>
          </cell>
          <cell r="G41">
            <v>0</v>
          </cell>
          <cell r="H41">
            <v>1026</v>
          </cell>
          <cell r="I41">
            <v>1026</v>
          </cell>
          <cell r="J41">
            <v>94</v>
          </cell>
          <cell r="K41">
            <v>18</v>
          </cell>
          <cell r="L41">
            <v>0</v>
          </cell>
          <cell r="M41">
            <v>112</v>
          </cell>
          <cell r="N41">
            <v>16</v>
          </cell>
          <cell r="O41">
            <v>0</v>
          </cell>
          <cell r="P41">
            <v>0</v>
          </cell>
          <cell r="Q41">
            <v>16</v>
          </cell>
          <cell r="R41">
            <v>348</v>
          </cell>
          <cell r="S41">
            <v>96</v>
          </cell>
          <cell r="T41">
            <v>66</v>
          </cell>
          <cell r="U41">
            <v>0</v>
          </cell>
          <cell r="V41">
            <v>1562</v>
          </cell>
          <cell r="W41">
            <v>2072</v>
          </cell>
          <cell r="X41">
            <v>0</v>
          </cell>
          <cell r="Y41">
            <v>2200</v>
          </cell>
          <cell r="Z41">
            <v>3226</v>
          </cell>
          <cell r="AA41">
            <v>2240</v>
          </cell>
          <cell r="AB41">
            <v>2073</v>
          </cell>
          <cell r="AC41">
            <v>0</v>
          </cell>
          <cell r="AD41">
            <v>0</v>
          </cell>
          <cell r="AE41">
            <v>0</v>
          </cell>
          <cell r="AF41">
            <v>933</v>
          </cell>
          <cell r="AG41">
            <v>121</v>
          </cell>
          <cell r="AH41">
            <v>5367</v>
          </cell>
          <cell r="AI41">
            <v>8593</v>
          </cell>
          <cell r="AJ41">
            <v>1085</v>
          </cell>
          <cell r="AK41">
            <v>121</v>
          </cell>
          <cell r="AL41">
            <v>2633</v>
          </cell>
          <cell r="AM41">
            <v>0.99477186311787102</v>
          </cell>
          <cell r="AN41">
            <v>1</v>
          </cell>
          <cell r="AO41">
            <v>0.995</v>
          </cell>
          <cell r="AP41">
            <v>0.98902606310013697</v>
          </cell>
          <cell r="AQ41">
            <v>0.99326599326599296</v>
          </cell>
          <cell r="AR41">
            <v>0.99025341130604305</v>
          </cell>
          <cell r="AS41">
            <v>0.99329332862689701</v>
          </cell>
          <cell r="AT41">
            <v>0.99491094147582704</v>
          </cell>
          <cell r="AU41">
            <v>0.99349039057656596</v>
          </cell>
          <cell r="AV41">
            <v>0.96002558362647905</v>
          </cell>
          <cell r="AW41">
            <v>0.56294642857142896</v>
          </cell>
          <cell r="AX41">
            <v>0.79429849077697001</v>
          </cell>
          <cell r="AY41">
            <v>0.97583892617449697</v>
          </cell>
          <cell r="AZ41">
            <v>0.62742119255602002</v>
          </cell>
          <cell r="BA41">
            <v>0.869079483300361</v>
          </cell>
          <cell r="BB41">
            <v>0</v>
          </cell>
          <cell r="BC41">
            <v>0</v>
          </cell>
          <cell r="BD41">
            <v>0</v>
          </cell>
          <cell r="BE41">
            <v>0.986175115207373</v>
          </cell>
          <cell r="BF41">
            <v>1</v>
          </cell>
          <cell r="BG41">
            <v>26</v>
          </cell>
          <cell r="BH41">
            <v>43</v>
          </cell>
          <cell r="BI41">
            <v>69</v>
          </cell>
          <cell r="BJ41">
            <v>52</v>
          </cell>
          <cell r="BK41">
            <v>121</v>
          </cell>
          <cell r="BL41">
            <v>1</v>
          </cell>
          <cell r="BM41">
            <v>0</v>
          </cell>
          <cell r="BN41">
            <v>0</v>
          </cell>
        </row>
        <row r="42">
          <cell r="C42">
            <v>24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24</v>
          </cell>
          <cell r="I42">
            <v>24</v>
          </cell>
          <cell r="J42">
            <v>43</v>
          </cell>
          <cell r="K42">
            <v>0</v>
          </cell>
          <cell r="L42">
            <v>0</v>
          </cell>
          <cell r="M42">
            <v>43</v>
          </cell>
          <cell r="N42">
            <v>18</v>
          </cell>
          <cell r="O42">
            <v>0</v>
          </cell>
          <cell r="P42">
            <v>0</v>
          </cell>
          <cell r="Q42">
            <v>18</v>
          </cell>
          <cell r="R42">
            <v>137</v>
          </cell>
          <cell r="S42">
            <v>0</v>
          </cell>
          <cell r="T42">
            <v>0</v>
          </cell>
          <cell r="U42">
            <v>0</v>
          </cell>
          <cell r="V42">
            <v>107</v>
          </cell>
          <cell r="W42">
            <v>244</v>
          </cell>
          <cell r="X42">
            <v>0</v>
          </cell>
          <cell r="Y42">
            <v>305</v>
          </cell>
          <cell r="Z42">
            <v>329</v>
          </cell>
          <cell r="AA42">
            <v>0</v>
          </cell>
          <cell r="AB42">
            <v>151</v>
          </cell>
          <cell r="AC42">
            <v>0</v>
          </cell>
          <cell r="AD42">
            <v>0</v>
          </cell>
          <cell r="AE42">
            <v>0</v>
          </cell>
          <cell r="AF42">
            <v>125</v>
          </cell>
          <cell r="AG42">
            <v>21</v>
          </cell>
          <cell r="AH42">
            <v>297</v>
          </cell>
          <cell r="AI42">
            <v>626</v>
          </cell>
          <cell r="AJ42">
            <v>125</v>
          </cell>
          <cell r="AK42">
            <v>21</v>
          </cell>
          <cell r="AL42">
            <v>0</v>
          </cell>
          <cell r="AM42">
            <v>0.98688524590163895</v>
          </cell>
          <cell r="AN42">
            <v>0</v>
          </cell>
          <cell r="AO42">
            <v>0.98688524590163895</v>
          </cell>
          <cell r="AP42">
            <v>1</v>
          </cell>
          <cell r="AQ42">
            <v>0</v>
          </cell>
          <cell r="AR42">
            <v>1</v>
          </cell>
          <cell r="AS42">
            <v>0.98784194528875402</v>
          </cell>
          <cell r="AT42">
            <v>0</v>
          </cell>
          <cell r="AU42">
            <v>0.98784194528875402</v>
          </cell>
          <cell r="AV42">
            <v>0.939393939393939</v>
          </cell>
          <cell r="AW42">
            <v>0</v>
          </cell>
          <cell r="AX42">
            <v>0.939393939393939</v>
          </cell>
          <cell r="AY42">
            <v>0.96485623003194898</v>
          </cell>
          <cell r="AZ42">
            <v>0</v>
          </cell>
          <cell r="BA42">
            <v>0.96485623003194898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0.57142857142857095</v>
          </cell>
          <cell r="BG42">
            <v>25</v>
          </cell>
          <cell r="BH42">
            <v>0</v>
          </cell>
          <cell r="BI42">
            <v>25</v>
          </cell>
          <cell r="BJ42">
            <v>74</v>
          </cell>
          <cell r="BK42">
            <v>99</v>
          </cell>
          <cell r="BL42">
            <v>0</v>
          </cell>
          <cell r="BM42">
            <v>0</v>
          </cell>
          <cell r="BN42">
            <v>0</v>
          </cell>
        </row>
        <row r="43">
          <cell r="C43">
            <v>223</v>
          </cell>
          <cell r="D43">
            <v>233</v>
          </cell>
          <cell r="E43">
            <v>0</v>
          </cell>
          <cell r="F43">
            <v>0</v>
          </cell>
          <cell r="G43">
            <v>0</v>
          </cell>
          <cell r="H43">
            <v>456</v>
          </cell>
          <cell r="I43">
            <v>456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309</v>
          </cell>
          <cell r="S43">
            <v>165</v>
          </cell>
          <cell r="T43">
            <v>17</v>
          </cell>
          <cell r="U43">
            <v>0</v>
          </cell>
          <cell r="V43">
            <v>0</v>
          </cell>
          <cell r="W43">
            <v>491</v>
          </cell>
          <cell r="X43">
            <v>0</v>
          </cell>
          <cell r="Y43">
            <v>491</v>
          </cell>
          <cell r="Z43">
            <v>947</v>
          </cell>
          <cell r="AA43">
            <v>1040</v>
          </cell>
          <cell r="AB43">
            <v>719</v>
          </cell>
          <cell r="AC43">
            <v>160</v>
          </cell>
          <cell r="AD43">
            <v>0</v>
          </cell>
          <cell r="AE43">
            <v>160</v>
          </cell>
          <cell r="AF43">
            <v>71</v>
          </cell>
          <cell r="AG43">
            <v>73</v>
          </cell>
          <cell r="AH43">
            <v>2063</v>
          </cell>
          <cell r="AI43">
            <v>3010</v>
          </cell>
          <cell r="AJ43">
            <v>88</v>
          </cell>
          <cell r="AK43">
            <v>73</v>
          </cell>
          <cell r="AL43">
            <v>1598</v>
          </cell>
          <cell r="AM43">
            <v>0.996932515337423</v>
          </cell>
          <cell r="AN43">
            <v>0.97575757575757605</v>
          </cell>
          <cell r="AO43">
            <v>0.98981670061099802</v>
          </cell>
          <cell r="AP43">
            <v>0.98654708520179402</v>
          </cell>
          <cell r="AQ43">
            <v>0.99570815450643801</v>
          </cell>
          <cell r="AR43">
            <v>0.99122807017543901</v>
          </cell>
          <cell r="AS43">
            <v>0.99271402550091103</v>
          </cell>
          <cell r="AT43">
            <v>0.98743718592964802</v>
          </cell>
          <cell r="AU43">
            <v>0.99049630411826795</v>
          </cell>
          <cell r="AV43">
            <v>0.98493626882966401</v>
          </cell>
          <cell r="AW43">
            <v>0.37083333333333302</v>
          </cell>
          <cell r="AX43">
            <v>0.62772661173049005</v>
          </cell>
          <cell r="AY43">
            <v>0.98796033994334298</v>
          </cell>
          <cell r="AZ43">
            <v>0.52440550688360399</v>
          </cell>
          <cell r="BA43">
            <v>0.74186046511627901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1</v>
          </cell>
          <cell r="BG43">
            <v>55</v>
          </cell>
          <cell r="BH43">
            <v>12</v>
          </cell>
          <cell r="BI43">
            <v>67</v>
          </cell>
          <cell r="BJ43">
            <v>351</v>
          </cell>
          <cell r="BK43">
            <v>418</v>
          </cell>
          <cell r="BL43">
            <v>0</v>
          </cell>
          <cell r="BM43">
            <v>0</v>
          </cell>
          <cell r="BN43">
            <v>0</v>
          </cell>
        </row>
        <row r="44">
          <cell r="AM44">
            <v>0.97994979923457004</v>
          </cell>
          <cell r="AN44">
            <v>0.9186698218956284</v>
          </cell>
          <cell r="AO44">
            <v>0.97729289554731946</v>
          </cell>
          <cell r="AP44">
            <v>0.97478089977160465</v>
          </cell>
          <cell r="AQ44">
            <v>0.94053193481925457</v>
          </cell>
          <cell r="AR44">
            <v>0.96238603626503982</v>
          </cell>
          <cell r="AS44">
            <v>0.97859770804850665</v>
          </cell>
          <cell r="AT44">
            <v>0.93650805779913959</v>
          </cell>
          <cell r="AU44">
            <v>0.9721221298302497</v>
          </cell>
          <cell r="AV44">
            <v>0.95479451737147347</v>
          </cell>
          <cell r="AW44">
            <v>0.63462641238639239</v>
          </cell>
          <cell r="AX44">
            <v>0.76543340871260612</v>
          </cell>
          <cell r="AY44">
            <v>0.9696791194355463</v>
          </cell>
          <cell r="AZ44">
            <v>0.68694126449186588</v>
          </cell>
          <cell r="BA44">
            <v>0.85766627460320621</v>
          </cell>
          <cell r="BB44">
            <v>0.94295835743204182</v>
          </cell>
          <cell r="BC44">
            <v>0.70682897862232774</v>
          </cell>
          <cell r="BD44">
            <v>0.72475196452873281</v>
          </cell>
          <cell r="BE44">
            <v>0.98312439729990353</v>
          </cell>
          <cell r="BF44">
            <v>0.95600666746041185</v>
          </cell>
        </row>
      </sheetData>
      <sheetData sheetId="1">
        <row r="11">
          <cell r="E11">
            <v>1147</v>
          </cell>
          <cell r="F11">
            <v>402</v>
          </cell>
          <cell r="G11">
            <v>170</v>
          </cell>
          <cell r="H11">
            <v>76</v>
          </cell>
          <cell r="I11">
            <v>0</v>
          </cell>
          <cell r="J11">
            <v>1795</v>
          </cell>
          <cell r="K11">
            <v>1795</v>
          </cell>
          <cell r="L11">
            <v>21</v>
          </cell>
          <cell r="M11">
            <v>0</v>
          </cell>
          <cell r="N11">
            <v>11</v>
          </cell>
          <cell r="O11">
            <v>32</v>
          </cell>
          <cell r="P11">
            <v>23</v>
          </cell>
          <cell r="Q11">
            <v>0</v>
          </cell>
          <cell r="R11">
            <v>0</v>
          </cell>
          <cell r="S11">
            <v>23</v>
          </cell>
          <cell r="T11">
            <v>322</v>
          </cell>
          <cell r="U11">
            <v>88</v>
          </cell>
          <cell r="V11">
            <v>197</v>
          </cell>
          <cell r="W11">
            <v>0</v>
          </cell>
          <cell r="X11">
            <v>2585</v>
          </cell>
          <cell r="Y11">
            <v>3192</v>
          </cell>
          <cell r="Z11">
            <v>0</v>
          </cell>
          <cell r="AA11">
            <v>3247</v>
          </cell>
          <cell r="AB11">
            <v>5042</v>
          </cell>
          <cell r="AC11">
            <v>480</v>
          </cell>
          <cell r="AD11">
            <v>924</v>
          </cell>
          <cell r="AE11">
            <v>0</v>
          </cell>
          <cell r="AF11">
            <v>0</v>
          </cell>
          <cell r="AG11">
            <v>0</v>
          </cell>
          <cell r="AH11">
            <v>120</v>
          </cell>
          <cell r="AI11">
            <v>0</v>
          </cell>
          <cell r="AJ11">
            <v>1524</v>
          </cell>
          <cell r="AK11">
            <v>6566</v>
          </cell>
          <cell r="AL11">
            <v>393</v>
          </cell>
          <cell r="AM11">
            <v>11</v>
          </cell>
          <cell r="AN11">
            <v>970</v>
          </cell>
          <cell r="AO11">
            <v>0.996201329534663</v>
          </cell>
          <cell r="AP11">
            <v>1</v>
          </cell>
          <cell r="AQ11">
            <v>0.99630428087465295</v>
          </cell>
          <cell r="AR11">
            <v>0.98277099784637501</v>
          </cell>
          <cell r="AS11">
            <v>0.98756218905472604</v>
          </cell>
          <cell r="AT11">
            <v>0.98384401114206099</v>
          </cell>
          <cell r="AU11">
            <v>0.99209138840070299</v>
          </cell>
          <cell r="AV11">
            <v>0.98979591836734704</v>
          </cell>
          <cell r="AW11">
            <v>0.99186830622768696</v>
          </cell>
          <cell r="AX11">
            <v>0.9272030651341</v>
          </cell>
          <cell r="AY11">
            <v>0.94374999999999998</v>
          </cell>
          <cell r="AZ11">
            <v>0.93241469816273004</v>
          </cell>
          <cell r="BA11">
            <v>0.97998570407433905</v>
          </cell>
          <cell r="BB11">
            <v>0.96701030927834997</v>
          </cell>
          <cell r="BC11">
            <v>0.97806883947608902</v>
          </cell>
          <cell r="BD11">
            <v>0</v>
          </cell>
          <cell r="BE11">
            <v>0</v>
          </cell>
          <cell r="BF11">
            <v>0</v>
          </cell>
          <cell r="BG11">
            <v>0.99491094147582704</v>
          </cell>
          <cell r="BH11">
            <v>1</v>
          </cell>
          <cell r="BI11">
            <v>30</v>
          </cell>
          <cell r="BJ11">
            <v>91</v>
          </cell>
          <cell r="BK11">
            <v>121</v>
          </cell>
          <cell r="BL11">
            <v>212</v>
          </cell>
          <cell r="BM11">
            <v>333</v>
          </cell>
          <cell r="BN11">
            <v>0</v>
          </cell>
          <cell r="BO11">
            <v>0</v>
          </cell>
          <cell r="BP11">
            <v>0</v>
          </cell>
        </row>
        <row r="12">
          <cell r="E12">
            <v>339</v>
          </cell>
          <cell r="F12">
            <v>346</v>
          </cell>
          <cell r="G12">
            <v>0</v>
          </cell>
          <cell r="H12">
            <v>30</v>
          </cell>
          <cell r="I12">
            <v>0</v>
          </cell>
          <cell r="J12">
            <v>715</v>
          </cell>
          <cell r="K12">
            <v>715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427</v>
          </cell>
          <cell r="U12">
            <v>193</v>
          </cell>
          <cell r="V12">
            <v>181</v>
          </cell>
          <cell r="W12">
            <v>0</v>
          </cell>
          <cell r="X12">
            <v>1350</v>
          </cell>
          <cell r="Y12">
            <v>2151</v>
          </cell>
          <cell r="Z12">
            <v>0</v>
          </cell>
          <cell r="AA12">
            <v>2151</v>
          </cell>
          <cell r="AB12">
            <v>2866</v>
          </cell>
          <cell r="AC12">
            <v>1600</v>
          </cell>
          <cell r="AD12">
            <v>1018</v>
          </cell>
          <cell r="AE12">
            <v>1120</v>
          </cell>
          <cell r="AF12">
            <v>0</v>
          </cell>
          <cell r="AG12">
            <v>1120</v>
          </cell>
          <cell r="AH12">
            <v>49</v>
          </cell>
          <cell r="AI12">
            <v>0</v>
          </cell>
          <cell r="AJ12">
            <v>3787</v>
          </cell>
          <cell r="AK12">
            <v>6653</v>
          </cell>
          <cell r="AL12">
            <v>260</v>
          </cell>
          <cell r="AM12">
            <v>0</v>
          </cell>
          <cell r="AN12">
            <v>3259</v>
          </cell>
          <cell r="AO12">
            <v>0.96067415730337102</v>
          </cell>
          <cell r="AP12">
            <v>0.97927461139896399</v>
          </cell>
          <cell r="AQ12">
            <v>0.96234309623431002</v>
          </cell>
          <cell r="AR12">
            <v>0.99186991869918695</v>
          </cell>
          <cell r="AS12">
            <v>0.99132947976878605</v>
          </cell>
          <cell r="AT12">
            <v>0.99160839160839198</v>
          </cell>
          <cell r="AU12">
            <v>0.96562097120756296</v>
          </cell>
          <cell r="AV12">
            <v>0.98701298701298701</v>
          </cell>
          <cell r="AW12">
            <v>0.96964410327983297</v>
          </cell>
          <cell r="AX12">
            <v>0.98313027179006596</v>
          </cell>
          <cell r="AY12">
            <v>0.625</v>
          </cell>
          <cell r="AZ12">
            <v>0.72590440982307902</v>
          </cell>
          <cell r="BA12">
            <v>0.97112551561579297</v>
          </cell>
          <cell r="BB12">
            <v>0.68487266032525296</v>
          </cell>
          <cell r="BC12">
            <v>0.83090335187133602</v>
          </cell>
          <cell r="BD12">
            <v>0</v>
          </cell>
          <cell r="BE12">
            <v>0.70089285714285698</v>
          </cell>
          <cell r="BF12">
            <v>0.70089285714285698</v>
          </cell>
          <cell r="BG12">
            <v>1</v>
          </cell>
          <cell r="BH12">
            <v>0</v>
          </cell>
          <cell r="BI12">
            <v>38</v>
          </cell>
          <cell r="BJ12">
            <v>10</v>
          </cell>
          <cell r="BK12">
            <v>48</v>
          </cell>
          <cell r="BL12">
            <v>2347</v>
          </cell>
          <cell r="BM12">
            <v>2395</v>
          </cell>
          <cell r="BN12">
            <v>0</v>
          </cell>
          <cell r="BO12">
            <v>80</v>
          </cell>
          <cell r="BP12">
            <v>0</v>
          </cell>
        </row>
        <row r="13">
          <cell r="E13">
            <v>866</v>
          </cell>
          <cell r="F13">
            <v>582</v>
          </cell>
          <cell r="G13">
            <v>0</v>
          </cell>
          <cell r="H13">
            <v>0</v>
          </cell>
          <cell r="I13">
            <v>0</v>
          </cell>
          <cell r="J13">
            <v>1448</v>
          </cell>
          <cell r="K13">
            <v>1448</v>
          </cell>
          <cell r="L13">
            <v>18</v>
          </cell>
          <cell r="M13">
            <v>56</v>
          </cell>
          <cell r="N13">
            <v>0</v>
          </cell>
          <cell r="O13">
            <v>74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398</v>
          </cell>
          <cell r="U13">
            <v>192</v>
          </cell>
          <cell r="V13">
            <v>18</v>
          </cell>
          <cell r="W13">
            <v>0</v>
          </cell>
          <cell r="X13">
            <v>1481</v>
          </cell>
          <cell r="Y13">
            <v>2089</v>
          </cell>
          <cell r="Z13">
            <v>0</v>
          </cell>
          <cell r="AA13">
            <v>2163</v>
          </cell>
          <cell r="AB13">
            <v>3611</v>
          </cell>
          <cell r="AC13">
            <v>2080</v>
          </cell>
          <cell r="AD13">
            <v>1478</v>
          </cell>
          <cell r="AE13">
            <v>1920</v>
          </cell>
          <cell r="AF13">
            <v>424</v>
          </cell>
          <cell r="AG13">
            <v>2344</v>
          </cell>
          <cell r="AH13">
            <v>480</v>
          </cell>
          <cell r="AI13">
            <v>105</v>
          </cell>
          <cell r="AJ13">
            <v>6487</v>
          </cell>
          <cell r="AK13">
            <v>10098</v>
          </cell>
          <cell r="AL13">
            <v>554</v>
          </cell>
          <cell r="AM13">
            <v>105</v>
          </cell>
          <cell r="AN13">
            <v>4774</v>
          </cell>
          <cell r="AO13">
            <v>0.979705733130391</v>
          </cell>
          <cell r="AP13">
            <v>0.68229166666666596</v>
          </cell>
          <cell r="AQ13">
            <v>0.95330559408229298</v>
          </cell>
          <cell r="AR13">
            <v>0.96189376443417995</v>
          </cell>
          <cell r="AS13">
            <v>0.81443298969072098</v>
          </cell>
          <cell r="AT13">
            <v>0.90262430939226501</v>
          </cell>
          <cell r="AU13">
            <v>0.97426859358477202</v>
          </cell>
          <cell r="AV13">
            <v>0.78165374677002597</v>
          </cell>
          <cell r="AW13">
            <v>0.932982553309332</v>
          </cell>
          <cell r="AX13">
            <v>0.96300763972657799</v>
          </cell>
          <cell r="AY13">
            <v>0.64</v>
          </cell>
          <cell r="AZ13">
            <v>0.76383536303375998</v>
          </cell>
          <cell r="BA13">
            <v>0.96900826446280997</v>
          </cell>
          <cell r="BB13">
            <v>0.66296606619187304</v>
          </cell>
          <cell r="BC13">
            <v>0.82432164785105999</v>
          </cell>
          <cell r="BD13">
            <v>1</v>
          </cell>
          <cell r="BE13">
            <v>0.671875</v>
          </cell>
          <cell r="BF13">
            <v>0.73122866894198002</v>
          </cell>
          <cell r="BG13">
            <v>1</v>
          </cell>
          <cell r="BH13">
            <v>1</v>
          </cell>
          <cell r="BI13">
            <v>52</v>
          </cell>
          <cell r="BJ13">
            <v>43</v>
          </cell>
          <cell r="BK13">
            <v>95</v>
          </cell>
          <cell r="BL13">
            <v>631</v>
          </cell>
          <cell r="BM13">
            <v>726</v>
          </cell>
          <cell r="BN13">
            <v>0</v>
          </cell>
          <cell r="BO13">
            <v>34</v>
          </cell>
          <cell r="BP13">
            <v>0</v>
          </cell>
        </row>
        <row r="14">
          <cell r="E14">
            <v>879</v>
          </cell>
          <cell r="F14">
            <v>249</v>
          </cell>
          <cell r="G14">
            <v>0</v>
          </cell>
          <cell r="H14">
            <v>0</v>
          </cell>
          <cell r="I14">
            <v>0</v>
          </cell>
          <cell r="J14">
            <v>1128</v>
          </cell>
          <cell r="K14">
            <v>1128</v>
          </cell>
          <cell r="L14">
            <v>727</v>
          </cell>
          <cell r="M14">
            <v>63</v>
          </cell>
          <cell r="N14">
            <v>0</v>
          </cell>
          <cell r="O14">
            <v>790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318</v>
          </cell>
          <cell r="U14">
            <v>223</v>
          </cell>
          <cell r="V14">
            <v>0</v>
          </cell>
          <cell r="W14">
            <v>0</v>
          </cell>
          <cell r="X14">
            <v>586</v>
          </cell>
          <cell r="Y14">
            <v>1127</v>
          </cell>
          <cell r="Z14">
            <v>0</v>
          </cell>
          <cell r="AA14">
            <v>1917</v>
          </cell>
          <cell r="AB14">
            <v>3045</v>
          </cell>
          <cell r="AC14">
            <v>1920</v>
          </cell>
          <cell r="AD14">
            <v>902</v>
          </cell>
          <cell r="AE14">
            <v>640</v>
          </cell>
          <cell r="AF14">
            <v>0</v>
          </cell>
          <cell r="AG14">
            <v>640</v>
          </cell>
          <cell r="AH14">
            <v>178</v>
          </cell>
          <cell r="AI14">
            <v>217</v>
          </cell>
          <cell r="AJ14">
            <v>3857</v>
          </cell>
          <cell r="AK14">
            <v>6902</v>
          </cell>
          <cell r="AL14">
            <v>241</v>
          </cell>
          <cell r="AM14">
            <v>217</v>
          </cell>
          <cell r="AN14">
            <v>3032</v>
          </cell>
          <cell r="AO14">
            <v>0.94273907910271504</v>
          </cell>
          <cell r="AP14">
            <v>0.67713004484304895</v>
          </cell>
          <cell r="AQ14">
            <v>0.91184141888367198</v>
          </cell>
          <cell r="AR14">
            <v>0.93060295790671199</v>
          </cell>
          <cell r="AS14">
            <v>0.82730923694779102</v>
          </cell>
          <cell r="AT14">
            <v>0.90780141843971596</v>
          </cell>
          <cell r="AU14">
            <v>0.938593082005441</v>
          </cell>
          <cell r="AV14">
            <v>0.75635593220339004</v>
          </cell>
          <cell r="AW14">
            <v>0.91034482758620705</v>
          </cell>
          <cell r="AX14">
            <v>0.98072474942174204</v>
          </cell>
          <cell r="AY14">
            <v>0.51093750000000004</v>
          </cell>
          <cell r="AZ14">
            <v>0.66891366346901704</v>
          </cell>
          <cell r="BA14">
            <v>0.95271317829457403</v>
          </cell>
          <cell r="BB14">
            <v>0.54914248021108203</v>
          </cell>
          <cell r="BC14">
            <v>0.77542741234424795</v>
          </cell>
          <cell r="BD14">
            <v>0</v>
          </cell>
          <cell r="BE14">
            <v>0.53749999999999998</v>
          </cell>
          <cell r="BF14">
            <v>0.53749999999999998</v>
          </cell>
          <cell r="BG14">
            <v>0.96265560165975095</v>
          </cell>
          <cell r="BH14">
            <v>1</v>
          </cell>
          <cell r="BI14">
            <v>144</v>
          </cell>
          <cell r="BJ14">
            <v>27</v>
          </cell>
          <cell r="BK14">
            <v>171</v>
          </cell>
          <cell r="BL14">
            <v>310</v>
          </cell>
          <cell r="BM14">
            <v>481</v>
          </cell>
          <cell r="BN14">
            <v>0</v>
          </cell>
          <cell r="BO14">
            <v>93</v>
          </cell>
          <cell r="BP14">
            <v>0</v>
          </cell>
        </row>
        <row r="15">
          <cell r="E15">
            <v>2155</v>
          </cell>
          <cell r="F15">
            <v>492</v>
          </cell>
          <cell r="G15">
            <v>56</v>
          </cell>
          <cell r="H15">
            <v>0</v>
          </cell>
          <cell r="I15">
            <v>0</v>
          </cell>
          <cell r="J15">
            <v>2703</v>
          </cell>
          <cell r="K15">
            <v>2703</v>
          </cell>
          <cell r="L15">
            <v>0</v>
          </cell>
          <cell r="M15">
            <v>39</v>
          </cell>
          <cell r="N15">
            <v>0</v>
          </cell>
          <cell r="O15">
            <v>39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1031</v>
          </cell>
          <cell r="U15">
            <v>42</v>
          </cell>
          <cell r="V15">
            <v>445</v>
          </cell>
          <cell r="W15">
            <v>0</v>
          </cell>
          <cell r="X15">
            <v>1902</v>
          </cell>
          <cell r="Y15">
            <v>3420</v>
          </cell>
          <cell r="Z15">
            <v>0</v>
          </cell>
          <cell r="AA15">
            <v>3459</v>
          </cell>
          <cell r="AB15">
            <v>6162</v>
          </cell>
          <cell r="AC15">
            <v>1120</v>
          </cell>
          <cell r="AD15">
            <v>2843</v>
          </cell>
          <cell r="AE15">
            <v>640</v>
          </cell>
          <cell r="AF15">
            <v>746</v>
          </cell>
          <cell r="AG15">
            <v>1386</v>
          </cell>
          <cell r="AH15">
            <v>528</v>
          </cell>
          <cell r="AI15">
            <v>59</v>
          </cell>
          <cell r="AJ15">
            <v>5936</v>
          </cell>
          <cell r="AK15">
            <v>12098</v>
          </cell>
          <cell r="AL15">
            <v>1012</v>
          </cell>
          <cell r="AM15">
            <v>59</v>
          </cell>
          <cell r="AN15">
            <v>2294</v>
          </cell>
          <cell r="AO15">
            <v>0.98419666374012305</v>
          </cell>
          <cell r="AP15">
            <v>0.97619047619047605</v>
          </cell>
          <cell r="AQ15">
            <v>0.98409945070829696</v>
          </cell>
          <cell r="AR15">
            <v>0.97241067390321101</v>
          </cell>
          <cell r="AS15">
            <v>0.95528455284552805</v>
          </cell>
          <cell r="AT15">
            <v>0.96929337772845003</v>
          </cell>
          <cell r="AU15">
            <v>0.97956645344704996</v>
          </cell>
          <cell r="AV15">
            <v>0.95692883895131098</v>
          </cell>
          <cell r="AW15">
            <v>0.97760467380720595</v>
          </cell>
          <cell r="AX15">
            <v>0.99161877394636</v>
          </cell>
          <cell r="AY15">
            <v>0.57556818181818203</v>
          </cell>
          <cell r="AZ15">
            <v>0.86826145552560696</v>
          </cell>
          <cell r="BA15">
            <v>0.98470012239902105</v>
          </cell>
          <cell r="BB15">
            <v>0.664341761115954</v>
          </cell>
          <cell r="BC15">
            <v>0.92395437262357405</v>
          </cell>
          <cell r="BD15">
            <v>1</v>
          </cell>
          <cell r="BE15">
            <v>0.99375000000000002</v>
          </cell>
          <cell r="BF15">
            <v>0.99711399711399695</v>
          </cell>
          <cell r="BG15">
            <v>0.98023715415019796</v>
          </cell>
          <cell r="BH15">
            <v>1</v>
          </cell>
          <cell r="BI15">
            <v>108</v>
          </cell>
          <cell r="BJ15">
            <v>60</v>
          </cell>
          <cell r="BK15">
            <v>168</v>
          </cell>
          <cell r="BL15">
            <v>432</v>
          </cell>
          <cell r="BM15">
            <v>600</v>
          </cell>
          <cell r="BN15">
            <v>0</v>
          </cell>
          <cell r="BO15">
            <v>123</v>
          </cell>
          <cell r="BP15">
            <v>0</v>
          </cell>
        </row>
        <row r="16">
          <cell r="E16">
            <v>4316</v>
          </cell>
          <cell r="F16">
            <v>748</v>
          </cell>
          <cell r="G16">
            <v>0</v>
          </cell>
          <cell r="H16">
            <v>0</v>
          </cell>
          <cell r="I16">
            <v>0</v>
          </cell>
          <cell r="J16">
            <v>5064</v>
          </cell>
          <cell r="K16">
            <v>5064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1467</v>
          </cell>
          <cell r="U16">
            <v>179</v>
          </cell>
          <cell r="V16">
            <v>42</v>
          </cell>
          <cell r="W16">
            <v>0</v>
          </cell>
          <cell r="X16">
            <v>2306</v>
          </cell>
          <cell r="Y16">
            <v>3994</v>
          </cell>
          <cell r="Z16">
            <v>0</v>
          </cell>
          <cell r="AA16">
            <v>3994</v>
          </cell>
          <cell r="AB16">
            <v>9058</v>
          </cell>
          <cell r="AC16">
            <v>4319</v>
          </cell>
          <cell r="AD16">
            <v>1796</v>
          </cell>
          <cell r="AE16">
            <v>1440</v>
          </cell>
          <cell r="AF16">
            <v>183</v>
          </cell>
          <cell r="AG16">
            <v>1623</v>
          </cell>
          <cell r="AH16">
            <v>63</v>
          </cell>
          <cell r="AI16">
            <v>0</v>
          </cell>
          <cell r="AJ16">
            <v>7801</v>
          </cell>
          <cell r="AK16">
            <v>16859</v>
          </cell>
          <cell r="AL16">
            <v>105</v>
          </cell>
          <cell r="AM16">
            <v>0</v>
          </cell>
          <cell r="AN16">
            <v>6686</v>
          </cell>
          <cell r="AO16">
            <v>0.97614678899082596</v>
          </cell>
          <cell r="AP16">
            <v>0.972067039106145</v>
          </cell>
          <cell r="AQ16">
            <v>0.97596394591887803</v>
          </cell>
          <cell r="AR16">
            <v>0.95551436515291899</v>
          </cell>
          <cell r="AS16">
            <v>0.97326203208556095</v>
          </cell>
          <cell r="AT16">
            <v>0.95813586097946302</v>
          </cell>
          <cell r="AU16">
            <v>0.96519493297257397</v>
          </cell>
          <cell r="AV16">
            <v>0.97303128371089498</v>
          </cell>
          <cell r="AW16">
            <v>0.96599690880989197</v>
          </cell>
          <cell r="AX16">
            <v>0.97747306562193903</v>
          </cell>
          <cell r="AY16">
            <v>0.55947213057822498</v>
          </cell>
          <cell r="AZ16">
            <v>0.66888860402512496</v>
          </cell>
          <cell r="BA16">
            <v>0.96765949080900404</v>
          </cell>
          <cell r="BB16">
            <v>0.61681124738258997</v>
          </cell>
          <cell r="BC16">
            <v>0.82851889198647599</v>
          </cell>
          <cell r="BD16">
            <v>1</v>
          </cell>
          <cell r="BE16">
            <v>0.60902777777777795</v>
          </cell>
          <cell r="BF16">
            <v>0.65311152187307497</v>
          </cell>
          <cell r="BG16">
            <v>1</v>
          </cell>
          <cell r="BH16">
            <v>0</v>
          </cell>
          <cell r="BI16">
            <v>75</v>
          </cell>
          <cell r="BJ16">
            <v>186</v>
          </cell>
          <cell r="BK16">
            <v>261</v>
          </cell>
          <cell r="BL16">
            <v>1148</v>
          </cell>
          <cell r="BM16">
            <v>1409</v>
          </cell>
          <cell r="BN16">
            <v>0</v>
          </cell>
          <cell r="BO16">
            <v>0</v>
          </cell>
          <cell r="BP16">
            <v>0</v>
          </cell>
        </row>
        <row r="17">
          <cell r="E17">
            <v>1670</v>
          </cell>
          <cell r="F17">
            <v>1051</v>
          </cell>
          <cell r="G17">
            <v>187</v>
          </cell>
          <cell r="H17">
            <v>0</v>
          </cell>
          <cell r="I17">
            <v>0</v>
          </cell>
          <cell r="J17">
            <v>2908</v>
          </cell>
          <cell r="K17">
            <v>2908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48</v>
          </cell>
          <cell r="Q17">
            <v>0</v>
          </cell>
          <cell r="R17">
            <v>40</v>
          </cell>
          <cell r="S17">
            <v>88</v>
          </cell>
          <cell r="T17">
            <v>321</v>
          </cell>
          <cell r="U17">
            <v>170</v>
          </cell>
          <cell r="V17">
            <v>66</v>
          </cell>
          <cell r="W17">
            <v>0</v>
          </cell>
          <cell r="X17">
            <v>1840</v>
          </cell>
          <cell r="Y17">
            <v>2397</v>
          </cell>
          <cell r="Z17">
            <v>0</v>
          </cell>
          <cell r="AA17">
            <v>2485</v>
          </cell>
          <cell r="AB17">
            <v>5393</v>
          </cell>
          <cell r="AC17">
            <v>2560</v>
          </cell>
          <cell r="AD17">
            <v>2190</v>
          </cell>
          <cell r="AE17">
            <v>1280</v>
          </cell>
          <cell r="AF17">
            <v>0</v>
          </cell>
          <cell r="AG17">
            <v>1280</v>
          </cell>
          <cell r="AH17">
            <v>78</v>
          </cell>
          <cell r="AI17">
            <v>0</v>
          </cell>
          <cell r="AJ17">
            <v>6108</v>
          </cell>
          <cell r="AK17">
            <v>11501</v>
          </cell>
          <cell r="AL17">
            <v>144</v>
          </cell>
          <cell r="AM17">
            <v>40</v>
          </cell>
          <cell r="AN17">
            <v>5061</v>
          </cell>
          <cell r="AO17">
            <v>0.98401727861771104</v>
          </cell>
          <cell r="AP17">
            <v>0.95294117647058796</v>
          </cell>
          <cell r="AQ17">
            <v>0.98189134808853096</v>
          </cell>
          <cell r="AR17">
            <v>0.97415185783521796</v>
          </cell>
          <cell r="AS17">
            <v>0.89724072312083702</v>
          </cell>
          <cell r="AT17">
            <v>0.94635488308115501</v>
          </cell>
          <cell r="AU17">
            <v>0.97962607861936701</v>
          </cell>
          <cell r="AV17">
            <v>0.90499590499590499</v>
          </cell>
          <cell r="AW17">
            <v>0.96272946412015603</v>
          </cell>
          <cell r="AX17">
            <v>0.98412698412698396</v>
          </cell>
          <cell r="AY17">
            <v>0.58072916666666596</v>
          </cell>
          <cell r="AZ17">
            <v>0.73051735428945697</v>
          </cell>
          <cell r="BA17">
            <v>0.98121118012422404</v>
          </cell>
          <cell r="BB17">
            <v>0.658960679707568</v>
          </cell>
          <cell r="BC17">
            <v>0.83940526910703395</v>
          </cell>
          <cell r="BD17">
            <v>0</v>
          </cell>
          <cell r="BE17">
            <v>0.56484374999999998</v>
          </cell>
          <cell r="BF17">
            <v>0.56484374999999998</v>
          </cell>
          <cell r="BG17">
            <v>1</v>
          </cell>
          <cell r="BH17">
            <v>1</v>
          </cell>
          <cell r="BI17">
            <v>38</v>
          </cell>
          <cell r="BJ17">
            <v>89</v>
          </cell>
          <cell r="BK17">
            <v>127</v>
          </cell>
          <cell r="BL17">
            <v>594</v>
          </cell>
          <cell r="BM17">
            <v>721</v>
          </cell>
          <cell r="BN17">
            <v>3</v>
          </cell>
          <cell r="BO17">
            <v>0</v>
          </cell>
          <cell r="BP17">
            <v>0</v>
          </cell>
        </row>
        <row r="18">
          <cell r="E18">
            <v>2123</v>
          </cell>
          <cell r="F18">
            <v>283</v>
          </cell>
          <cell r="G18">
            <v>66</v>
          </cell>
          <cell r="H18">
            <v>0</v>
          </cell>
          <cell r="I18">
            <v>0</v>
          </cell>
          <cell r="J18">
            <v>2472</v>
          </cell>
          <cell r="K18">
            <v>2472</v>
          </cell>
          <cell r="L18">
            <v>139</v>
          </cell>
          <cell r="M18">
            <v>19</v>
          </cell>
          <cell r="N18">
            <v>0</v>
          </cell>
          <cell r="O18">
            <v>158</v>
          </cell>
          <cell r="P18">
            <v>47</v>
          </cell>
          <cell r="Q18">
            <v>0</v>
          </cell>
          <cell r="R18">
            <v>0</v>
          </cell>
          <cell r="S18">
            <v>47</v>
          </cell>
          <cell r="T18">
            <v>2172</v>
          </cell>
          <cell r="U18">
            <v>361</v>
          </cell>
          <cell r="V18">
            <v>0</v>
          </cell>
          <cell r="W18">
            <v>0</v>
          </cell>
          <cell r="X18">
            <v>4889</v>
          </cell>
          <cell r="Y18">
            <v>7422</v>
          </cell>
          <cell r="Z18">
            <v>0</v>
          </cell>
          <cell r="AA18">
            <v>7627</v>
          </cell>
          <cell r="AB18">
            <v>10099</v>
          </cell>
          <cell r="AC18">
            <v>3200</v>
          </cell>
          <cell r="AD18">
            <v>1628</v>
          </cell>
          <cell r="AE18">
            <v>640</v>
          </cell>
          <cell r="AF18">
            <v>49</v>
          </cell>
          <cell r="AG18">
            <v>689</v>
          </cell>
          <cell r="AH18">
            <v>1675</v>
          </cell>
          <cell r="AI18">
            <v>136</v>
          </cell>
          <cell r="AJ18">
            <v>7328</v>
          </cell>
          <cell r="AK18">
            <v>17427</v>
          </cell>
          <cell r="AL18">
            <v>1694</v>
          </cell>
          <cell r="AM18">
            <v>136</v>
          </cell>
          <cell r="AN18">
            <v>4484</v>
          </cell>
          <cell r="AO18">
            <v>0.97206165703275504</v>
          </cell>
          <cell r="AP18">
            <v>0.98337950138504204</v>
          </cell>
          <cell r="AQ18">
            <v>0.972597351514357</v>
          </cell>
          <cell r="AR18">
            <v>0.98172681589766997</v>
          </cell>
          <cell r="AS18">
            <v>0.88692579505300295</v>
          </cell>
          <cell r="AT18">
            <v>0.970873786407767</v>
          </cell>
          <cell r="AU18">
            <v>0.97429931253305102</v>
          </cell>
          <cell r="AV18">
            <v>0.94099378881987605</v>
          </cell>
          <cell r="AW18">
            <v>0.97217546291712098</v>
          </cell>
          <cell r="AX18">
            <v>0.98939220183486198</v>
          </cell>
          <cell r="AY18">
            <v>0.59583333333333299</v>
          </cell>
          <cell r="AZ18">
            <v>0.78316048034934505</v>
          </cell>
          <cell r="BA18">
            <v>0.978366684694429</v>
          </cell>
          <cell r="BB18">
            <v>0.645405887600357</v>
          </cell>
          <cell r="BC18">
            <v>0.89269524301371395</v>
          </cell>
          <cell r="BD18">
            <v>1</v>
          </cell>
          <cell r="BE18">
            <v>0.65468749999999998</v>
          </cell>
          <cell r="BF18">
            <v>0.679245283018868</v>
          </cell>
          <cell r="BG18">
            <v>0.99291617473435601</v>
          </cell>
          <cell r="BH18">
            <v>1</v>
          </cell>
          <cell r="BI18">
            <v>216</v>
          </cell>
          <cell r="BJ18">
            <v>106</v>
          </cell>
          <cell r="BK18">
            <v>322</v>
          </cell>
          <cell r="BL18">
            <v>1209</v>
          </cell>
          <cell r="BM18">
            <v>1531</v>
          </cell>
          <cell r="BN18">
            <v>0</v>
          </cell>
          <cell r="BO18">
            <v>83</v>
          </cell>
          <cell r="BP18">
            <v>78</v>
          </cell>
        </row>
        <row r="19">
          <cell r="E19">
            <v>3519</v>
          </cell>
          <cell r="F19">
            <v>1811</v>
          </cell>
          <cell r="G19">
            <v>0</v>
          </cell>
          <cell r="H19">
            <v>0</v>
          </cell>
          <cell r="I19">
            <v>0</v>
          </cell>
          <cell r="J19">
            <v>5330</v>
          </cell>
          <cell r="K19">
            <v>5330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1678</v>
          </cell>
          <cell r="U19">
            <v>732</v>
          </cell>
          <cell r="V19">
            <v>0</v>
          </cell>
          <cell r="W19">
            <v>0</v>
          </cell>
          <cell r="X19">
            <v>3085</v>
          </cell>
          <cell r="Y19">
            <v>5495</v>
          </cell>
          <cell r="Z19">
            <v>0</v>
          </cell>
          <cell r="AA19">
            <v>5495</v>
          </cell>
          <cell r="AB19">
            <v>10825</v>
          </cell>
          <cell r="AC19">
            <v>4321</v>
          </cell>
          <cell r="AD19">
            <v>241</v>
          </cell>
          <cell r="AE19">
            <v>1600</v>
          </cell>
          <cell r="AF19">
            <v>29</v>
          </cell>
          <cell r="AG19">
            <v>1629</v>
          </cell>
          <cell r="AH19">
            <v>0</v>
          </cell>
          <cell r="AI19">
            <v>31</v>
          </cell>
          <cell r="AJ19">
            <v>6222</v>
          </cell>
          <cell r="AK19">
            <v>17047</v>
          </cell>
          <cell r="AL19">
            <v>0</v>
          </cell>
          <cell r="AM19">
            <v>31</v>
          </cell>
          <cell r="AN19">
            <v>8464</v>
          </cell>
          <cell r="AO19">
            <v>0.96829729162292699</v>
          </cell>
          <cell r="AP19">
            <v>0.90027322404371601</v>
          </cell>
          <cell r="AQ19">
            <v>0.95923566878980904</v>
          </cell>
          <cell r="AR19">
            <v>0.97470872406933795</v>
          </cell>
          <cell r="AS19">
            <v>0.940364439536168</v>
          </cell>
          <cell r="AT19">
            <v>0.96303939962476504</v>
          </cell>
          <cell r="AU19">
            <v>0.97102149239314195</v>
          </cell>
          <cell r="AV19">
            <v>0.928824223358238</v>
          </cell>
          <cell r="AW19">
            <v>0.96110854503464205</v>
          </cell>
          <cell r="AX19">
            <v>0.963455149501661</v>
          </cell>
          <cell r="AY19">
            <v>0.61256544502617805</v>
          </cell>
          <cell r="AZ19">
            <v>0.62954034072645504</v>
          </cell>
          <cell r="BA19">
            <v>0.97075614586974202</v>
          </cell>
          <cell r="BB19">
            <v>0.707585066162571</v>
          </cell>
          <cell r="BC19">
            <v>0.840089165249017</v>
          </cell>
          <cell r="BD19">
            <v>1</v>
          </cell>
          <cell r="BE19">
            <v>0.69062500000000004</v>
          </cell>
          <cell r="BF19">
            <v>0.69613259668508298</v>
          </cell>
          <cell r="BG19">
            <v>0</v>
          </cell>
          <cell r="BH19">
            <v>1</v>
          </cell>
          <cell r="BI19">
            <v>174</v>
          </cell>
          <cell r="BJ19">
            <v>171</v>
          </cell>
          <cell r="BK19">
            <v>345</v>
          </cell>
          <cell r="BL19">
            <v>646</v>
          </cell>
          <cell r="BM19">
            <v>991</v>
          </cell>
          <cell r="BN19">
            <v>0</v>
          </cell>
          <cell r="BO19">
            <v>0</v>
          </cell>
          <cell r="BP19">
            <v>0</v>
          </cell>
        </row>
        <row r="20">
          <cell r="E20">
            <v>2008</v>
          </cell>
          <cell r="F20">
            <v>675</v>
          </cell>
          <cell r="G20">
            <v>534</v>
          </cell>
          <cell r="H20">
            <v>0</v>
          </cell>
          <cell r="I20">
            <v>0</v>
          </cell>
          <cell r="J20">
            <v>3217</v>
          </cell>
          <cell r="K20">
            <v>3217</v>
          </cell>
          <cell r="L20">
            <v>192</v>
          </cell>
          <cell r="M20">
            <v>153</v>
          </cell>
          <cell r="N20">
            <v>52</v>
          </cell>
          <cell r="O20">
            <v>397</v>
          </cell>
          <cell r="P20">
            <v>178</v>
          </cell>
          <cell r="Q20">
            <v>0</v>
          </cell>
          <cell r="R20">
            <v>0</v>
          </cell>
          <cell r="S20">
            <v>178</v>
          </cell>
          <cell r="T20">
            <v>2145</v>
          </cell>
          <cell r="U20">
            <v>700</v>
          </cell>
          <cell r="V20">
            <v>126</v>
          </cell>
          <cell r="W20">
            <v>0</v>
          </cell>
          <cell r="X20">
            <v>1902</v>
          </cell>
          <cell r="Y20">
            <v>4873</v>
          </cell>
          <cell r="Z20">
            <v>0</v>
          </cell>
          <cell r="AA20">
            <v>5448</v>
          </cell>
          <cell r="AB20">
            <v>8665</v>
          </cell>
          <cell r="AC20">
            <v>3200</v>
          </cell>
          <cell r="AD20">
            <v>2411</v>
          </cell>
          <cell r="AE20">
            <v>1280</v>
          </cell>
          <cell r="AF20">
            <v>0</v>
          </cell>
          <cell r="AG20">
            <v>1280</v>
          </cell>
          <cell r="AH20">
            <v>220</v>
          </cell>
          <cell r="AI20">
            <v>85</v>
          </cell>
          <cell r="AJ20">
            <v>7196</v>
          </cell>
          <cell r="AK20">
            <v>15861</v>
          </cell>
          <cell r="AL20">
            <v>499</v>
          </cell>
          <cell r="AM20">
            <v>137</v>
          </cell>
          <cell r="AN20">
            <v>5855</v>
          </cell>
          <cell r="AO20">
            <v>0.96756529064869401</v>
          </cell>
          <cell r="AP20">
            <v>0.73428571428571399</v>
          </cell>
          <cell r="AQ20">
            <v>0.93759177679882499</v>
          </cell>
          <cell r="AR20">
            <v>0.96970889063729304</v>
          </cell>
          <cell r="AS20">
            <v>0.724444444444444</v>
          </cell>
          <cell r="AT20">
            <v>0.91824681380167805</v>
          </cell>
          <cell r="AU20">
            <v>0.968312757201646</v>
          </cell>
          <cell r="AV20">
            <v>0.72945454545454502</v>
          </cell>
          <cell r="AW20">
            <v>0.93040969417195596</v>
          </cell>
          <cell r="AX20">
            <v>0.97496318114874803</v>
          </cell>
          <cell r="AY20">
            <v>0.47455357142857102</v>
          </cell>
          <cell r="AZ20">
            <v>0.66342412451361898</v>
          </cell>
          <cell r="BA20">
            <v>0.97011792924245399</v>
          </cell>
          <cell r="BB20">
            <v>0.53441502988898404</v>
          </cell>
          <cell r="BC20">
            <v>0.80928062543345303</v>
          </cell>
          <cell r="BD20">
            <v>0</v>
          </cell>
          <cell r="BE20">
            <v>0.64921874999999996</v>
          </cell>
          <cell r="BF20">
            <v>0.64921874999999996</v>
          </cell>
          <cell r="BG20">
            <v>0.96993987975951901</v>
          </cell>
          <cell r="BH20">
            <v>0.86861313868613099</v>
          </cell>
          <cell r="BI20">
            <v>231</v>
          </cell>
          <cell r="BJ20">
            <v>107</v>
          </cell>
          <cell r="BK20">
            <v>338</v>
          </cell>
          <cell r="BL20">
            <v>1713</v>
          </cell>
          <cell r="BM20">
            <v>2051</v>
          </cell>
          <cell r="BN20">
            <v>1</v>
          </cell>
          <cell r="BO20">
            <v>130</v>
          </cell>
          <cell r="BP20">
            <v>0</v>
          </cell>
        </row>
        <row r="21">
          <cell r="E21">
            <v>3312</v>
          </cell>
          <cell r="F21">
            <v>2362</v>
          </cell>
          <cell r="G21">
            <v>342</v>
          </cell>
          <cell r="H21">
            <v>0</v>
          </cell>
          <cell r="I21">
            <v>0</v>
          </cell>
          <cell r="J21">
            <v>6016</v>
          </cell>
          <cell r="K21">
            <v>6016</v>
          </cell>
          <cell r="L21">
            <v>123</v>
          </cell>
          <cell r="M21">
            <v>0</v>
          </cell>
          <cell r="N21">
            <v>0</v>
          </cell>
          <cell r="O21">
            <v>123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2211</v>
          </cell>
          <cell r="U21">
            <v>217</v>
          </cell>
          <cell r="V21">
            <v>144</v>
          </cell>
          <cell r="W21">
            <v>0</v>
          </cell>
          <cell r="X21">
            <v>5907</v>
          </cell>
          <cell r="Y21">
            <v>8479</v>
          </cell>
          <cell r="Z21">
            <v>0</v>
          </cell>
          <cell r="AA21">
            <v>8602</v>
          </cell>
          <cell r="AB21">
            <v>14618</v>
          </cell>
          <cell r="AC21">
            <v>1760</v>
          </cell>
          <cell r="AD21">
            <v>3035</v>
          </cell>
          <cell r="AE21">
            <v>960</v>
          </cell>
          <cell r="AF21">
            <v>0</v>
          </cell>
          <cell r="AG21">
            <v>960</v>
          </cell>
          <cell r="AH21">
            <v>139</v>
          </cell>
          <cell r="AI21">
            <v>0</v>
          </cell>
          <cell r="AJ21">
            <v>5894</v>
          </cell>
          <cell r="AK21">
            <v>20512</v>
          </cell>
          <cell r="AL21">
            <v>283</v>
          </cell>
          <cell r="AM21">
            <v>0</v>
          </cell>
          <cell r="AN21">
            <v>5299</v>
          </cell>
          <cell r="AO21">
            <v>0.97650566487775803</v>
          </cell>
          <cell r="AP21">
            <v>0.81105990783410098</v>
          </cell>
          <cell r="AQ21">
            <v>0.97233201581027695</v>
          </cell>
          <cell r="AR21">
            <v>0.95840175150520002</v>
          </cell>
          <cell r="AS21">
            <v>0.88696020321761204</v>
          </cell>
          <cell r="AT21">
            <v>0.93035239361702105</v>
          </cell>
          <cell r="AU21">
            <v>0.97101088130243396</v>
          </cell>
          <cell r="AV21">
            <v>0.88057386583947295</v>
          </cell>
          <cell r="AW21">
            <v>0.95505541113695402</v>
          </cell>
          <cell r="AX21">
            <v>0.95652173913043503</v>
          </cell>
          <cell r="AY21">
            <v>0.41617647058823498</v>
          </cell>
          <cell r="AZ21">
            <v>0.70715982354937201</v>
          </cell>
          <cell r="BA21">
            <v>0.96798790508118004</v>
          </cell>
          <cell r="BB21">
            <v>0.64219664087563699</v>
          </cell>
          <cell r="BC21">
            <v>0.88382410296411895</v>
          </cell>
          <cell r="BD21">
            <v>0</v>
          </cell>
          <cell r="BE21">
            <v>0.54895833333333299</v>
          </cell>
          <cell r="BF21">
            <v>0.54895833333333299</v>
          </cell>
          <cell r="BG21">
            <v>0.91166077738515905</v>
          </cell>
          <cell r="BH21">
            <v>0</v>
          </cell>
          <cell r="BI21">
            <v>243</v>
          </cell>
          <cell r="BJ21">
            <v>211</v>
          </cell>
          <cell r="BK21">
            <v>454</v>
          </cell>
          <cell r="BL21">
            <v>1146</v>
          </cell>
          <cell r="BM21">
            <v>1600</v>
          </cell>
          <cell r="BN21">
            <v>0</v>
          </cell>
          <cell r="BO21">
            <v>0</v>
          </cell>
          <cell r="BP21">
            <v>0</v>
          </cell>
        </row>
        <row r="22">
          <cell r="E22">
            <v>950</v>
          </cell>
          <cell r="F22">
            <v>287</v>
          </cell>
          <cell r="G22">
            <v>0</v>
          </cell>
          <cell r="H22">
            <v>0</v>
          </cell>
          <cell r="I22">
            <v>0</v>
          </cell>
          <cell r="J22">
            <v>1237</v>
          </cell>
          <cell r="K22">
            <v>1237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278</v>
          </cell>
          <cell r="U22">
            <v>127</v>
          </cell>
          <cell r="V22">
            <v>57</v>
          </cell>
          <cell r="W22">
            <v>0</v>
          </cell>
          <cell r="X22">
            <v>2028</v>
          </cell>
          <cell r="Y22">
            <v>2490</v>
          </cell>
          <cell r="Z22">
            <v>0</v>
          </cell>
          <cell r="AA22">
            <v>2490</v>
          </cell>
          <cell r="AB22">
            <v>3727</v>
          </cell>
          <cell r="AC22">
            <v>2880</v>
          </cell>
          <cell r="AD22">
            <v>1625</v>
          </cell>
          <cell r="AE22">
            <v>1840</v>
          </cell>
          <cell r="AF22">
            <v>0</v>
          </cell>
          <cell r="AG22">
            <v>1840</v>
          </cell>
          <cell r="AH22">
            <v>1170</v>
          </cell>
          <cell r="AI22">
            <v>19</v>
          </cell>
          <cell r="AJ22">
            <v>7534</v>
          </cell>
          <cell r="AK22">
            <v>11261</v>
          </cell>
          <cell r="AL22">
            <v>1227</v>
          </cell>
          <cell r="AM22">
            <v>19</v>
          </cell>
          <cell r="AN22">
            <v>5134</v>
          </cell>
          <cell r="AO22">
            <v>0.99788404570461298</v>
          </cell>
          <cell r="AP22">
            <v>0.92913385826771699</v>
          </cell>
          <cell r="AQ22">
            <v>0.99437751004016095</v>
          </cell>
          <cell r="AR22">
            <v>0.991578947368421</v>
          </cell>
          <cell r="AS22">
            <v>0.96167247386759602</v>
          </cell>
          <cell r="AT22">
            <v>0.98464025869037997</v>
          </cell>
          <cell r="AU22">
            <v>0.99607606399034099</v>
          </cell>
          <cell r="AV22">
            <v>0.95169082125603899</v>
          </cell>
          <cell r="AW22">
            <v>0.99114569358733595</v>
          </cell>
          <cell r="AX22">
            <v>0.98542999289267896</v>
          </cell>
          <cell r="AY22">
            <v>0.60826271186440695</v>
          </cell>
          <cell r="AZ22">
            <v>0.74913724449163799</v>
          </cell>
          <cell r="BA22">
            <v>0.99118655133017797</v>
          </cell>
          <cell r="BB22">
            <v>0.63595636930268795</v>
          </cell>
          <cell r="BC22">
            <v>0.82923363822040697</v>
          </cell>
          <cell r="BD22">
            <v>0</v>
          </cell>
          <cell r="BE22">
            <v>0.60326086956521696</v>
          </cell>
          <cell r="BF22">
            <v>0.60326086956521696</v>
          </cell>
          <cell r="BG22">
            <v>1</v>
          </cell>
          <cell r="BH22">
            <v>1</v>
          </cell>
          <cell r="BI22">
            <v>21</v>
          </cell>
          <cell r="BJ22">
            <v>23</v>
          </cell>
          <cell r="BK22">
            <v>44</v>
          </cell>
          <cell r="BL22">
            <v>609</v>
          </cell>
          <cell r="BM22">
            <v>653</v>
          </cell>
          <cell r="BN22">
            <v>0</v>
          </cell>
          <cell r="BO22">
            <v>0</v>
          </cell>
          <cell r="BP22">
            <v>0</v>
          </cell>
        </row>
        <row r="23">
          <cell r="E23">
            <v>1045</v>
          </cell>
          <cell r="F23">
            <v>803</v>
          </cell>
          <cell r="G23">
            <v>17</v>
          </cell>
          <cell r="H23">
            <v>19</v>
          </cell>
          <cell r="I23">
            <v>0</v>
          </cell>
          <cell r="J23">
            <v>1884</v>
          </cell>
          <cell r="K23">
            <v>1884</v>
          </cell>
          <cell r="L23">
            <v>88</v>
          </cell>
          <cell r="M23">
            <v>20</v>
          </cell>
          <cell r="N23">
            <v>0</v>
          </cell>
          <cell r="O23">
            <v>108</v>
          </cell>
          <cell r="P23">
            <v>0</v>
          </cell>
          <cell r="Q23">
            <v>70</v>
          </cell>
          <cell r="R23">
            <v>0</v>
          </cell>
          <cell r="S23">
            <v>70</v>
          </cell>
          <cell r="T23">
            <v>1109</v>
          </cell>
          <cell r="U23">
            <v>179</v>
          </cell>
          <cell r="V23">
            <v>231</v>
          </cell>
          <cell r="W23">
            <v>0</v>
          </cell>
          <cell r="X23">
            <v>3356</v>
          </cell>
          <cell r="Y23">
            <v>4875</v>
          </cell>
          <cell r="Z23">
            <v>0</v>
          </cell>
          <cell r="AA23">
            <v>5053</v>
          </cell>
          <cell r="AB23">
            <v>6937</v>
          </cell>
          <cell r="AC23">
            <v>4320</v>
          </cell>
          <cell r="AD23">
            <v>2983</v>
          </cell>
          <cell r="AE23">
            <v>1280</v>
          </cell>
          <cell r="AF23">
            <v>0</v>
          </cell>
          <cell r="AG23">
            <v>1280</v>
          </cell>
          <cell r="AH23">
            <v>2821</v>
          </cell>
          <cell r="AI23">
            <v>82</v>
          </cell>
          <cell r="AJ23">
            <v>11486</v>
          </cell>
          <cell r="AK23">
            <v>18423</v>
          </cell>
          <cell r="AL23">
            <v>3161</v>
          </cell>
          <cell r="AM23">
            <v>82</v>
          </cell>
          <cell r="AN23">
            <v>6582</v>
          </cell>
          <cell r="AO23">
            <v>0.98420188756668003</v>
          </cell>
          <cell r="AP23">
            <v>0.79888268156424602</v>
          </cell>
          <cell r="AQ23">
            <v>0.97763704729863399</v>
          </cell>
          <cell r="AR23">
            <v>0.97039777983348696</v>
          </cell>
          <cell r="AS23">
            <v>0.91407222914072195</v>
          </cell>
          <cell r="AT23">
            <v>0.94639065817409795</v>
          </cell>
          <cell r="AU23">
            <v>0.98169605373635604</v>
          </cell>
          <cell r="AV23">
            <v>0.89307535641547897</v>
          </cell>
          <cell r="AW23">
            <v>0.969150929796742</v>
          </cell>
          <cell r="AX23">
            <v>0.94206591913013904</v>
          </cell>
          <cell r="AY23">
            <v>0.61607142857142905</v>
          </cell>
          <cell r="AZ23">
            <v>0.78312728539091103</v>
          </cell>
          <cell r="BA23">
            <v>0.96199645300227998</v>
          </cell>
          <cell r="BB23">
            <v>0.65739896687936805</v>
          </cell>
          <cell r="BC23">
            <v>0.85317266460402796</v>
          </cell>
          <cell r="BD23">
            <v>0</v>
          </cell>
          <cell r="BE23">
            <v>0.69374999999999998</v>
          </cell>
          <cell r="BF23">
            <v>0.69374999999999998</v>
          </cell>
          <cell r="BG23">
            <v>0.98576399873457798</v>
          </cell>
          <cell r="BH23">
            <v>1</v>
          </cell>
          <cell r="BI23">
            <v>144</v>
          </cell>
          <cell r="BJ23">
            <v>111</v>
          </cell>
          <cell r="BK23">
            <v>255</v>
          </cell>
          <cell r="BL23">
            <v>2331</v>
          </cell>
          <cell r="BM23">
            <v>2586</v>
          </cell>
          <cell r="BN23">
            <v>32</v>
          </cell>
          <cell r="BO23">
            <v>322</v>
          </cell>
          <cell r="BP23">
            <v>40</v>
          </cell>
        </row>
        <row r="24">
          <cell r="E24">
            <v>3342</v>
          </cell>
          <cell r="F24">
            <v>599</v>
          </cell>
          <cell r="G24">
            <v>180</v>
          </cell>
          <cell r="H24">
            <v>131</v>
          </cell>
          <cell r="I24">
            <v>23</v>
          </cell>
          <cell r="J24">
            <v>4275</v>
          </cell>
          <cell r="K24">
            <v>4275</v>
          </cell>
          <cell r="L24">
            <v>288</v>
          </cell>
          <cell r="M24">
            <v>0</v>
          </cell>
          <cell r="N24">
            <v>0</v>
          </cell>
          <cell r="O24">
            <v>288</v>
          </cell>
          <cell r="P24">
            <v>0</v>
          </cell>
          <cell r="Q24">
            <v>21</v>
          </cell>
          <cell r="R24">
            <v>72</v>
          </cell>
          <cell r="S24">
            <v>93</v>
          </cell>
          <cell r="T24">
            <v>677</v>
          </cell>
          <cell r="U24">
            <v>226</v>
          </cell>
          <cell r="V24">
            <v>187</v>
          </cell>
          <cell r="W24">
            <v>0</v>
          </cell>
          <cell r="X24">
            <v>4516</v>
          </cell>
          <cell r="Y24">
            <v>5606</v>
          </cell>
          <cell r="Z24">
            <v>0</v>
          </cell>
          <cell r="AA24">
            <v>5987</v>
          </cell>
          <cell r="AB24">
            <v>10262</v>
          </cell>
          <cell r="AC24">
            <v>2240</v>
          </cell>
          <cell r="AD24">
            <v>1559</v>
          </cell>
          <cell r="AE24">
            <v>1440</v>
          </cell>
          <cell r="AF24">
            <v>0</v>
          </cell>
          <cell r="AG24">
            <v>1440</v>
          </cell>
          <cell r="AH24">
            <v>1126</v>
          </cell>
          <cell r="AI24">
            <v>0</v>
          </cell>
          <cell r="AJ24">
            <v>6365</v>
          </cell>
          <cell r="AK24">
            <v>16627</v>
          </cell>
          <cell r="AL24">
            <v>1465</v>
          </cell>
          <cell r="AM24">
            <v>95</v>
          </cell>
          <cell r="AN24">
            <v>4505</v>
          </cell>
          <cell r="AO24">
            <v>0.98437771220274295</v>
          </cell>
          <cell r="AP24">
            <v>0.93362831858407103</v>
          </cell>
          <cell r="AQ24">
            <v>0.98246200100217096</v>
          </cell>
          <cell r="AR24">
            <v>0.975244831338411</v>
          </cell>
          <cell r="AS24">
            <v>0.95659432387312204</v>
          </cell>
          <cell r="AT24">
            <v>0.97263157894736796</v>
          </cell>
          <cell r="AU24">
            <v>0.98082017590335902</v>
          </cell>
          <cell r="AV24">
            <v>0.95030303030302998</v>
          </cell>
          <cell r="AW24">
            <v>0.97836679009939598</v>
          </cell>
          <cell r="AX24">
            <v>0.988826815642458</v>
          </cell>
          <cell r="AY24">
            <v>0.642119565217391</v>
          </cell>
          <cell r="AZ24">
            <v>0.78837391987431304</v>
          </cell>
          <cell r="BA24">
            <v>0.98259363141395795</v>
          </cell>
          <cell r="BB24">
            <v>0.69855715871254198</v>
          </cell>
          <cell r="BC24">
            <v>0.90563541228122901</v>
          </cell>
          <cell r="BD24">
            <v>0</v>
          </cell>
          <cell r="BE24">
            <v>0.64097222222222205</v>
          </cell>
          <cell r="BF24">
            <v>0.64097222222222205</v>
          </cell>
          <cell r="BG24">
            <v>1</v>
          </cell>
          <cell r="BH24">
            <v>1</v>
          </cell>
          <cell r="BI24">
            <v>87</v>
          </cell>
          <cell r="BJ24">
            <v>114</v>
          </cell>
          <cell r="BK24">
            <v>201</v>
          </cell>
          <cell r="BL24">
            <v>919</v>
          </cell>
          <cell r="BM24">
            <v>1120</v>
          </cell>
          <cell r="BN24">
            <v>1</v>
          </cell>
          <cell r="BO24">
            <v>162</v>
          </cell>
          <cell r="BP24">
            <v>33</v>
          </cell>
        </row>
        <row r="25">
          <cell r="E25">
            <v>1967</v>
          </cell>
          <cell r="F25">
            <v>2184</v>
          </cell>
          <cell r="G25">
            <v>0</v>
          </cell>
          <cell r="H25">
            <v>24</v>
          </cell>
          <cell r="I25">
            <v>0</v>
          </cell>
          <cell r="J25">
            <v>4175</v>
          </cell>
          <cell r="K25">
            <v>4175</v>
          </cell>
          <cell r="L25">
            <v>57</v>
          </cell>
          <cell r="M25">
            <v>0</v>
          </cell>
          <cell r="N25">
            <v>0</v>
          </cell>
          <cell r="O25">
            <v>57</v>
          </cell>
          <cell r="P25">
            <v>21</v>
          </cell>
          <cell r="Q25">
            <v>0</v>
          </cell>
          <cell r="R25">
            <v>0</v>
          </cell>
          <cell r="S25">
            <v>21</v>
          </cell>
          <cell r="T25">
            <v>2597</v>
          </cell>
          <cell r="U25">
            <v>465</v>
          </cell>
          <cell r="V25">
            <v>264</v>
          </cell>
          <cell r="W25">
            <v>0</v>
          </cell>
          <cell r="X25">
            <v>6033</v>
          </cell>
          <cell r="Y25">
            <v>9359</v>
          </cell>
          <cell r="Z25">
            <v>0</v>
          </cell>
          <cell r="AA25">
            <v>9437</v>
          </cell>
          <cell r="AB25">
            <v>13612</v>
          </cell>
          <cell r="AC25">
            <v>2880</v>
          </cell>
          <cell r="AD25">
            <v>3247</v>
          </cell>
          <cell r="AE25">
            <v>1760</v>
          </cell>
          <cell r="AF25">
            <v>168</v>
          </cell>
          <cell r="AG25">
            <v>1928</v>
          </cell>
          <cell r="AH25">
            <v>1088</v>
          </cell>
          <cell r="AI25">
            <v>0</v>
          </cell>
          <cell r="AJ25">
            <v>9143</v>
          </cell>
          <cell r="AK25">
            <v>22755</v>
          </cell>
          <cell r="AL25">
            <v>1376</v>
          </cell>
          <cell r="AM25">
            <v>0</v>
          </cell>
          <cell r="AN25">
            <v>7289</v>
          </cell>
          <cell r="AO25">
            <v>0.982278198840838</v>
          </cell>
          <cell r="AP25">
            <v>0.86451612903225805</v>
          </cell>
          <cell r="AQ25">
            <v>0.976475574864893</v>
          </cell>
          <cell r="AR25">
            <v>0.98694123556002</v>
          </cell>
          <cell r="AS25">
            <v>0.89423076923076905</v>
          </cell>
          <cell r="AT25">
            <v>0.93844311377245504</v>
          </cell>
          <cell r="AU25">
            <v>0.98312505700994302</v>
          </cell>
          <cell r="AV25">
            <v>0.88901472253680602</v>
          </cell>
          <cell r="AW25">
            <v>0.96481046135762605</v>
          </cell>
          <cell r="AX25">
            <v>0.963135687319565</v>
          </cell>
          <cell r="AY25">
            <v>0.67284482758620701</v>
          </cell>
          <cell r="AZ25">
            <v>0.81581537788472103</v>
          </cell>
          <cell r="BA25">
            <v>0.97730505625242503</v>
          </cell>
          <cell r="BB25">
            <v>0.75140622856358896</v>
          </cell>
          <cell r="BC25">
            <v>0.90494396835860202</v>
          </cell>
          <cell r="BD25">
            <v>1</v>
          </cell>
          <cell r="BE25">
            <v>0.67102272727272705</v>
          </cell>
          <cell r="BF25">
            <v>0.69968879668049799</v>
          </cell>
          <cell r="BG25">
            <v>0.97674418604651203</v>
          </cell>
          <cell r="BH25">
            <v>0</v>
          </cell>
          <cell r="BI25">
            <v>138</v>
          </cell>
          <cell r="BJ25">
            <v>102</v>
          </cell>
          <cell r="BK25">
            <v>240</v>
          </cell>
          <cell r="BL25">
            <v>1431</v>
          </cell>
          <cell r="BM25">
            <v>1671</v>
          </cell>
          <cell r="BN25">
            <v>0</v>
          </cell>
          <cell r="BO25">
            <v>194</v>
          </cell>
          <cell r="BP25">
            <v>0</v>
          </cell>
        </row>
        <row r="26">
          <cell r="E26">
            <v>414</v>
          </cell>
          <cell r="F26">
            <v>172</v>
          </cell>
          <cell r="G26">
            <v>28</v>
          </cell>
          <cell r="H26">
            <v>0</v>
          </cell>
          <cell r="I26">
            <v>0</v>
          </cell>
          <cell r="J26">
            <v>614</v>
          </cell>
          <cell r="K26">
            <v>614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508</v>
          </cell>
          <cell r="U26">
            <v>132</v>
          </cell>
          <cell r="V26">
            <v>172</v>
          </cell>
          <cell r="W26">
            <v>0</v>
          </cell>
          <cell r="X26">
            <v>2246</v>
          </cell>
          <cell r="Y26">
            <v>3058</v>
          </cell>
          <cell r="Z26">
            <v>0</v>
          </cell>
          <cell r="AA26">
            <v>3058</v>
          </cell>
          <cell r="AB26">
            <v>3672</v>
          </cell>
          <cell r="AC26">
            <v>1600</v>
          </cell>
          <cell r="AD26">
            <v>1396</v>
          </cell>
          <cell r="AE26">
            <v>560</v>
          </cell>
          <cell r="AF26">
            <v>140</v>
          </cell>
          <cell r="AG26">
            <v>700</v>
          </cell>
          <cell r="AH26">
            <v>2593</v>
          </cell>
          <cell r="AI26">
            <v>120</v>
          </cell>
          <cell r="AJ26">
            <v>6409</v>
          </cell>
          <cell r="AK26">
            <v>10081</v>
          </cell>
          <cell r="AL26">
            <v>2765</v>
          </cell>
          <cell r="AM26">
            <v>120</v>
          </cell>
          <cell r="AN26">
            <v>2464</v>
          </cell>
          <cell r="AO26">
            <v>0.97881066302118902</v>
          </cell>
          <cell r="AP26">
            <v>0.97727272727272696</v>
          </cell>
          <cell r="AQ26">
            <v>0.97874427730542801</v>
          </cell>
          <cell r="AR26">
            <v>0.99547511312217196</v>
          </cell>
          <cell r="AS26">
            <v>0.96511627906976705</v>
          </cell>
          <cell r="AT26">
            <v>0.98697068403908805</v>
          </cell>
          <cell r="AU26">
            <v>0.98099762470308804</v>
          </cell>
          <cell r="AV26">
            <v>0.97039473684210498</v>
          </cell>
          <cell r="AW26">
            <v>0.980119825708061</v>
          </cell>
          <cell r="AX26">
            <v>0.98540833137208805</v>
          </cell>
          <cell r="AY26">
            <v>0.59722222222222199</v>
          </cell>
          <cell r="AZ26">
            <v>0.85457949758152596</v>
          </cell>
          <cell r="BA26">
            <v>0.98345805435210698</v>
          </cell>
          <cell r="BB26">
            <v>0.64326298701298701</v>
          </cell>
          <cell r="BC26">
            <v>0.90030750917567703</v>
          </cell>
          <cell r="BD26">
            <v>0.93571428571428605</v>
          </cell>
          <cell r="BE26">
            <v>0.76249999999999996</v>
          </cell>
          <cell r="BF26">
            <v>0.79714285714285704</v>
          </cell>
          <cell r="BG26">
            <v>0.98842676311030697</v>
          </cell>
          <cell r="BH26">
            <v>1</v>
          </cell>
          <cell r="BI26">
            <v>51</v>
          </cell>
          <cell r="BJ26">
            <v>70</v>
          </cell>
          <cell r="BK26">
            <v>121</v>
          </cell>
          <cell r="BL26">
            <v>1276</v>
          </cell>
          <cell r="BM26">
            <v>1397</v>
          </cell>
          <cell r="BN26">
            <v>0</v>
          </cell>
          <cell r="BO26">
            <v>197</v>
          </cell>
          <cell r="BP26">
            <v>0</v>
          </cell>
        </row>
        <row r="27">
          <cell r="E27">
            <v>960</v>
          </cell>
          <cell r="F27">
            <v>1465</v>
          </cell>
          <cell r="G27">
            <v>43</v>
          </cell>
          <cell r="H27">
            <v>54</v>
          </cell>
          <cell r="I27">
            <v>24</v>
          </cell>
          <cell r="J27">
            <v>2546</v>
          </cell>
          <cell r="K27">
            <v>2546</v>
          </cell>
          <cell r="L27">
            <v>66</v>
          </cell>
          <cell r="M27">
            <v>19</v>
          </cell>
          <cell r="N27">
            <v>48</v>
          </cell>
          <cell r="O27">
            <v>133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1801</v>
          </cell>
          <cell r="U27">
            <v>100</v>
          </cell>
          <cell r="V27">
            <v>59</v>
          </cell>
          <cell r="W27">
            <v>149</v>
          </cell>
          <cell r="X27">
            <v>3864</v>
          </cell>
          <cell r="Y27">
            <v>5973</v>
          </cell>
          <cell r="Z27">
            <v>0</v>
          </cell>
          <cell r="AA27">
            <v>6106</v>
          </cell>
          <cell r="AB27">
            <v>8652</v>
          </cell>
          <cell r="AC27">
            <v>9600</v>
          </cell>
          <cell r="AD27">
            <v>3984</v>
          </cell>
          <cell r="AE27">
            <v>2240</v>
          </cell>
          <cell r="AF27">
            <v>0</v>
          </cell>
          <cell r="AG27">
            <v>2240</v>
          </cell>
          <cell r="AH27">
            <v>477</v>
          </cell>
          <cell r="AI27">
            <v>97</v>
          </cell>
          <cell r="AJ27">
            <v>16398</v>
          </cell>
          <cell r="AK27">
            <v>25050</v>
          </cell>
          <cell r="AL27">
            <v>609</v>
          </cell>
          <cell r="AM27">
            <v>318</v>
          </cell>
          <cell r="AN27">
            <v>13405</v>
          </cell>
          <cell r="AO27">
            <v>0.99417249417249398</v>
          </cell>
          <cell r="AP27">
            <v>1</v>
          </cell>
          <cell r="AQ27">
            <v>0.99426793318047801</v>
          </cell>
          <cell r="AR27">
            <v>0.99907493061979602</v>
          </cell>
          <cell r="AS27">
            <v>0.99658703071672405</v>
          </cell>
          <cell r="AT27">
            <v>0.99764336213668503</v>
          </cell>
          <cell r="AU27">
            <v>0.99492027656272097</v>
          </cell>
          <cell r="AV27">
            <v>0.996805111821086</v>
          </cell>
          <cell r="AW27">
            <v>0.99526121128062905</v>
          </cell>
          <cell r="AX27">
            <v>0.98595875383940301</v>
          </cell>
          <cell r="AY27">
            <v>0.60067567567567604</v>
          </cell>
          <cell r="AZ27">
            <v>0.70776924015123799</v>
          </cell>
          <cell r="BA27">
            <v>0.99141262344353798</v>
          </cell>
          <cell r="BB27">
            <v>0.64692279000372999</v>
          </cell>
          <cell r="BC27">
            <v>0.80706586826347304</v>
          </cell>
          <cell r="BD27">
            <v>0</v>
          </cell>
          <cell r="BE27">
            <v>0.60892857142857104</v>
          </cell>
          <cell r="BF27">
            <v>0.60892857142857104</v>
          </cell>
          <cell r="BG27">
            <v>1</v>
          </cell>
          <cell r="BH27">
            <v>0.96540880503144699</v>
          </cell>
          <cell r="BI27">
            <v>407</v>
          </cell>
          <cell r="BJ27">
            <v>70</v>
          </cell>
          <cell r="BK27">
            <v>477</v>
          </cell>
          <cell r="BL27">
            <v>1233</v>
          </cell>
          <cell r="BM27">
            <v>1710</v>
          </cell>
          <cell r="BN27">
            <v>32</v>
          </cell>
          <cell r="BO27">
            <v>3</v>
          </cell>
          <cell r="BP27">
            <v>6</v>
          </cell>
        </row>
        <row r="28">
          <cell r="E28">
            <v>1876</v>
          </cell>
          <cell r="F28">
            <v>1886</v>
          </cell>
          <cell r="G28">
            <v>0</v>
          </cell>
          <cell r="H28">
            <v>0</v>
          </cell>
          <cell r="I28">
            <v>0</v>
          </cell>
          <cell r="J28">
            <v>3762</v>
          </cell>
          <cell r="K28">
            <v>3762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3851</v>
          </cell>
          <cell r="U28">
            <v>202</v>
          </cell>
          <cell r="V28">
            <v>0</v>
          </cell>
          <cell r="W28">
            <v>0</v>
          </cell>
          <cell r="X28">
            <v>2552</v>
          </cell>
          <cell r="Y28">
            <v>6605</v>
          </cell>
          <cell r="Z28">
            <v>0</v>
          </cell>
          <cell r="AA28">
            <v>6605</v>
          </cell>
          <cell r="AB28">
            <v>10367</v>
          </cell>
          <cell r="AC28">
            <v>14080</v>
          </cell>
          <cell r="AD28">
            <v>5567</v>
          </cell>
          <cell r="AE28">
            <v>5760</v>
          </cell>
          <cell r="AF28">
            <v>466</v>
          </cell>
          <cell r="AG28">
            <v>6226</v>
          </cell>
          <cell r="AH28">
            <v>0</v>
          </cell>
          <cell r="AI28">
            <v>575</v>
          </cell>
          <cell r="AJ28">
            <v>26448</v>
          </cell>
          <cell r="AK28">
            <v>36815</v>
          </cell>
          <cell r="AL28">
            <v>0</v>
          </cell>
          <cell r="AM28">
            <v>575</v>
          </cell>
          <cell r="AN28">
            <v>21928</v>
          </cell>
          <cell r="AO28">
            <v>0.97220053100109305</v>
          </cell>
          <cell r="AP28">
            <v>0.57425742574257399</v>
          </cell>
          <cell r="AQ28">
            <v>0.96003028009084002</v>
          </cell>
          <cell r="AR28">
            <v>0.95042643923240899</v>
          </cell>
          <cell r="AS28">
            <v>0.64262990455991498</v>
          </cell>
          <cell r="AT28">
            <v>0.79611908559277</v>
          </cell>
          <cell r="AU28">
            <v>0.96726657808914096</v>
          </cell>
          <cell r="AV28">
            <v>0.63601532567049801</v>
          </cell>
          <cell r="AW28">
            <v>0.90054982154914598</v>
          </cell>
          <cell r="AX28">
            <v>0.99409806295399505</v>
          </cell>
          <cell r="AY28">
            <v>0.61905241935483901</v>
          </cell>
          <cell r="AZ28">
            <v>0.71275710828796102</v>
          </cell>
          <cell r="BA28">
            <v>0.97917646268556502</v>
          </cell>
          <cell r="BB28">
            <v>0.62066763954760995</v>
          </cell>
          <cell r="BC28">
            <v>0.76563900584001099</v>
          </cell>
          <cell r="BD28">
            <v>1</v>
          </cell>
          <cell r="BE28">
            <v>0.60069444444444497</v>
          </cell>
          <cell r="BF28">
            <v>0.63058143270157396</v>
          </cell>
          <cell r="BG28">
            <v>0</v>
          </cell>
          <cell r="BH28">
            <v>0.98086956521739099</v>
          </cell>
          <cell r="BI28">
            <v>87</v>
          </cell>
          <cell r="BJ28">
            <v>38</v>
          </cell>
          <cell r="BK28">
            <v>125</v>
          </cell>
          <cell r="BL28">
            <v>509</v>
          </cell>
          <cell r="BM28">
            <v>634</v>
          </cell>
          <cell r="BN28">
            <v>0</v>
          </cell>
          <cell r="BO28">
            <v>0</v>
          </cell>
          <cell r="BP28">
            <v>0</v>
          </cell>
        </row>
        <row r="29">
          <cell r="E29">
            <v>3502</v>
          </cell>
          <cell r="F29">
            <v>2715</v>
          </cell>
          <cell r="G29">
            <v>0</v>
          </cell>
          <cell r="H29">
            <v>0</v>
          </cell>
          <cell r="I29">
            <v>0</v>
          </cell>
          <cell r="J29">
            <v>6217</v>
          </cell>
          <cell r="K29">
            <v>6217</v>
          </cell>
          <cell r="L29">
            <v>236</v>
          </cell>
          <cell r="M29">
            <v>0</v>
          </cell>
          <cell r="N29">
            <v>116</v>
          </cell>
          <cell r="O29">
            <v>352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2790</v>
          </cell>
          <cell r="U29">
            <v>132</v>
          </cell>
          <cell r="V29">
            <v>0</v>
          </cell>
          <cell r="W29">
            <v>0</v>
          </cell>
          <cell r="X29">
            <v>1541</v>
          </cell>
          <cell r="Y29">
            <v>4463</v>
          </cell>
          <cell r="Z29">
            <v>0</v>
          </cell>
          <cell r="AA29">
            <v>4815</v>
          </cell>
          <cell r="AB29">
            <v>11032</v>
          </cell>
          <cell r="AC29">
            <v>6960</v>
          </cell>
          <cell r="AD29">
            <v>1712</v>
          </cell>
          <cell r="AE29">
            <v>1440</v>
          </cell>
          <cell r="AF29">
            <v>481</v>
          </cell>
          <cell r="AG29">
            <v>1921</v>
          </cell>
          <cell r="AH29">
            <v>121</v>
          </cell>
          <cell r="AI29">
            <v>0</v>
          </cell>
          <cell r="AJ29">
            <v>10714</v>
          </cell>
          <cell r="AK29">
            <v>21746</v>
          </cell>
          <cell r="AL29">
            <v>121</v>
          </cell>
          <cell r="AM29">
            <v>116</v>
          </cell>
          <cell r="AN29">
            <v>11247</v>
          </cell>
          <cell r="AO29">
            <v>0.98355754857997002</v>
          </cell>
          <cell r="AP29">
            <v>0.95454545454545403</v>
          </cell>
          <cell r="AQ29">
            <v>0.98276220145379001</v>
          </cell>
          <cell r="AR29">
            <v>0.98229583095374096</v>
          </cell>
          <cell r="AS29">
            <v>0.97679558011049705</v>
          </cell>
          <cell r="AT29">
            <v>0.97989383947241404</v>
          </cell>
          <cell r="AU29">
            <v>0.98301771533292603</v>
          </cell>
          <cell r="AV29">
            <v>0.975763962065332</v>
          </cell>
          <cell r="AW29">
            <v>0.98114575779550395</v>
          </cell>
          <cell r="AX29">
            <v>0.91443388072601495</v>
          </cell>
          <cell r="AY29">
            <v>0.70761904761904804</v>
          </cell>
          <cell r="AZ29">
            <v>0.75228672764607096</v>
          </cell>
          <cell r="BA29">
            <v>0.96790170492427896</v>
          </cell>
          <cell r="BB29">
            <v>0.77549568773895305</v>
          </cell>
          <cell r="BC29">
            <v>0.86838958888991102</v>
          </cell>
          <cell r="BD29">
            <v>0.95634095634095595</v>
          </cell>
          <cell r="BE29">
            <v>0.98541666666666705</v>
          </cell>
          <cell r="BF29">
            <v>0.97813638729828201</v>
          </cell>
          <cell r="BG29">
            <v>1</v>
          </cell>
          <cell r="BH29">
            <v>0.97413793103448298</v>
          </cell>
          <cell r="BI29">
            <v>129</v>
          </cell>
          <cell r="BJ29">
            <v>126</v>
          </cell>
          <cell r="BK29">
            <v>255</v>
          </cell>
          <cell r="BL29">
            <v>1716</v>
          </cell>
          <cell r="BM29">
            <v>1971</v>
          </cell>
          <cell r="BN29">
            <v>2</v>
          </cell>
          <cell r="BO29">
            <v>0</v>
          </cell>
          <cell r="BP29">
            <v>0</v>
          </cell>
        </row>
        <row r="30">
          <cell r="E30">
            <v>5762</v>
          </cell>
          <cell r="F30">
            <v>3031</v>
          </cell>
          <cell r="G30">
            <v>0</v>
          </cell>
          <cell r="H30">
            <v>0</v>
          </cell>
          <cell r="I30">
            <v>0</v>
          </cell>
          <cell r="J30">
            <v>8793</v>
          </cell>
          <cell r="K30">
            <v>8793</v>
          </cell>
          <cell r="L30">
            <v>28</v>
          </cell>
          <cell r="M30">
            <v>0</v>
          </cell>
          <cell r="N30">
            <v>35</v>
          </cell>
          <cell r="O30">
            <v>63</v>
          </cell>
          <cell r="P30">
            <v>111</v>
          </cell>
          <cell r="Q30">
            <v>0</v>
          </cell>
          <cell r="R30">
            <v>84</v>
          </cell>
          <cell r="S30">
            <v>195</v>
          </cell>
          <cell r="T30">
            <v>4805</v>
          </cell>
          <cell r="U30">
            <v>406</v>
          </cell>
          <cell r="V30">
            <v>0</v>
          </cell>
          <cell r="W30">
            <v>42</v>
          </cell>
          <cell r="X30">
            <v>7766</v>
          </cell>
          <cell r="Y30">
            <v>13019</v>
          </cell>
          <cell r="Z30">
            <v>28</v>
          </cell>
          <cell r="AA30">
            <v>13305</v>
          </cell>
          <cell r="AB30">
            <v>22098</v>
          </cell>
          <cell r="AC30">
            <v>13840</v>
          </cell>
          <cell r="AD30">
            <v>5104</v>
          </cell>
          <cell r="AE30">
            <v>8800</v>
          </cell>
          <cell r="AF30">
            <v>0</v>
          </cell>
          <cell r="AG30">
            <v>8800</v>
          </cell>
          <cell r="AH30">
            <v>547</v>
          </cell>
          <cell r="AI30">
            <v>298</v>
          </cell>
          <cell r="AJ30">
            <v>28589</v>
          </cell>
          <cell r="AK30">
            <v>50687</v>
          </cell>
          <cell r="AL30">
            <v>547</v>
          </cell>
          <cell r="AM30">
            <v>459</v>
          </cell>
          <cell r="AN30">
            <v>26077</v>
          </cell>
          <cell r="AO30">
            <v>0.98992169935653895</v>
          </cell>
          <cell r="AP30">
            <v>0.99507389162561599</v>
          </cell>
          <cell r="AQ30">
            <v>0.99007891770011303</v>
          </cell>
          <cell r="AR30">
            <v>0.98368622006247797</v>
          </cell>
          <cell r="AS30">
            <v>0.99010227647641003</v>
          </cell>
          <cell r="AT30">
            <v>0.98589787330831302</v>
          </cell>
          <cell r="AU30">
            <v>0.98799635603665403</v>
          </cell>
          <cell r="AV30">
            <v>0.99068955484434096</v>
          </cell>
          <cell r="AW30">
            <v>0.98841524119829804</v>
          </cell>
          <cell r="AX30">
            <v>0.94318372835770703</v>
          </cell>
          <cell r="AY30">
            <v>0.60428445229682004</v>
          </cell>
          <cell r="AZ30">
            <v>0.67480499492811896</v>
          </cell>
          <cell r="BA30">
            <v>0.97716375457131299</v>
          </cell>
          <cell r="BB30">
            <v>0.65521340645012904</v>
          </cell>
          <cell r="BC30">
            <v>0.81152958352240201</v>
          </cell>
          <cell r="BD30">
            <v>0</v>
          </cell>
          <cell r="BE30">
            <v>0.61727272727272697</v>
          </cell>
          <cell r="BF30">
            <v>0.61727272727272697</v>
          </cell>
          <cell r="BG30">
            <v>0.97257769652650805</v>
          </cell>
          <cell r="BH30">
            <v>0.81263616557734197</v>
          </cell>
          <cell r="BI30">
            <v>711</v>
          </cell>
          <cell r="BJ30">
            <v>209</v>
          </cell>
          <cell r="BK30">
            <v>920</v>
          </cell>
          <cell r="BL30">
            <v>4323</v>
          </cell>
          <cell r="BM30">
            <v>5243</v>
          </cell>
          <cell r="BN30">
            <v>219</v>
          </cell>
          <cell r="BO30">
            <v>91</v>
          </cell>
          <cell r="BP30">
            <v>101</v>
          </cell>
        </row>
        <row r="31">
          <cell r="E31">
            <v>1427</v>
          </cell>
          <cell r="F31">
            <v>273</v>
          </cell>
          <cell r="G31">
            <v>0</v>
          </cell>
          <cell r="H31">
            <v>0</v>
          </cell>
          <cell r="I31">
            <v>0</v>
          </cell>
          <cell r="J31">
            <v>1700</v>
          </cell>
          <cell r="K31">
            <v>1700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20</v>
          </cell>
          <cell r="Q31">
            <v>0</v>
          </cell>
          <cell r="R31">
            <v>0</v>
          </cell>
          <cell r="S31">
            <v>20</v>
          </cell>
          <cell r="T31">
            <v>1051</v>
          </cell>
          <cell r="U31">
            <v>131</v>
          </cell>
          <cell r="V31">
            <v>0</v>
          </cell>
          <cell r="W31">
            <v>0</v>
          </cell>
          <cell r="X31">
            <v>1182</v>
          </cell>
          <cell r="Y31">
            <v>2364</v>
          </cell>
          <cell r="Z31">
            <v>0</v>
          </cell>
          <cell r="AA31">
            <v>2384</v>
          </cell>
          <cell r="AB31">
            <v>4084</v>
          </cell>
          <cell r="AC31">
            <v>5120</v>
          </cell>
          <cell r="AD31">
            <v>3222</v>
          </cell>
          <cell r="AE31">
            <v>640</v>
          </cell>
          <cell r="AF31">
            <v>88</v>
          </cell>
          <cell r="AG31">
            <v>728</v>
          </cell>
          <cell r="AH31">
            <v>0</v>
          </cell>
          <cell r="AI31">
            <v>89</v>
          </cell>
          <cell r="AJ31">
            <v>9159</v>
          </cell>
          <cell r="AK31">
            <v>13243</v>
          </cell>
          <cell r="AL31">
            <v>0</v>
          </cell>
          <cell r="AM31">
            <v>89</v>
          </cell>
          <cell r="AN31">
            <v>6164</v>
          </cell>
          <cell r="AO31">
            <v>0.950732356857523</v>
          </cell>
          <cell r="AP31">
            <v>0.73282442748091603</v>
          </cell>
          <cell r="AQ31">
            <v>0.93875838926174504</v>
          </cell>
          <cell r="AR31">
            <v>0.96005606166783497</v>
          </cell>
          <cell r="AS31">
            <v>0.91941391941391903</v>
          </cell>
          <cell r="AT31">
            <v>0.95352941176470596</v>
          </cell>
          <cell r="AU31">
            <v>0.95434782608695701</v>
          </cell>
          <cell r="AV31">
            <v>0.85891089108910901</v>
          </cell>
          <cell r="AW31">
            <v>0.94490695396669899</v>
          </cell>
          <cell r="AX31">
            <v>0.95263312739040895</v>
          </cell>
          <cell r="AY31">
            <v>0.55104166666666698</v>
          </cell>
          <cell r="AZ31">
            <v>0.70007642755759403</v>
          </cell>
          <cell r="BA31">
            <v>0.95352450911145603</v>
          </cell>
          <cell r="BB31">
            <v>0.57121998702141497</v>
          </cell>
          <cell r="BC31">
            <v>0.77557955146114899</v>
          </cell>
          <cell r="BD31">
            <v>1</v>
          </cell>
          <cell r="BE31">
            <v>0.59375</v>
          </cell>
          <cell r="BF31">
            <v>0.64285714285714302</v>
          </cell>
          <cell r="BG31">
            <v>0</v>
          </cell>
          <cell r="BH31">
            <v>1</v>
          </cell>
          <cell r="BI31">
            <v>146</v>
          </cell>
          <cell r="BJ31">
            <v>104</v>
          </cell>
          <cell r="BK31">
            <v>250</v>
          </cell>
          <cell r="BL31">
            <v>1427</v>
          </cell>
          <cell r="BM31">
            <v>1677</v>
          </cell>
          <cell r="BN31">
            <v>0</v>
          </cell>
          <cell r="BO31">
            <v>0</v>
          </cell>
          <cell r="BP31">
            <v>0</v>
          </cell>
        </row>
        <row r="32">
          <cell r="E32">
            <v>3813</v>
          </cell>
          <cell r="F32">
            <v>667</v>
          </cell>
          <cell r="G32">
            <v>0</v>
          </cell>
          <cell r="H32">
            <v>0</v>
          </cell>
          <cell r="I32">
            <v>0</v>
          </cell>
          <cell r="J32">
            <v>4480</v>
          </cell>
          <cell r="K32">
            <v>4480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1265</v>
          </cell>
          <cell r="U32">
            <v>190</v>
          </cell>
          <cell r="V32">
            <v>0</v>
          </cell>
          <cell r="W32">
            <v>0</v>
          </cell>
          <cell r="X32">
            <v>1410</v>
          </cell>
          <cell r="Y32">
            <v>2865</v>
          </cell>
          <cell r="Z32">
            <v>0</v>
          </cell>
          <cell r="AA32">
            <v>2865</v>
          </cell>
          <cell r="AB32">
            <v>7345</v>
          </cell>
          <cell r="AC32">
            <v>3520</v>
          </cell>
          <cell r="AD32">
            <v>664</v>
          </cell>
          <cell r="AE32">
            <v>2240</v>
          </cell>
          <cell r="AF32">
            <v>0</v>
          </cell>
          <cell r="AG32">
            <v>2240</v>
          </cell>
          <cell r="AH32">
            <v>0</v>
          </cell>
          <cell r="AI32">
            <v>54</v>
          </cell>
          <cell r="AJ32">
            <v>6478</v>
          </cell>
          <cell r="AK32">
            <v>13823</v>
          </cell>
          <cell r="AL32">
            <v>0</v>
          </cell>
          <cell r="AM32">
            <v>54</v>
          </cell>
          <cell r="AN32">
            <v>6617</v>
          </cell>
          <cell r="AO32">
            <v>0.97420560747663598</v>
          </cell>
          <cell r="AP32">
            <v>0.86315789473684201</v>
          </cell>
          <cell r="AQ32">
            <v>0.96684118673647501</v>
          </cell>
          <cell r="AR32">
            <v>0.94859690532389196</v>
          </cell>
          <cell r="AS32">
            <v>0.89805097451274396</v>
          </cell>
          <cell r="AT32">
            <v>0.941071428571428</v>
          </cell>
          <cell r="AU32">
            <v>0.959155363748459</v>
          </cell>
          <cell r="AV32">
            <v>0.89031505250875098</v>
          </cell>
          <cell r="AW32">
            <v>0.95112321307011605</v>
          </cell>
          <cell r="AX32">
            <v>0.91086350974930397</v>
          </cell>
          <cell r="AY32">
            <v>0.578125</v>
          </cell>
          <cell r="AZ32">
            <v>0.61500463105896896</v>
          </cell>
          <cell r="BA32">
            <v>0.95434360255342798</v>
          </cell>
          <cell r="BB32">
            <v>0.61855825902977202</v>
          </cell>
          <cell r="BC32">
            <v>0.79360486146277898</v>
          </cell>
          <cell r="BD32">
            <v>0</v>
          </cell>
          <cell r="BE32">
            <v>0.57410714285714304</v>
          </cell>
          <cell r="BF32">
            <v>0.57410714285714304</v>
          </cell>
          <cell r="BG32">
            <v>0</v>
          </cell>
          <cell r="BH32">
            <v>0.81481481481481499</v>
          </cell>
          <cell r="BI32">
            <v>414</v>
          </cell>
          <cell r="BJ32">
            <v>252</v>
          </cell>
          <cell r="BK32">
            <v>666</v>
          </cell>
          <cell r="BL32">
            <v>1762</v>
          </cell>
          <cell r="BM32">
            <v>2428</v>
          </cell>
          <cell r="BN32">
            <v>290</v>
          </cell>
          <cell r="BO32">
            <v>0</v>
          </cell>
          <cell r="BP32">
            <v>44</v>
          </cell>
        </row>
        <row r="33">
          <cell r="E33">
            <v>2620</v>
          </cell>
          <cell r="F33">
            <v>397</v>
          </cell>
          <cell r="G33">
            <v>437</v>
          </cell>
          <cell r="H33">
            <v>0</v>
          </cell>
          <cell r="I33">
            <v>0</v>
          </cell>
          <cell r="J33">
            <v>3454</v>
          </cell>
          <cell r="K33">
            <v>3454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23</v>
          </cell>
          <cell r="U33">
            <v>108</v>
          </cell>
          <cell r="V33">
            <v>16</v>
          </cell>
          <cell r="W33">
            <v>0</v>
          </cell>
          <cell r="X33">
            <v>258</v>
          </cell>
          <cell r="Y33">
            <v>405</v>
          </cell>
          <cell r="Z33">
            <v>0</v>
          </cell>
          <cell r="AA33">
            <v>405</v>
          </cell>
          <cell r="AB33">
            <v>3859</v>
          </cell>
          <cell r="AC33">
            <v>2080</v>
          </cell>
          <cell r="AD33">
            <v>3867</v>
          </cell>
          <cell r="AE33">
            <v>960</v>
          </cell>
          <cell r="AF33">
            <v>0</v>
          </cell>
          <cell r="AG33">
            <v>960</v>
          </cell>
          <cell r="AH33">
            <v>68</v>
          </cell>
          <cell r="AI33">
            <v>0</v>
          </cell>
          <cell r="AJ33">
            <v>6975</v>
          </cell>
          <cell r="AK33">
            <v>10834</v>
          </cell>
          <cell r="AL33">
            <v>84</v>
          </cell>
          <cell r="AM33">
            <v>0</v>
          </cell>
          <cell r="AN33">
            <v>3545</v>
          </cell>
          <cell r="AO33">
            <v>1</v>
          </cell>
          <cell r="AP33">
            <v>0.98148148148148096</v>
          </cell>
          <cell r="AQ33">
            <v>0.99506172839506202</v>
          </cell>
          <cell r="AR33">
            <v>0.95845600261694497</v>
          </cell>
          <cell r="AS33">
            <v>0.96221662468513802</v>
          </cell>
          <cell r="AT33">
            <v>0.958888245512449</v>
          </cell>
          <cell r="AU33">
            <v>0.96213476446034596</v>
          </cell>
          <cell r="AV33">
            <v>0.96633663366336597</v>
          </cell>
          <cell r="AW33">
            <v>0.962684633324696</v>
          </cell>
          <cell r="AX33">
            <v>0.88792884371029202</v>
          </cell>
          <cell r="AY33">
            <v>0.55394736842105297</v>
          </cell>
          <cell r="AZ33">
            <v>0.74236559139784897</v>
          </cell>
          <cell r="BA33">
            <v>0.92207435862258202</v>
          </cell>
          <cell r="BB33">
            <v>0.61269393511988701</v>
          </cell>
          <cell r="BC33">
            <v>0.82084179435111704</v>
          </cell>
          <cell r="BD33">
            <v>0</v>
          </cell>
          <cell r="BE33">
            <v>0.54791666666666705</v>
          </cell>
          <cell r="BF33">
            <v>0.54791666666666705</v>
          </cell>
          <cell r="BG33">
            <v>1</v>
          </cell>
          <cell r="BH33">
            <v>0</v>
          </cell>
          <cell r="BI33">
            <v>14</v>
          </cell>
          <cell r="BJ33">
            <v>153</v>
          </cell>
          <cell r="BK33">
            <v>167</v>
          </cell>
          <cell r="BL33">
            <v>1062</v>
          </cell>
          <cell r="BM33">
            <v>1229</v>
          </cell>
          <cell r="BN33">
            <v>3</v>
          </cell>
          <cell r="BO33">
            <v>0</v>
          </cell>
          <cell r="BP33">
            <v>31</v>
          </cell>
        </row>
        <row r="34">
          <cell r="E34">
            <v>523</v>
          </cell>
          <cell r="F34">
            <v>601</v>
          </cell>
          <cell r="G34">
            <v>0</v>
          </cell>
          <cell r="H34">
            <v>0</v>
          </cell>
          <cell r="I34">
            <v>0</v>
          </cell>
          <cell r="J34">
            <v>1124</v>
          </cell>
          <cell r="K34">
            <v>1124</v>
          </cell>
          <cell r="L34">
            <v>1024</v>
          </cell>
          <cell r="M34">
            <v>0</v>
          </cell>
          <cell r="N34">
            <v>15</v>
          </cell>
          <cell r="O34">
            <v>1039</v>
          </cell>
          <cell r="P34">
            <v>55</v>
          </cell>
          <cell r="Q34">
            <v>0</v>
          </cell>
          <cell r="R34">
            <v>0</v>
          </cell>
          <cell r="S34">
            <v>55</v>
          </cell>
          <cell r="T34">
            <v>933</v>
          </cell>
          <cell r="U34">
            <v>156</v>
          </cell>
          <cell r="V34">
            <v>0</v>
          </cell>
          <cell r="W34">
            <v>0</v>
          </cell>
          <cell r="X34">
            <v>501</v>
          </cell>
          <cell r="Y34">
            <v>1590</v>
          </cell>
          <cell r="Z34">
            <v>0</v>
          </cell>
          <cell r="AA34">
            <v>2684</v>
          </cell>
          <cell r="AB34">
            <v>3808</v>
          </cell>
          <cell r="AC34">
            <v>4160</v>
          </cell>
          <cell r="AD34">
            <v>3299</v>
          </cell>
          <cell r="AE34">
            <v>1280</v>
          </cell>
          <cell r="AF34">
            <v>191</v>
          </cell>
          <cell r="AG34">
            <v>1471</v>
          </cell>
          <cell r="AH34">
            <v>97</v>
          </cell>
          <cell r="AI34">
            <v>365</v>
          </cell>
          <cell r="AJ34">
            <v>9392</v>
          </cell>
          <cell r="AK34">
            <v>13200</v>
          </cell>
          <cell r="AL34">
            <v>97</v>
          </cell>
          <cell r="AM34">
            <v>380</v>
          </cell>
          <cell r="AN34">
            <v>6197</v>
          </cell>
          <cell r="AO34">
            <v>0.919699367088607</v>
          </cell>
          <cell r="AP34">
            <v>1</v>
          </cell>
          <cell r="AQ34">
            <v>0.92436661698956801</v>
          </cell>
          <cell r="AR34">
            <v>0.97514340344168304</v>
          </cell>
          <cell r="AS34">
            <v>0.87520798668885202</v>
          </cell>
          <cell r="AT34">
            <v>0.92170818505338103</v>
          </cell>
          <cell r="AU34">
            <v>0.92920353982300896</v>
          </cell>
          <cell r="AV34">
            <v>0.90092470277410797</v>
          </cell>
          <cell r="AW34">
            <v>0.92358193277310896</v>
          </cell>
          <cell r="AX34">
            <v>0.91346153846153799</v>
          </cell>
          <cell r="AY34">
            <v>0.607904411764706</v>
          </cell>
          <cell r="AZ34">
            <v>0.73647785349233397</v>
          </cell>
          <cell r="BA34">
            <v>0.92031986291589296</v>
          </cell>
          <cell r="BB34">
            <v>0.64369856382120405</v>
          </cell>
          <cell r="BC34">
            <v>0.79045454545454497</v>
          </cell>
          <cell r="BD34">
            <v>0.85863874345549696</v>
          </cell>
          <cell r="BE34">
            <v>0.77656250000000004</v>
          </cell>
          <cell r="BF34">
            <v>0.78721957851801505</v>
          </cell>
          <cell r="BG34">
            <v>0.88659793814432997</v>
          </cell>
          <cell r="BH34">
            <v>0.99473684210526303</v>
          </cell>
          <cell r="BI34">
            <v>240</v>
          </cell>
          <cell r="BJ34">
            <v>33</v>
          </cell>
          <cell r="BK34">
            <v>273</v>
          </cell>
          <cell r="BL34">
            <v>2068</v>
          </cell>
          <cell r="BM34">
            <v>2341</v>
          </cell>
          <cell r="BN34">
            <v>0</v>
          </cell>
          <cell r="BO34">
            <v>16</v>
          </cell>
          <cell r="BP34">
            <v>79</v>
          </cell>
        </row>
        <row r="35">
          <cell r="E35">
            <v>1072</v>
          </cell>
          <cell r="F35">
            <v>1002</v>
          </cell>
          <cell r="G35">
            <v>0</v>
          </cell>
          <cell r="H35">
            <v>0</v>
          </cell>
          <cell r="I35">
            <v>0</v>
          </cell>
          <cell r="J35">
            <v>2074</v>
          </cell>
          <cell r="K35">
            <v>2074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1026</v>
          </cell>
          <cell r="U35">
            <v>137</v>
          </cell>
          <cell r="V35">
            <v>0</v>
          </cell>
          <cell r="W35">
            <v>23</v>
          </cell>
          <cell r="X35">
            <v>894</v>
          </cell>
          <cell r="Y35">
            <v>2080</v>
          </cell>
          <cell r="Z35">
            <v>0</v>
          </cell>
          <cell r="AA35">
            <v>2080</v>
          </cell>
          <cell r="AB35">
            <v>4154</v>
          </cell>
          <cell r="AC35">
            <v>1760</v>
          </cell>
          <cell r="AD35">
            <v>1137</v>
          </cell>
          <cell r="AE35">
            <v>640</v>
          </cell>
          <cell r="AF35">
            <v>138</v>
          </cell>
          <cell r="AG35">
            <v>778</v>
          </cell>
          <cell r="AH35">
            <v>0</v>
          </cell>
          <cell r="AI35">
            <v>56</v>
          </cell>
          <cell r="AJ35">
            <v>3731</v>
          </cell>
          <cell r="AK35">
            <v>7885</v>
          </cell>
          <cell r="AL35">
            <v>0</v>
          </cell>
          <cell r="AM35">
            <v>79</v>
          </cell>
          <cell r="AN35">
            <v>3539</v>
          </cell>
          <cell r="AO35">
            <v>0.99536798764796697</v>
          </cell>
          <cell r="AP35">
            <v>1</v>
          </cell>
          <cell r="AQ35">
            <v>0.99567307692307705</v>
          </cell>
          <cell r="AR35">
            <v>0.99626865671641796</v>
          </cell>
          <cell r="AS35">
            <v>0.99900199600798401</v>
          </cell>
          <cell r="AT35">
            <v>0.99758919961427195</v>
          </cell>
          <cell r="AU35">
            <v>0.99568822553897196</v>
          </cell>
          <cell r="AV35">
            <v>0.999122036874451</v>
          </cell>
          <cell r="AW35">
            <v>0.99662975445353896</v>
          </cell>
          <cell r="AX35">
            <v>0.95116453794139799</v>
          </cell>
          <cell r="AY35">
            <v>0.97333333333333305</v>
          </cell>
          <cell r="AZ35">
            <v>0.96542481908335598</v>
          </cell>
          <cell r="BA35">
            <v>0.98205246203405405</v>
          </cell>
          <cell r="BB35">
            <v>0.98163322972591105</v>
          </cell>
          <cell r="BC35">
            <v>0.98186429930247299</v>
          </cell>
          <cell r="BD35">
            <v>0.84057971014492705</v>
          </cell>
          <cell r="BE35">
            <v>0.97031250000000002</v>
          </cell>
          <cell r="BF35">
            <v>0.94730077120822598</v>
          </cell>
          <cell r="BG35">
            <v>0</v>
          </cell>
          <cell r="BH35">
            <v>1</v>
          </cell>
          <cell r="BI35">
            <v>156</v>
          </cell>
          <cell r="BJ35">
            <v>55</v>
          </cell>
          <cell r="BK35">
            <v>211</v>
          </cell>
          <cell r="BL35">
            <v>1192</v>
          </cell>
          <cell r="BM35">
            <v>1403</v>
          </cell>
          <cell r="BN35">
            <v>0</v>
          </cell>
          <cell r="BO35">
            <v>0</v>
          </cell>
          <cell r="BP35">
            <v>34</v>
          </cell>
        </row>
        <row r="36">
          <cell r="E36">
            <v>1740</v>
          </cell>
          <cell r="F36">
            <v>285</v>
          </cell>
          <cell r="G36">
            <v>0</v>
          </cell>
          <cell r="H36">
            <v>0</v>
          </cell>
          <cell r="I36">
            <v>0</v>
          </cell>
          <cell r="J36">
            <v>2025</v>
          </cell>
          <cell r="K36">
            <v>2025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44</v>
          </cell>
          <cell r="Q36">
            <v>0</v>
          </cell>
          <cell r="R36">
            <v>0</v>
          </cell>
          <cell r="S36">
            <v>44</v>
          </cell>
          <cell r="T36">
            <v>491</v>
          </cell>
          <cell r="U36">
            <v>114</v>
          </cell>
          <cell r="V36">
            <v>0</v>
          </cell>
          <cell r="W36">
            <v>0</v>
          </cell>
          <cell r="X36">
            <v>1232</v>
          </cell>
          <cell r="Y36">
            <v>1837</v>
          </cell>
          <cell r="Z36">
            <v>0</v>
          </cell>
          <cell r="AA36">
            <v>1881</v>
          </cell>
          <cell r="AB36">
            <v>3906</v>
          </cell>
          <cell r="AC36">
            <v>3120</v>
          </cell>
          <cell r="AD36">
            <v>1543</v>
          </cell>
          <cell r="AE36">
            <v>1280</v>
          </cell>
          <cell r="AF36">
            <v>253</v>
          </cell>
          <cell r="AG36">
            <v>1533</v>
          </cell>
          <cell r="AH36">
            <v>0</v>
          </cell>
          <cell r="AI36">
            <v>352</v>
          </cell>
          <cell r="AJ36">
            <v>6548</v>
          </cell>
          <cell r="AK36">
            <v>10454</v>
          </cell>
          <cell r="AL36">
            <v>0</v>
          </cell>
          <cell r="AM36">
            <v>352</v>
          </cell>
          <cell r="AN36">
            <v>4799</v>
          </cell>
          <cell r="AO36">
            <v>0.98981324278437999</v>
          </cell>
          <cell r="AP36">
            <v>0.96491228070175405</v>
          </cell>
          <cell r="AQ36">
            <v>0.98830409356725102</v>
          </cell>
          <cell r="AR36">
            <v>0.98448275862069001</v>
          </cell>
          <cell r="AS36">
            <v>0.929824561403509</v>
          </cell>
          <cell r="AT36">
            <v>0.97679012345678995</v>
          </cell>
          <cell r="AU36">
            <v>0.98716852010265199</v>
          </cell>
          <cell r="AV36">
            <v>0.93984962406015005</v>
          </cell>
          <cell r="AW36">
            <v>0.98233486943164405</v>
          </cell>
          <cell r="AX36">
            <v>0.85567970204841703</v>
          </cell>
          <cell r="AY36">
            <v>0.65704545454545404</v>
          </cell>
          <cell r="AZ36">
            <v>0.72220525351252296</v>
          </cell>
          <cell r="BA36">
            <v>0.93722369584438603</v>
          </cell>
          <cell r="BB36">
            <v>0.68055844967701595</v>
          </cell>
          <cell r="BC36">
            <v>0.81939927300554805</v>
          </cell>
          <cell r="BD36">
            <v>0.86956521739130399</v>
          </cell>
          <cell r="BE36">
            <v>0.61015624999999996</v>
          </cell>
          <cell r="BF36">
            <v>0.65296803652968005</v>
          </cell>
          <cell r="BG36">
            <v>0</v>
          </cell>
          <cell r="BH36">
            <v>0.72727272727272696</v>
          </cell>
          <cell r="BI36">
            <v>128</v>
          </cell>
          <cell r="BJ36">
            <v>127</v>
          </cell>
          <cell r="BK36">
            <v>255</v>
          </cell>
          <cell r="BL36">
            <v>694</v>
          </cell>
          <cell r="BM36">
            <v>949</v>
          </cell>
          <cell r="BN36">
            <v>0</v>
          </cell>
          <cell r="BO36">
            <v>0</v>
          </cell>
          <cell r="BP36">
            <v>38</v>
          </cell>
        </row>
        <row r="37">
          <cell r="E37">
            <v>102</v>
          </cell>
          <cell r="F37">
            <v>1979</v>
          </cell>
          <cell r="G37">
            <v>0</v>
          </cell>
          <cell r="H37">
            <v>0</v>
          </cell>
          <cell r="I37">
            <v>0</v>
          </cell>
          <cell r="J37">
            <v>2081</v>
          </cell>
          <cell r="K37">
            <v>2081</v>
          </cell>
          <cell r="L37">
            <v>24</v>
          </cell>
          <cell r="M37">
            <v>15</v>
          </cell>
          <cell r="N37">
            <v>0</v>
          </cell>
          <cell r="O37">
            <v>39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1132</v>
          </cell>
          <cell r="U37">
            <v>227</v>
          </cell>
          <cell r="V37">
            <v>77</v>
          </cell>
          <cell r="W37">
            <v>0</v>
          </cell>
          <cell r="X37">
            <v>892</v>
          </cell>
          <cell r="Y37">
            <v>2328</v>
          </cell>
          <cell r="Z37">
            <v>14</v>
          </cell>
          <cell r="AA37">
            <v>2381</v>
          </cell>
          <cell r="AB37">
            <v>4462</v>
          </cell>
          <cell r="AC37">
            <v>9280</v>
          </cell>
          <cell r="AD37">
            <v>1660</v>
          </cell>
          <cell r="AE37">
            <v>1280</v>
          </cell>
          <cell r="AF37">
            <v>328</v>
          </cell>
          <cell r="AG37">
            <v>1608</v>
          </cell>
          <cell r="AH37">
            <v>43</v>
          </cell>
          <cell r="AI37">
            <v>16</v>
          </cell>
          <cell r="AJ37">
            <v>12607</v>
          </cell>
          <cell r="AK37">
            <v>17069</v>
          </cell>
          <cell r="AL37">
            <v>135</v>
          </cell>
          <cell r="AM37">
            <v>16</v>
          </cell>
          <cell r="AN37">
            <v>12766</v>
          </cell>
          <cell r="AO37">
            <v>0.97168059424326803</v>
          </cell>
          <cell r="AP37">
            <v>0.89867841409691596</v>
          </cell>
          <cell r="AQ37">
            <v>0.96472070558588796</v>
          </cell>
          <cell r="AR37">
            <v>0.95098039215686303</v>
          </cell>
          <cell r="AS37">
            <v>0.94391106619504805</v>
          </cell>
          <cell r="AT37">
            <v>0.94425756847669395</v>
          </cell>
          <cell r="AU37">
            <v>0.97074468085106402</v>
          </cell>
          <cell r="AV37">
            <v>0.93925657298277399</v>
          </cell>
          <cell r="AW37">
            <v>0.95517705064993297</v>
          </cell>
          <cell r="AX37">
            <v>0.97361993160723004</v>
          </cell>
          <cell r="AY37">
            <v>0.37973484848484801</v>
          </cell>
          <cell r="AZ37">
            <v>0.47616403585309702</v>
          </cell>
          <cell r="BA37">
            <v>0.97211247966534997</v>
          </cell>
          <cell r="BB37">
            <v>0.47642174526084902</v>
          </cell>
          <cell r="BC37">
            <v>0.60138262346944704</v>
          </cell>
          <cell r="BD37">
            <v>1</v>
          </cell>
          <cell r="BE37">
            <v>0.6015625</v>
          </cell>
          <cell r="BF37">
            <v>0.68283582089552197</v>
          </cell>
          <cell r="BG37">
            <v>1</v>
          </cell>
          <cell r="BH37">
            <v>1</v>
          </cell>
          <cell r="BI37">
            <v>69</v>
          </cell>
          <cell r="BJ37">
            <v>9</v>
          </cell>
          <cell r="BK37">
            <v>78</v>
          </cell>
          <cell r="BL37">
            <v>1230</v>
          </cell>
          <cell r="BM37">
            <v>1308</v>
          </cell>
          <cell r="BN37">
            <v>4</v>
          </cell>
          <cell r="BO37">
            <v>0</v>
          </cell>
          <cell r="BP37">
            <v>0</v>
          </cell>
        </row>
        <row r="38">
          <cell r="E38">
            <v>1514</v>
          </cell>
          <cell r="F38">
            <v>1012</v>
          </cell>
          <cell r="G38">
            <v>0</v>
          </cell>
          <cell r="H38">
            <v>0</v>
          </cell>
          <cell r="I38">
            <v>0</v>
          </cell>
          <cell r="J38">
            <v>2526</v>
          </cell>
          <cell r="K38">
            <v>2526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286</v>
          </cell>
          <cell r="U38">
            <v>246</v>
          </cell>
          <cell r="V38">
            <v>0</v>
          </cell>
          <cell r="W38">
            <v>0</v>
          </cell>
          <cell r="X38">
            <v>777</v>
          </cell>
          <cell r="Y38">
            <v>1309</v>
          </cell>
          <cell r="Z38">
            <v>0</v>
          </cell>
          <cell r="AA38">
            <v>1309</v>
          </cell>
          <cell r="AB38">
            <v>3835</v>
          </cell>
          <cell r="AC38">
            <v>1200</v>
          </cell>
          <cell r="AD38">
            <v>280</v>
          </cell>
          <cell r="AE38">
            <v>480</v>
          </cell>
          <cell r="AF38">
            <v>0</v>
          </cell>
          <cell r="AG38">
            <v>480</v>
          </cell>
          <cell r="AH38">
            <v>0</v>
          </cell>
          <cell r="AI38">
            <v>0</v>
          </cell>
          <cell r="AJ38">
            <v>1960</v>
          </cell>
          <cell r="AK38">
            <v>5795</v>
          </cell>
          <cell r="AL38">
            <v>0</v>
          </cell>
          <cell r="AM38">
            <v>0</v>
          </cell>
          <cell r="AN38">
            <v>2938</v>
          </cell>
          <cell r="AO38">
            <v>0.99717779868297296</v>
          </cell>
          <cell r="AP38">
            <v>0.99186991869918695</v>
          </cell>
          <cell r="AQ38">
            <v>0.99618029029793698</v>
          </cell>
          <cell r="AR38">
            <v>0.99141347424042303</v>
          </cell>
          <cell r="AS38">
            <v>0.99209486166007899</v>
          </cell>
          <cell r="AT38">
            <v>0.99168646080760103</v>
          </cell>
          <cell r="AU38">
            <v>0.99379123011253401</v>
          </cell>
          <cell r="AV38">
            <v>0.99205087440381601</v>
          </cell>
          <cell r="AW38">
            <v>0.99322033898305095</v>
          </cell>
          <cell r="AX38">
            <v>1</v>
          </cell>
          <cell r="AY38">
            <v>0.88392857142857095</v>
          </cell>
          <cell r="AZ38">
            <v>0.90051020408163296</v>
          </cell>
          <cell r="BA38">
            <v>0.99439971998599896</v>
          </cell>
          <cell r="BB38">
            <v>0.93022464261402305</v>
          </cell>
          <cell r="BC38">
            <v>0.96186367558239905</v>
          </cell>
          <cell r="BD38">
            <v>0</v>
          </cell>
          <cell r="BE38">
            <v>0.99375000000000002</v>
          </cell>
          <cell r="BF38">
            <v>0.99375000000000002</v>
          </cell>
          <cell r="BG38">
            <v>0</v>
          </cell>
          <cell r="BH38">
            <v>0</v>
          </cell>
          <cell r="BI38">
            <v>25</v>
          </cell>
          <cell r="BJ38">
            <v>40</v>
          </cell>
          <cell r="BK38">
            <v>65</v>
          </cell>
          <cell r="BL38">
            <v>149</v>
          </cell>
          <cell r="BM38">
            <v>214</v>
          </cell>
          <cell r="BN38">
            <v>3</v>
          </cell>
          <cell r="BO38">
            <v>0</v>
          </cell>
          <cell r="BP38">
            <v>0</v>
          </cell>
        </row>
        <row r="39">
          <cell r="E39">
            <v>894</v>
          </cell>
          <cell r="F39">
            <v>1567</v>
          </cell>
          <cell r="G39">
            <v>0</v>
          </cell>
          <cell r="H39">
            <v>0</v>
          </cell>
          <cell r="I39">
            <v>0</v>
          </cell>
          <cell r="J39">
            <v>2461</v>
          </cell>
          <cell r="K39">
            <v>2461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31</v>
          </cell>
          <cell r="S39">
            <v>31</v>
          </cell>
          <cell r="T39">
            <v>566</v>
          </cell>
          <cell r="U39">
            <v>91</v>
          </cell>
          <cell r="V39">
            <v>0</v>
          </cell>
          <cell r="W39">
            <v>0</v>
          </cell>
          <cell r="X39">
            <v>3396</v>
          </cell>
          <cell r="Y39">
            <v>4053</v>
          </cell>
          <cell r="Z39">
            <v>0</v>
          </cell>
          <cell r="AA39">
            <v>4084</v>
          </cell>
          <cell r="AB39">
            <v>6545</v>
          </cell>
          <cell r="AC39">
            <v>2720</v>
          </cell>
          <cell r="AD39">
            <v>1668</v>
          </cell>
          <cell r="AE39">
            <v>1280</v>
          </cell>
          <cell r="AF39">
            <v>556</v>
          </cell>
          <cell r="AG39">
            <v>1836</v>
          </cell>
          <cell r="AH39">
            <v>0</v>
          </cell>
          <cell r="AI39">
            <v>0</v>
          </cell>
          <cell r="AJ39">
            <v>6224</v>
          </cell>
          <cell r="AK39">
            <v>12769</v>
          </cell>
          <cell r="AL39">
            <v>0</v>
          </cell>
          <cell r="AM39">
            <v>31</v>
          </cell>
          <cell r="AN39">
            <v>5658</v>
          </cell>
          <cell r="AO39">
            <v>0.98322063611319799</v>
          </cell>
          <cell r="AP39">
            <v>0.97802197802197799</v>
          </cell>
          <cell r="AQ39">
            <v>0.983104799216454</v>
          </cell>
          <cell r="AR39">
            <v>0.93847874720357904</v>
          </cell>
          <cell r="AS39">
            <v>0.978940650925335</v>
          </cell>
          <cell r="AT39">
            <v>0.96424217797643197</v>
          </cell>
          <cell r="AU39">
            <v>0.97503580928995304</v>
          </cell>
          <cell r="AV39">
            <v>0.97889022919179702</v>
          </cell>
          <cell r="AW39">
            <v>0.97601222307104696</v>
          </cell>
          <cell r="AX39">
            <v>0.86285971223021596</v>
          </cell>
          <cell r="AY39">
            <v>0.66800000000000004</v>
          </cell>
          <cell r="AZ39">
            <v>0.73762853470436995</v>
          </cell>
          <cell r="BA39">
            <v>0.93995218675291803</v>
          </cell>
          <cell r="BB39">
            <v>0.75910215623895405</v>
          </cell>
          <cell r="BC39">
            <v>0.85981674367608996</v>
          </cell>
          <cell r="BD39">
            <v>0.81654676258992798</v>
          </cell>
          <cell r="BE39">
            <v>0.67343750000000002</v>
          </cell>
          <cell r="BF39">
            <v>0.71677559912854005</v>
          </cell>
          <cell r="BG39">
            <v>0</v>
          </cell>
          <cell r="BH39">
            <v>1</v>
          </cell>
          <cell r="BI39">
            <v>72</v>
          </cell>
          <cell r="BJ39">
            <v>40</v>
          </cell>
          <cell r="BK39">
            <v>112</v>
          </cell>
          <cell r="BL39">
            <v>1990</v>
          </cell>
          <cell r="BM39">
            <v>2102</v>
          </cell>
          <cell r="BN39">
            <v>2</v>
          </cell>
          <cell r="BO39">
            <v>1</v>
          </cell>
          <cell r="BP39">
            <v>7</v>
          </cell>
        </row>
        <row r="40">
          <cell r="E40">
            <v>3184</v>
          </cell>
          <cell r="F40">
            <v>2612</v>
          </cell>
          <cell r="G40">
            <v>0</v>
          </cell>
          <cell r="H40">
            <v>0</v>
          </cell>
          <cell r="I40">
            <v>0</v>
          </cell>
          <cell r="J40">
            <v>5796</v>
          </cell>
          <cell r="K40">
            <v>5796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91</v>
          </cell>
          <cell r="Q40">
            <v>0</v>
          </cell>
          <cell r="R40">
            <v>0</v>
          </cell>
          <cell r="S40">
            <v>91</v>
          </cell>
          <cell r="T40">
            <v>2351</v>
          </cell>
          <cell r="U40">
            <v>852</v>
          </cell>
          <cell r="V40">
            <v>0</v>
          </cell>
          <cell r="W40">
            <v>0</v>
          </cell>
          <cell r="X40">
            <v>3909</v>
          </cell>
          <cell r="Y40">
            <v>7112</v>
          </cell>
          <cell r="Z40">
            <v>0</v>
          </cell>
          <cell r="AA40">
            <v>7203</v>
          </cell>
          <cell r="AB40">
            <v>12999</v>
          </cell>
          <cell r="AC40">
            <v>7040</v>
          </cell>
          <cell r="AD40">
            <v>1162</v>
          </cell>
          <cell r="AE40">
            <v>1600</v>
          </cell>
          <cell r="AF40">
            <v>0</v>
          </cell>
          <cell r="AG40">
            <v>1600</v>
          </cell>
          <cell r="AH40">
            <v>0</v>
          </cell>
          <cell r="AI40">
            <v>0</v>
          </cell>
          <cell r="AJ40">
            <v>9802</v>
          </cell>
          <cell r="AK40">
            <v>22801</v>
          </cell>
          <cell r="AL40">
            <v>0</v>
          </cell>
          <cell r="AM40">
            <v>0</v>
          </cell>
          <cell r="AN40">
            <v>12104</v>
          </cell>
          <cell r="AO40">
            <v>0.97968823807274397</v>
          </cell>
          <cell r="AP40">
            <v>0.93309859154929597</v>
          </cell>
          <cell r="AQ40">
            <v>0.97417742607247004</v>
          </cell>
          <cell r="AR40">
            <v>0.99152010050251305</v>
          </cell>
          <cell r="AS40">
            <v>0.99310872894333801</v>
          </cell>
          <cell r="AT40">
            <v>0.99223602484471995</v>
          </cell>
          <cell r="AU40">
            <v>0.98363922391190295</v>
          </cell>
          <cell r="AV40">
            <v>0.97834872979214804</v>
          </cell>
          <cell r="AW40">
            <v>0.98222940226171196</v>
          </cell>
          <cell r="AX40">
            <v>0.99827882960413095</v>
          </cell>
          <cell r="AY40">
            <v>0.56435185185185199</v>
          </cell>
          <cell r="AZ40">
            <v>0.61579269536829195</v>
          </cell>
          <cell r="BA40">
            <v>0.98522950359913997</v>
          </cell>
          <cell r="BB40">
            <v>0.68283212161269002</v>
          </cell>
          <cell r="BC40">
            <v>0.82470067102320099</v>
          </cell>
          <cell r="BD40">
            <v>0</v>
          </cell>
          <cell r="BE40">
            <v>0.45500000000000002</v>
          </cell>
          <cell r="BF40">
            <v>0.45500000000000002</v>
          </cell>
          <cell r="BG40">
            <v>0</v>
          </cell>
          <cell r="BH40">
            <v>0</v>
          </cell>
          <cell r="BI40">
            <v>793</v>
          </cell>
          <cell r="BJ40">
            <v>290</v>
          </cell>
          <cell r="BK40">
            <v>1083</v>
          </cell>
          <cell r="BL40">
            <v>1569</v>
          </cell>
          <cell r="BM40">
            <v>2652</v>
          </cell>
          <cell r="BN40">
            <v>471</v>
          </cell>
          <cell r="BO40">
            <v>103</v>
          </cell>
          <cell r="BP40">
            <v>1</v>
          </cell>
        </row>
        <row r="41">
          <cell r="E41">
            <v>802</v>
          </cell>
          <cell r="F41">
            <v>229</v>
          </cell>
          <cell r="G41">
            <v>0</v>
          </cell>
          <cell r="H41">
            <v>0</v>
          </cell>
          <cell r="I41">
            <v>0</v>
          </cell>
          <cell r="J41">
            <v>1031</v>
          </cell>
          <cell r="K41">
            <v>1031</v>
          </cell>
          <cell r="L41">
            <v>179</v>
          </cell>
          <cell r="M41">
            <v>27</v>
          </cell>
          <cell r="N41">
            <v>0</v>
          </cell>
          <cell r="O41">
            <v>206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1835</v>
          </cell>
          <cell r="U41">
            <v>130</v>
          </cell>
          <cell r="V41">
            <v>13</v>
          </cell>
          <cell r="W41">
            <v>0</v>
          </cell>
          <cell r="X41">
            <v>0</v>
          </cell>
          <cell r="Y41">
            <v>1978</v>
          </cell>
          <cell r="Z41">
            <v>0</v>
          </cell>
          <cell r="AA41">
            <v>2184</v>
          </cell>
          <cell r="AB41">
            <v>3215</v>
          </cell>
          <cell r="AC41">
            <v>4800</v>
          </cell>
          <cell r="AD41">
            <v>1641</v>
          </cell>
          <cell r="AE41">
            <v>1280</v>
          </cell>
          <cell r="AF41">
            <v>52</v>
          </cell>
          <cell r="AG41">
            <v>1332</v>
          </cell>
          <cell r="AH41">
            <v>0</v>
          </cell>
          <cell r="AI41">
            <v>86</v>
          </cell>
          <cell r="AJ41">
            <v>7859</v>
          </cell>
          <cell r="AK41">
            <v>11074</v>
          </cell>
          <cell r="AL41">
            <v>40</v>
          </cell>
          <cell r="AM41">
            <v>86</v>
          </cell>
          <cell r="AN41">
            <v>6439</v>
          </cell>
          <cell r="AO41">
            <v>0.94401168451801398</v>
          </cell>
          <cell r="AP41">
            <v>0.67692307692307696</v>
          </cell>
          <cell r="AQ41">
            <v>0.92811355311355304</v>
          </cell>
          <cell r="AR41">
            <v>0.960099750623441</v>
          </cell>
          <cell r="AS41">
            <v>0.99563318777292598</v>
          </cell>
          <cell r="AT41">
            <v>0.96799224054316202</v>
          </cell>
          <cell r="AU41">
            <v>0.94852941176470595</v>
          </cell>
          <cell r="AV41">
            <v>0.880222841225627</v>
          </cell>
          <cell r="AW41">
            <v>0.94090202177293902</v>
          </cell>
          <cell r="AX41">
            <v>0.94547498594716095</v>
          </cell>
          <cell r="AY41">
            <v>0.61414473684210502</v>
          </cell>
          <cell r="AZ41">
            <v>0.68914620180684605</v>
          </cell>
          <cell r="BA41">
            <v>0.94735706580366796</v>
          </cell>
          <cell r="BB41">
            <v>0.62897965522596699</v>
          </cell>
          <cell r="BC41">
            <v>0.76223586779844699</v>
          </cell>
          <cell r="BD41">
            <v>1</v>
          </cell>
          <cell r="BE41">
            <v>0.609375</v>
          </cell>
          <cell r="BF41">
            <v>0.62462462462462498</v>
          </cell>
          <cell r="BG41">
            <v>0.8</v>
          </cell>
          <cell r="BH41">
            <v>0.88372093023255804</v>
          </cell>
          <cell r="BI41">
            <v>339</v>
          </cell>
          <cell r="BJ41">
            <v>99</v>
          </cell>
          <cell r="BK41">
            <v>438</v>
          </cell>
          <cell r="BL41">
            <v>1579</v>
          </cell>
          <cell r="BM41">
            <v>2017</v>
          </cell>
          <cell r="BN41">
            <v>0</v>
          </cell>
          <cell r="BO41">
            <v>0</v>
          </cell>
          <cell r="BP41">
            <v>79</v>
          </cell>
        </row>
        <row r="42">
          <cell r="E42">
            <v>9732</v>
          </cell>
          <cell r="F42">
            <v>1318</v>
          </cell>
          <cell r="G42">
            <v>0</v>
          </cell>
          <cell r="H42">
            <v>0</v>
          </cell>
          <cell r="I42">
            <v>0</v>
          </cell>
          <cell r="J42">
            <v>11050</v>
          </cell>
          <cell r="K42">
            <v>11050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1417</v>
          </cell>
          <cell r="U42">
            <v>106</v>
          </cell>
          <cell r="V42">
            <v>133</v>
          </cell>
          <cell r="W42">
            <v>0</v>
          </cell>
          <cell r="X42">
            <v>4246</v>
          </cell>
          <cell r="Y42">
            <v>5902</v>
          </cell>
          <cell r="Z42">
            <v>0</v>
          </cell>
          <cell r="AA42">
            <v>5902</v>
          </cell>
          <cell r="AB42">
            <v>16952</v>
          </cell>
          <cell r="AC42">
            <v>2160</v>
          </cell>
          <cell r="AD42">
            <v>1136</v>
          </cell>
          <cell r="AE42">
            <v>880</v>
          </cell>
          <cell r="AF42">
            <v>143</v>
          </cell>
          <cell r="AG42">
            <v>1023</v>
          </cell>
          <cell r="AH42">
            <v>0</v>
          </cell>
          <cell r="AI42">
            <v>0</v>
          </cell>
          <cell r="AJ42">
            <v>4319</v>
          </cell>
          <cell r="AK42">
            <v>21271</v>
          </cell>
          <cell r="AL42">
            <v>133</v>
          </cell>
          <cell r="AM42">
            <v>0</v>
          </cell>
          <cell r="AN42">
            <v>4464</v>
          </cell>
          <cell r="AO42">
            <v>0.98740510697032402</v>
          </cell>
          <cell r="AP42">
            <v>1</v>
          </cell>
          <cell r="AQ42">
            <v>0.98763131141985805</v>
          </cell>
          <cell r="AR42">
            <v>0.99106041923551202</v>
          </cell>
          <cell r="AS42">
            <v>0.99241274658573597</v>
          </cell>
          <cell r="AT42">
            <v>0.99122171945701398</v>
          </cell>
          <cell r="AU42">
            <v>0.98969603297269504</v>
          </cell>
          <cell r="AV42">
            <v>0.99297752808988804</v>
          </cell>
          <cell r="AW42">
            <v>0.98997168475696096</v>
          </cell>
          <cell r="AX42">
            <v>0.995308835027365</v>
          </cell>
          <cell r="AY42">
            <v>0.69835526315789498</v>
          </cell>
          <cell r="AZ42">
            <v>0.78629312340819602</v>
          </cell>
          <cell r="BA42">
            <v>0.990123162967811</v>
          </cell>
          <cell r="BB42">
            <v>0.79233870967741904</v>
          </cell>
          <cell r="BC42">
            <v>0.94861548587278499</v>
          </cell>
          <cell r="BD42">
            <v>1</v>
          </cell>
          <cell r="BE42">
            <v>0.52159090909090899</v>
          </cell>
          <cell r="BF42">
            <v>0.58846529814271697</v>
          </cell>
          <cell r="BG42">
            <v>0.87218045112781994</v>
          </cell>
          <cell r="BH42">
            <v>0</v>
          </cell>
          <cell r="BI42">
            <v>349</v>
          </cell>
          <cell r="BJ42">
            <v>577</v>
          </cell>
          <cell r="BK42">
            <v>926</v>
          </cell>
          <cell r="BL42">
            <v>717</v>
          </cell>
          <cell r="BM42">
            <v>1643</v>
          </cell>
          <cell r="BN42">
            <v>157</v>
          </cell>
          <cell r="BO42">
            <v>0</v>
          </cell>
          <cell r="BP42">
            <v>0</v>
          </cell>
        </row>
        <row r="43">
          <cell r="E43">
            <v>10235</v>
          </cell>
          <cell r="F43">
            <v>7048</v>
          </cell>
          <cell r="G43">
            <v>0</v>
          </cell>
          <cell r="H43">
            <v>0</v>
          </cell>
          <cell r="I43">
            <v>0</v>
          </cell>
          <cell r="J43">
            <v>17283</v>
          </cell>
          <cell r="K43">
            <v>17283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2730</v>
          </cell>
          <cell r="U43">
            <v>556</v>
          </cell>
          <cell r="V43">
            <v>0</v>
          </cell>
          <cell r="W43">
            <v>0</v>
          </cell>
          <cell r="X43">
            <v>6187</v>
          </cell>
          <cell r="Y43">
            <v>9473</v>
          </cell>
          <cell r="Z43">
            <v>0</v>
          </cell>
          <cell r="AA43">
            <v>9473</v>
          </cell>
          <cell r="AB43">
            <v>26756</v>
          </cell>
          <cell r="AC43">
            <v>4000</v>
          </cell>
          <cell r="AD43">
            <v>7882</v>
          </cell>
          <cell r="AE43">
            <v>1280</v>
          </cell>
          <cell r="AF43">
            <v>446</v>
          </cell>
          <cell r="AG43">
            <v>1726</v>
          </cell>
          <cell r="AH43">
            <v>109</v>
          </cell>
          <cell r="AI43">
            <v>175</v>
          </cell>
          <cell r="AJ43">
            <v>13892</v>
          </cell>
          <cell r="AK43">
            <v>40648</v>
          </cell>
          <cell r="AL43">
            <v>109</v>
          </cell>
          <cell r="AM43">
            <v>175</v>
          </cell>
          <cell r="AN43">
            <v>12884</v>
          </cell>
          <cell r="AO43">
            <v>0.99046764606930604</v>
          </cell>
          <cell r="AP43">
            <v>1</v>
          </cell>
          <cell r="AQ43">
            <v>0.99102712973714802</v>
          </cell>
          <cell r="AR43">
            <v>0.97635564240351702</v>
          </cell>
          <cell r="AS43">
            <v>0.99744608399545998</v>
          </cell>
          <cell r="AT43">
            <v>0.98495631545449303</v>
          </cell>
          <cell r="AU43">
            <v>0.98292606516290704</v>
          </cell>
          <cell r="AV43">
            <v>0.99763282482903703</v>
          </cell>
          <cell r="AW43">
            <v>0.98710569591867303</v>
          </cell>
          <cell r="AX43">
            <v>0.86507199256850897</v>
          </cell>
          <cell r="AY43">
            <v>0.75170454545454501</v>
          </cell>
          <cell r="AZ43">
            <v>0.82198387561186304</v>
          </cell>
          <cell r="BA43">
            <v>0.94636939922201402</v>
          </cell>
          <cell r="BB43">
            <v>0.89684880471903095</v>
          </cell>
          <cell r="BC43">
            <v>0.93067309584727398</v>
          </cell>
          <cell r="BD43">
            <v>1</v>
          </cell>
          <cell r="BE43">
            <v>0.98515624999999996</v>
          </cell>
          <cell r="BF43">
            <v>0.98899188876013899</v>
          </cell>
          <cell r="BG43">
            <v>0.93577981651376096</v>
          </cell>
          <cell r="BH43">
            <v>0.90285714285714302</v>
          </cell>
          <cell r="BI43">
            <v>297</v>
          </cell>
          <cell r="BJ43">
            <v>478</v>
          </cell>
          <cell r="BK43">
            <v>775</v>
          </cell>
          <cell r="BL43">
            <v>10266</v>
          </cell>
          <cell r="BM43">
            <v>11041</v>
          </cell>
          <cell r="BN43">
            <v>143</v>
          </cell>
          <cell r="BO43">
            <v>31</v>
          </cell>
          <cell r="BP43">
            <v>0</v>
          </cell>
        </row>
        <row r="44">
          <cell r="E44">
            <v>1845</v>
          </cell>
          <cell r="F44">
            <v>530</v>
          </cell>
          <cell r="G44">
            <v>575</v>
          </cell>
          <cell r="H44">
            <v>0</v>
          </cell>
          <cell r="I44">
            <v>0</v>
          </cell>
          <cell r="J44">
            <v>2950</v>
          </cell>
          <cell r="K44">
            <v>2950</v>
          </cell>
          <cell r="L44">
            <v>28</v>
          </cell>
          <cell r="M44">
            <v>0</v>
          </cell>
          <cell r="N44">
            <v>14</v>
          </cell>
          <cell r="O44">
            <v>42</v>
          </cell>
          <cell r="P44">
            <v>112</v>
          </cell>
          <cell r="Q44">
            <v>0</v>
          </cell>
          <cell r="R44">
            <v>0</v>
          </cell>
          <cell r="S44">
            <v>112</v>
          </cell>
          <cell r="T44">
            <v>2041</v>
          </cell>
          <cell r="U44">
            <v>131</v>
          </cell>
          <cell r="V44">
            <v>70</v>
          </cell>
          <cell r="W44">
            <v>24</v>
          </cell>
          <cell r="X44">
            <v>2013</v>
          </cell>
          <cell r="Y44">
            <v>4279</v>
          </cell>
          <cell r="Z44">
            <v>0</v>
          </cell>
          <cell r="AA44">
            <v>4433</v>
          </cell>
          <cell r="AB44">
            <v>7383</v>
          </cell>
          <cell r="AC44">
            <v>1440</v>
          </cell>
          <cell r="AD44">
            <v>2178</v>
          </cell>
          <cell r="AE44">
            <v>1280</v>
          </cell>
          <cell r="AF44">
            <v>157</v>
          </cell>
          <cell r="AG44">
            <v>1437</v>
          </cell>
          <cell r="AH44">
            <v>43</v>
          </cell>
          <cell r="AI44">
            <v>34</v>
          </cell>
          <cell r="AJ44">
            <v>5132</v>
          </cell>
          <cell r="AK44">
            <v>12515</v>
          </cell>
          <cell r="AL44">
            <v>113</v>
          </cell>
          <cell r="AM44">
            <v>72</v>
          </cell>
          <cell r="AN44">
            <v>3381</v>
          </cell>
          <cell r="AO44">
            <v>0.99139934913993499</v>
          </cell>
          <cell r="AP44">
            <v>1</v>
          </cell>
          <cell r="AQ44">
            <v>0.99165350778254002</v>
          </cell>
          <cell r="AR44">
            <v>0.99214876033057897</v>
          </cell>
          <cell r="AS44">
            <v>1</v>
          </cell>
          <cell r="AT44">
            <v>0.99355932203389796</v>
          </cell>
          <cell r="AU44">
            <v>0.99166914608747403</v>
          </cell>
          <cell r="AV44">
            <v>1</v>
          </cell>
          <cell r="AW44">
            <v>0.99241500744954603</v>
          </cell>
          <cell r="AX44">
            <v>0.929933665008292</v>
          </cell>
          <cell r="AY44">
            <v>0.98897058823529405</v>
          </cell>
          <cell r="AZ44">
            <v>0.96122369446609501</v>
          </cell>
          <cell r="BA44">
            <v>0.97536676155025204</v>
          </cell>
          <cell r="BB44">
            <v>0.99112688553682304</v>
          </cell>
          <cell r="BC44">
            <v>0.979624450659209</v>
          </cell>
          <cell r="BD44">
            <v>1</v>
          </cell>
          <cell r="BE44">
            <v>0.99062499999999998</v>
          </cell>
          <cell r="BF44">
            <v>0.99164926931106501</v>
          </cell>
          <cell r="BG44">
            <v>1</v>
          </cell>
          <cell r="BH44">
            <v>0.98611111111111105</v>
          </cell>
          <cell r="BI44">
            <v>134</v>
          </cell>
          <cell r="BJ44">
            <v>127</v>
          </cell>
          <cell r="BK44">
            <v>261</v>
          </cell>
          <cell r="BL44">
            <v>978</v>
          </cell>
          <cell r="BM44">
            <v>1239</v>
          </cell>
          <cell r="BN44">
            <v>5</v>
          </cell>
          <cell r="BO44">
            <v>43</v>
          </cell>
          <cell r="BP44">
            <v>0</v>
          </cell>
        </row>
        <row r="45">
          <cell r="E45">
            <v>1843</v>
          </cell>
          <cell r="F45">
            <v>317</v>
          </cell>
          <cell r="G45">
            <v>545</v>
          </cell>
          <cell r="H45">
            <v>0</v>
          </cell>
          <cell r="I45">
            <v>0</v>
          </cell>
          <cell r="J45">
            <v>2705</v>
          </cell>
          <cell r="K45">
            <v>2705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628</v>
          </cell>
          <cell r="U45">
            <v>165</v>
          </cell>
          <cell r="V45">
            <v>0</v>
          </cell>
          <cell r="W45">
            <v>0</v>
          </cell>
          <cell r="X45">
            <v>1295</v>
          </cell>
          <cell r="Y45">
            <v>2088</v>
          </cell>
          <cell r="Z45">
            <v>0</v>
          </cell>
          <cell r="AA45">
            <v>2088</v>
          </cell>
          <cell r="AB45">
            <v>4793</v>
          </cell>
          <cell r="AC45">
            <v>3280</v>
          </cell>
          <cell r="AD45">
            <v>3143</v>
          </cell>
          <cell r="AE45">
            <v>720</v>
          </cell>
          <cell r="AF45">
            <v>90</v>
          </cell>
          <cell r="AG45">
            <v>810</v>
          </cell>
          <cell r="AH45">
            <v>39</v>
          </cell>
          <cell r="AI45">
            <v>30</v>
          </cell>
          <cell r="AJ45">
            <v>7302</v>
          </cell>
          <cell r="AK45">
            <v>12095</v>
          </cell>
          <cell r="AL45">
            <v>39</v>
          </cell>
          <cell r="AM45">
            <v>30</v>
          </cell>
          <cell r="AN45">
            <v>4482</v>
          </cell>
          <cell r="AO45">
            <v>0.98647945917836699</v>
          </cell>
          <cell r="AP45">
            <v>0.98787878787878802</v>
          </cell>
          <cell r="AQ45">
            <v>0.98659003831417602</v>
          </cell>
          <cell r="AR45">
            <v>0.96859296482412105</v>
          </cell>
          <cell r="AS45">
            <v>0.98738170347003096</v>
          </cell>
          <cell r="AT45">
            <v>0.97079482439926101</v>
          </cell>
          <cell r="AU45">
            <v>0.97657156112270904</v>
          </cell>
          <cell r="AV45">
            <v>0.98755186721991695</v>
          </cell>
          <cell r="AW45">
            <v>0.97767577717504695</v>
          </cell>
          <cell r="AX45">
            <v>0.93004239854633497</v>
          </cell>
          <cell r="AY45">
            <v>0.67100000000000004</v>
          </cell>
          <cell r="AZ45">
            <v>0.78814023555190404</v>
          </cell>
          <cell r="BA45">
            <v>0.956390384867989</v>
          </cell>
          <cell r="BB45">
            <v>0.70504239178938</v>
          </cell>
          <cell r="BC45">
            <v>0.86324927656056205</v>
          </cell>
          <cell r="BD45">
            <v>0.56666666666666698</v>
          </cell>
          <cell r="BE45">
            <v>0.92777777777777803</v>
          </cell>
          <cell r="BF45">
            <v>0.88765432098765396</v>
          </cell>
          <cell r="BG45">
            <v>0.82051282051282004</v>
          </cell>
          <cell r="BH45">
            <v>1</v>
          </cell>
          <cell r="BI45">
            <v>151</v>
          </cell>
          <cell r="BJ45">
            <v>101</v>
          </cell>
          <cell r="BK45">
            <v>252</v>
          </cell>
          <cell r="BL45">
            <v>3978</v>
          </cell>
          <cell r="BM45">
            <v>4230</v>
          </cell>
          <cell r="BN45">
            <v>112</v>
          </cell>
          <cell r="BO45">
            <v>109</v>
          </cell>
          <cell r="BP45">
            <v>6</v>
          </cell>
        </row>
        <row r="46">
          <cell r="E46">
            <v>1948</v>
          </cell>
          <cell r="F46">
            <v>594</v>
          </cell>
          <cell r="G46">
            <v>0</v>
          </cell>
          <cell r="H46">
            <v>93</v>
          </cell>
          <cell r="I46">
            <v>0</v>
          </cell>
          <cell r="J46">
            <v>2635</v>
          </cell>
          <cell r="K46">
            <v>2635</v>
          </cell>
          <cell r="L46">
            <v>55</v>
          </cell>
          <cell r="M46">
            <v>0</v>
          </cell>
          <cell r="N46">
            <v>24</v>
          </cell>
          <cell r="O46">
            <v>79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1306</v>
          </cell>
          <cell r="U46">
            <v>161</v>
          </cell>
          <cell r="V46">
            <v>343</v>
          </cell>
          <cell r="W46">
            <v>0</v>
          </cell>
          <cell r="X46">
            <v>8155</v>
          </cell>
          <cell r="Y46">
            <v>9965</v>
          </cell>
          <cell r="Z46">
            <v>0</v>
          </cell>
          <cell r="AA46">
            <v>10044</v>
          </cell>
          <cell r="AB46">
            <v>12679</v>
          </cell>
          <cell r="AC46">
            <v>7680</v>
          </cell>
          <cell r="AD46">
            <v>9806</v>
          </cell>
          <cell r="AE46">
            <v>2560</v>
          </cell>
          <cell r="AF46">
            <v>0</v>
          </cell>
          <cell r="AG46">
            <v>2560</v>
          </cell>
          <cell r="AH46">
            <v>2062</v>
          </cell>
          <cell r="AI46">
            <v>79</v>
          </cell>
          <cell r="AJ46">
            <v>22187</v>
          </cell>
          <cell r="AK46">
            <v>34866</v>
          </cell>
          <cell r="AL46">
            <v>2498</v>
          </cell>
          <cell r="AM46">
            <v>103</v>
          </cell>
          <cell r="AN46">
            <v>10995</v>
          </cell>
          <cell r="AO46">
            <v>0.992815946574927</v>
          </cell>
          <cell r="AP46">
            <v>0.86956521739130399</v>
          </cell>
          <cell r="AQ46">
            <v>0.99084030266825995</v>
          </cell>
          <cell r="AR46">
            <v>0.95100440960313604</v>
          </cell>
          <cell r="AS46">
            <v>0.90235690235690202</v>
          </cell>
          <cell r="AT46">
            <v>0.94003795066413698</v>
          </cell>
          <cell r="AU46">
            <v>0.98565917477356602</v>
          </cell>
          <cell r="AV46">
            <v>0.89536423841059598</v>
          </cell>
          <cell r="AW46">
            <v>0.980282356652733</v>
          </cell>
          <cell r="AX46">
            <v>0.97681426299489404</v>
          </cell>
          <cell r="AY46">
            <v>0.64882812499999998</v>
          </cell>
          <cell r="AZ46">
            <v>0.82543831973678305</v>
          </cell>
          <cell r="BA46">
            <v>0.98123245779397605</v>
          </cell>
          <cell r="BB46">
            <v>0.66575716234652105</v>
          </cell>
          <cell r="BC46">
            <v>0.88174726094189204</v>
          </cell>
          <cell r="BD46">
            <v>0</v>
          </cell>
          <cell r="BE46">
            <v>0.68359375</v>
          </cell>
          <cell r="BF46">
            <v>0.68359375</v>
          </cell>
          <cell r="BG46">
            <v>0.97037630104083294</v>
          </cell>
          <cell r="BH46">
            <v>1</v>
          </cell>
          <cell r="BI46">
            <v>64</v>
          </cell>
          <cell r="BJ46">
            <v>47</v>
          </cell>
          <cell r="BK46">
            <v>111</v>
          </cell>
          <cell r="BL46">
            <v>2552</v>
          </cell>
          <cell r="BM46">
            <v>2663</v>
          </cell>
          <cell r="BN46">
            <v>3</v>
          </cell>
          <cell r="BO46">
            <v>31</v>
          </cell>
          <cell r="BP46">
            <v>12</v>
          </cell>
        </row>
        <row r="47">
          <cell r="E47">
            <v>2705</v>
          </cell>
          <cell r="F47">
            <v>479</v>
          </cell>
          <cell r="G47">
            <v>0</v>
          </cell>
          <cell r="H47">
            <v>21</v>
          </cell>
          <cell r="I47">
            <v>0</v>
          </cell>
          <cell r="J47">
            <v>3205</v>
          </cell>
          <cell r="K47">
            <v>3205</v>
          </cell>
          <cell r="L47">
            <v>49</v>
          </cell>
          <cell r="M47">
            <v>0</v>
          </cell>
          <cell r="N47">
            <v>43</v>
          </cell>
          <cell r="O47">
            <v>92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649</v>
          </cell>
          <cell r="U47">
            <v>178</v>
          </cell>
          <cell r="V47">
            <v>194</v>
          </cell>
          <cell r="W47">
            <v>0</v>
          </cell>
          <cell r="X47">
            <v>4550</v>
          </cell>
          <cell r="Y47">
            <v>5571</v>
          </cell>
          <cell r="Z47">
            <v>0</v>
          </cell>
          <cell r="AA47">
            <v>5663</v>
          </cell>
          <cell r="AB47">
            <v>8868</v>
          </cell>
          <cell r="AC47">
            <v>1440</v>
          </cell>
          <cell r="AD47">
            <v>3731</v>
          </cell>
          <cell r="AE47">
            <v>1280</v>
          </cell>
          <cell r="AF47">
            <v>27</v>
          </cell>
          <cell r="AG47">
            <v>1307</v>
          </cell>
          <cell r="AH47">
            <v>1586</v>
          </cell>
          <cell r="AI47">
            <v>23</v>
          </cell>
          <cell r="AJ47">
            <v>8087</v>
          </cell>
          <cell r="AK47">
            <v>16955</v>
          </cell>
          <cell r="AL47">
            <v>1801</v>
          </cell>
          <cell r="AM47">
            <v>66</v>
          </cell>
          <cell r="AN47">
            <v>3377</v>
          </cell>
          <cell r="AO47">
            <v>0.97958067456700104</v>
          </cell>
          <cell r="AP47">
            <v>0.99438202247190999</v>
          </cell>
          <cell r="AQ47">
            <v>0.98004591206074498</v>
          </cell>
          <cell r="AR47">
            <v>0.96001467351430703</v>
          </cell>
          <cell r="AS47">
            <v>0.99164926931106501</v>
          </cell>
          <cell r="AT47">
            <v>0.96474258970358795</v>
          </cell>
          <cell r="AU47">
            <v>0.97308488612836397</v>
          </cell>
          <cell r="AV47">
            <v>0.992389649923896</v>
          </cell>
          <cell r="AW47">
            <v>0.97451511050969797</v>
          </cell>
          <cell r="AX47">
            <v>0.98770262716601398</v>
          </cell>
          <cell r="AY47">
            <v>0.61433823529411802</v>
          </cell>
          <cell r="AZ47">
            <v>0.86212439718066003</v>
          </cell>
          <cell r="BA47">
            <v>0.97886286640153197</v>
          </cell>
          <cell r="BB47">
            <v>0.68788865857269799</v>
          </cell>
          <cell r="BC47">
            <v>0.92090828664110902</v>
          </cell>
          <cell r="BD47">
            <v>1</v>
          </cell>
          <cell r="BE47">
            <v>0.6328125</v>
          </cell>
          <cell r="BF47">
            <v>0.64039785768936497</v>
          </cell>
          <cell r="BG47">
            <v>1</v>
          </cell>
          <cell r="BH47">
            <v>0.86363636363636398</v>
          </cell>
          <cell r="BI47">
            <v>48</v>
          </cell>
          <cell r="BJ47">
            <v>126</v>
          </cell>
          <cell r="BK47">
            <v>174</v>
          </cell>
          <cell r="BL47">
            <v>1952</v>
          </cell>
          <cell r="BM47">
            <v>2126</v>
          </cell>
          <cell r="BN47">
            <v>1</v>
          </cell>
          <cell r="BO47">
            <v>53</v>
          </cell>
          <cell r="BP47">
            <v>0</v>
          </cell>
        </row>
        <row r="48">
          <cell r="E48">
            <v>2114</v>
          </cell>
          <cell r="F48">
            <v>836</v>
          </cell>
          <cell r="G48">
            <v>0</v>
          </cell>
          <cell r="H48">
            <v>0</v>
          </cell>
          <cell r="I48">
            <v>0</v>
          </cell>
          <cell r="J48">
            <v>2950</v>
          </cell>
          <cell r="K48">
            <v>2950</v>
          </cell>
          <cell r="L48">
            <v>25</v>
          </cell>
          <cell r="M48">
            <v>0</v>
          </cell>
          <cell r="N48">
            <v>0</v>
          </cell>
          <cell r="O48">
            <v>25</v>
          </cell>
          <cell r="P48">
            <v>0</v>
          </cell>
          <cell r="Q48">
            <v>0</v>
          </cell>
          <cell r="R48">
            <v>14</v>
          </cell>
          <cell r="S48">
            <v>14</v>
          </cell>
          <cell r="T48">
            <v>776</v>
          </cell>
          <cell r="U48">
            <v>44</v>
          </cell>
          <cell r="V48">
            <v>0</v>
          </cell>
          <cell r="W48">
            <v>0</v>
          </cell>
          <cell r="X48">
            <v>4496</v>
          </cell>
          <cell r="Y48">
            <v>5316</v>
          </cell>
          <cell r="Z48">
            <v>0</v>
          </cell>
          <cell r="AA48">
            <v>5355</v>
          </cell>
          <cell r="AB48">
            <v>8305</v>
          </cell>
          <cell r="AC48">
            <v>3200</v>
          </cell>
          <cell r="AD48">
            <v>9321</v>
          </cell>
          <cell r="AE48">
            <v>1920</v>
          </cell>
          <cell r="AF48">
            <v>0</v>
          </cell>
          <cell r="AG48">
            <v>1920</v>
          </cell>
          <cell r="AH48">
            <v>575</v>
          </cell>
          <cell r="AI48">
            <v>434</v>
          </cell>
          <cell r="AJ48">
            <v>15450</v>
          </cell>
          <cell r="AK48">
            <v>23755</v>
          </cell>
          <cell r="AL48">
            <v>575</v>
          </cell>
          <cell r="AM48">
            <v>448</v>
          </cell>
          <cell r="AN48">
            <v>6000</v>
          </cell>
          <cell r="AO48">
            <v>0.98870269252494802</v>
          </cell>
          <cell r="AP48">
            <v>1</v>
          </cell>
          <cell r="AQ48">
            <v>0.98879551820728295</v>
          </cell>
          <cell r="AR48">
            <v>0.99101229895931897</v>
          </cell>
          <cell r="AS48">
            <v>0.99880382775119603</v>
          </cell>
          <cell r="AT48">
            <v>0.99322033898305095</v>
          </cell>
          <cell r="AU48">
            <v>0.989360269360269</v>
          </cell>
          <cell r="AV48">
            <v>0.99886363636363595</v>
          </cell>
          <cell r="AW48">
            <v>0.99036724864539405</v>
          </cell>
          <cell r="AX48">
            <v>0.87899322362052301</v>
          </cell>
          <cell r="AY48">
            <v>0.576171875</v>
          </cell>
          <cell r="AZ48">
            <v>0.77864077669902898</v>
          </cell>
          <cell r="BA48">
            <v>0.92514784567727404</v>
          </cell>
          <cell r="BB48">
            <v>0.63816666666666599</v>
          </cell>
          <cell r="BC48">
            <v>0.85266259734792704</v>
          </cell>
          <cell r="BD48">
            <v>0</v>
          </cell>
          <cell r="BE48">
            <v>0.59427083333333297</v>
          </cell>
          <cell r="BF48">
            <v>0.59427083333333297</v>
          </cell>
          <cell r="BG48">
            <v>0.96173913043478299</v>
          </cell>
          <cell r="BH48">
            <v>0.96205357142857095</v>
          </cell>
          <cell r="BI48">
            <v>83</v>
          </cell>
          <cell r="BJ48">
            <v>68</v>
          </cell>
          <cell r="BK48">
            <v>151</v>
          </cell>
          <cell r="BL48">
            <v>4244</v>
          </cell>
          <cell r="BM48">
            <v>4395</v>
          </cell>
          <cell r="BN48">
            <v>3</v>
          </cell>
          <cell r="BO48">
            <v>214</v>
          </cell>
          <cell r="BP48">
            <v>15</v>
          </cell>
        </row>
        <row r="49">
          <cell r="E49">
            <v>2278</v>
          </cell>
          <cell r="F49">
            <v>1520</v>
          </cell>
          <cell r="G49">
            <v>63</v>
          </cell>
          <cell r="H49">
            <v>0</v>
          </cell>
          <cell r="I49">
            <v>0</v>
          </cell>
          <cell r="J49">
            <v>3861</v>
          </cell>
          <cell r="K49">
            <v>3861</v>
          </cell>
          <cell r="L49">
            <v>54</v>
          </cell>
          <cell r="M49">
            <v>0</v>
          </cell>
          <cell r="N49">
            <v>0</v>
          </cell>
          <cell r="O49">
            <v>54</v>
          </cell>
          <cell r="P49">
            <v>26</v>
          </cell>
          <cell r="Q49">
            <v>15</v>
          </cell>
          <cell r="R49">
            <v>0</v>
          </cell>
          <cell r="S49">
            <v>41</v>
          </cell>
          <cell r="T49">
            <v>1825</v>
          </cell>
          <cell r="U49">
            <v>147</v>
          </cell>
          <cell r="V49">
            <v>125</v>
          </cell>
          <cell r="W49">
            <v>0</v>
          </cell>
          <cell r="X49">
            <v>2386</v>
          </cell>
          <cell r="Y49">
            <v>4483</v>
          </cell>
          <cell r="Z49">
            <v>0</v>
          </cell>
          <cell r="AA49">
            <v>4578</v>
          </cell>
          <cell r="AB49">
            <v>8439</v>
          </cell>
          <cell r="AC49">
            <v>14400</v>
          </cell>
          <cell r="AD49">
            <v>4842</v>
          </cell>
          <cell r="AE49">
            <v>1600</v>
          </cell>
          <cell r="AF49">
            <v>249</v>
          </cell>
          <cell r="AG49">
            <v>1849</v>
          </cell>
          <cell r="AH49">
            <v>96</v>
          </cell>
          <cell r="AI49">
            <v>53</v>
          </cell>
          <cell r="AJ49">
            <v>21240</v>
          </cell>
          <cell r="AK49">
            <v>29679</v>
          </cell>
          <cell r="AL49">
            <v>236</v>
          </cell>
          <cell r="AM49">
            <v>53</v>
          </cell>
          <cell r="AN49">
            <v>17667</v>
          </cell>
          <cell r="AO49">
            <v>0.99435793274655804</v>
          </cell>
          <cell r="AP49">
            <v>1</v>
          </cell>
          <cell r="AQ49">
            <v>0.99453910004368695</v>
          </cell>
          <cell r="AR49">
            <v>0.99401964972234103</v>
          </cell>
          <cell r="AS49">
            <v>0.99736842105263201</v>
          </cell>
          <cell r="AT49">
            <v>0.99533799533799505</v>
          </cell>
          <cell r="AU49">
            <v>0.99424099232132301</v>
          </cell>
          <cell r="AV49">
            <v>0.99760047990401901</v>
          </cell>
          <cell r="AW49">
            <v>0.99490460955089499</v>
          </cell>
          <cell r="AX49">
            <v>0.91736641221374005</v>
          </cell>
          <cell r="AY49">
            <v>0.57943750000000005</v>
          </cell>
          <cell r="AZ49">
            <v>0.66280602636534802</v>
          </cell>
          <cell r="BA49">
            <v>0.96070596070596104</v>
          </cell>
          <cell r="BB49">
            <v>0.61889398313239397</v>
          </cell>
          <cell r="BC49">
            <v>0.75723575592169501</v>
          </cell>
          <cell r="BD49">
            <v>0.87951807228915702</v>
          </cell>
          <cell r="BE49">
            <v>0.31874999999999998</v>
          </cell>
          <cell r="BF49">
            <v>0.39426717144402401</v>
          </cell>
          <cell r="BG49">
            <v>0.97457627118644097</v>
          </cell>
          <cell r="BH49">
            <v>0.81132075471698095</v>
          </cell>
          <cell r="BI49">
            <v>142</v>
          </cell>
          <cell r="BJ49">
            <v>103</v>
          </cell>
          <cell r="BK49">
            <v>245</v>
          </cell>
          <cell r="BL49">
            <v>2918</v>
          </cell>
          <cell r="BM49">
            <v>3163</v>
          </cell>
          <cell r="BN49">
            <v>0</v>
          </cell>
          <cell r="BO49">
            <v>62</v>
          </cell>
          <cell r="BP49">
            <v>43</v>
          </cell>
        </row>
        <row r="50">
          <cell r="E50">
            <v>444</v>
          </cell>
          <cell r="F50">
            <v>239</v>
          </cell>
          <cell r="G50">
            <v>21</v>
          </cell>
          <cell r="H50">
            <v>44</v>
          </cell>
          <cell r="I50">
            <v>0</v>
          </cell>
          <cell r="J50">
            <v>748</v>
          </cell>
          <cell r="K50">
            <v>748</v>
          </cell>
          <cell r="L50">
            <v>46</v>
          </cell>
          <cell r="M50">
            <v>43</v>
          </cell>
          <cell r="N50">
            <v>0</v>
          </cell>
          <cell r="O50">
            <v>89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432</v>
          </cell>
          <cell r="U50">
            <v>124</v>
          </cell>
          <cell r="V50">
            <v>238</v>
          </cell>
          <cell r="W50">
            <v>0</v>
          </cell>
          <cell r="X50">
            <v>2418</v>
          </cell>
          <cell r="Y50">
            <v>3212</v>
          </cell>
          <cell r="Z50">
            <v>0</v>
          </cell>
          <cell r="AA50">
            <v>3301</v>
          </cell>
          <cell r="AB50">
            <v>4049</v>
          </cell>
          <cell r="AC50">
            <v>3840</v>
          </cell>
          <cell r="AD50">
            <v>1977</v>
          </cell>
          <cell r="AE50">
            <v>640</v>
          </cell>
          <cell r="AF50">
            <v>0</v>
          </cell>
          <cell r="AG50">
            <v>640</v>
          </cell>
          <cell r="AH50">
            <v>2613</v>
          </cell>
          <cell r="AI50">
            <v>0</v>
          </cell>
          <cell r="AJ50">
            <v>9070</v>
          </cell>
          <cell r="AK50">
            <v>13119</v>
          </cell>
          <cell r="AL50">
            <v>2938</v>
          </cell>
          <cell r="AM50">
            <v>0</v>
          </cell>
          <cell r="AN50">
            <v>4843</v>
          </cell>
          <cell r="AO50">
            <v>0.97985520931696601</v>
          </cell>
          <cell r="AP50">
            <v>1</v>
          </cell>
          <cell r="AQ50">
            <v>0.98061193577703698</v>
          </cell>
          <cell r="AR50">
            <v>0.98231827111984305</v>
          </cell>
          <cell r="AS50">
            <v>0.99163179916318001</v>
          </cell>
          <cell r="AT50">
            <v>0.98529411764705899</v>
          </cell>
          <cell r="AU50">
            <v>0.98019533369506195</v>
          </cell>
          <cell r="AV50">
            <v>0.99449035812672204</v>
          </cell>
          <cell r="AW50">
            <v>0.98147690787848896</v>
          </cell>
          <cell r="AX50">
            <v>0.86623093681917196</v>
          </cell>
          <cell r="AY50">
            <v>0.58303571428571399</v>
          </cell>
          <cell r="AZ50">
            <v>0.72635060639470805</v>
          </cell>
          <cell r="BA50">
            <v>0.91698888351860797</v>
          </cell>
          <cell r="BB50">
            <v>0.61387569688209798</v>
          </cell>
          <cell r="BC50">
            <v>0.80509185151307305</v>
          </cell>
          <cell r="BD50">
            <v>0</v>
          </cell>
          <cell r="BE50">
            <v>0.59687500000000004</v>
          </cell>
          <cell r="BF50">
            <v>0.59687500000000004</v>
          </cell>
          <cell r="BG50">
            <v>0.89108236895847504</v>
          </cell>
          <cell r="BH50">
            <v>0</v>
          </cell>
          <cell r="BI50">
            <v>51</v>
          </cell>
          <cell r="BJ50">
            <v>31</v>
          </cell>
          <cell r="BK50">
            <v>82</v>
          </cell>
          <cell r="BL50">
            <v>1406</v>
          </cell>
          <cell r="BM50">
            <v>1488</v>
          </cell>
          <cell r="BN50">
            <v>0</v>
          </cell>
          <cell r="BO50">
            <v>751</v>
          </cell>
          <cell r="BP50">
            <v>0</v>
          </cell>
        </row>
        <row r="51">
          <cell r="E51">
            <v>1268</v>
          </cell>
          <cell r="F51">
            <v>398</v>
          </cell>
          <cell r="G51">
            <v>67</v>
          </cell>
          <cell r="H51">
            <v>13</v>
          </cell>
          <cell r="I51">
            <v>0</v>
          </cell>
          <cell r="J51">
            <v>1746</v>
          </cell>
          <cell r="K51">
            <v>1746</v>
          </cell>
          <cell r="L51">
            <v>81</v>
          </cell>
          <cell r="M51">
            <v>99</v>
          </cell>
          <cell r="N51">
            <v>0</v>
          </cell>
          <cell r="O51">
            <v>180</v>
          </cell>
          <cell r="P51">
            <v>54</v>
          </cell>
          <cell r="Q51">
            <v>0</v>
          </cell>
          <cell r="R51">
            <v>0</v>
          </cell>
          <cell r="S51">
            <v>54</v>
          </cell>
          <cell r="T51">
            <v>694</v>
          </cell>
          <cell r="U51">
            <v>173</v>
          </cell>
          <cell r="V51">
            <v>104</v>
          </cell>
          <cell r="W51">
            <v>0</v>
          </cell>
          <cell r="X51">
            <v>1779</v>
          </cell>
          <cell r="Y51">
            <v>2750</v>
          </cell>
          <cell r="Z51">
            <v>0</v>
          </cell>
          <cell r="AA51">
            <v>2984</v>
          </cell>
          <cell r="AB51">
            <v>4730</v>
          </cell>
          <cell r="AC51">
            <v>1760</v>
          </cell>
          <cell r="AD51">
            <v>3345</v>
          </cell>
          <cell r="AE51">
            <v>1280</v>
          </cell>
          <cell r="AF51">
            <v>52</v>
          </cell>
          <cell r="AG51">
            <v>1332</v>
          </cell>
          <cell r="AH51">
            <v>348</v>
          </cell>
          <cell r="AI51">
            <v>30</v>
          </cell>
          <cell r="AJ51">
            <v>6815</v>
          </cell>
          <cell r="AK51">
            <v>11545</v>
          </cell>
          <cell r="AL51">
            <v>564</v>
          </cell>
          <cell r="AM51">
            <v>30</v>
          </cell>
          <cell r="AN51">
            <v>3611</v>
          </cell>
          <cell r="AO51">
            <v>0.96549270722162905</v>
          </cell>
          <cell r="AP51">
            <v>0.97687861271676302</v>
          </cell>
          <cell r="AQ51">
            <v>0.966152815013405</v>
          </cell>
          <cell r="AR51">
            <v>0.97181008902077104</v>
          </cell>
          <cell r="AS51">
            <v>0.97989949748743699</v>
          </cell>
          <cell r="AT51">
            <v>0.97365406643757102</v>
          </cell>
          <cell r="AU51">
            <v>0.96754027410435195</v>
          </cell>
          <cell r="AV51">
            <v>0.978984238178634</v>
          </cell>
          <cell r="AW51">
            <v>0.96892177589852002</v>
          </cell>
          <cell r="AX51">
            <v>0.98940397350993403</v>
          </cell>
          <cell r="AY51">
            <v>0.77796052631578905</v>
          </cell>
          <cell r="AZ51">
            <v>0.89508437270726304</v>
          </cell>
          <cell r="BA51">
            <v>0.97794302999747895</v>
          </cell>
          <cell r="BB51">
            <v>0.80974799224591498</v>
          </cell>
          <cell r="BC51">
            <v>0.92533564313555705</v>
          </cell>
          <cell r="BD51">
            <v>1</v>
          </cell>
          <cell r="BE51">
            <v>0.71484375</v>
          </cell>
          <cell r="BF51">
            <v>0.72597597597597596</v>
          </cell>
          <cell r="BG51">
            <v>0.94503546099290803</v>
          </cell>
          <cell r="BH51">
            <v>1</v>
          </cell>
          <cell r="BI51">
            <v>71</v>
          </cell>
          <cell r="BJ51">
            <v>95</v>
          </cell>
          <cell r="BK51">
            <v>166</v>
          </cell>
          <cell r="BL51">
            <v>2128</v>
          </cell>
          <cell r="BM51">
            <v>2294</v>
          </cell>
          <cell r="BN51">
            <v>0</v>
          </cell>
          <cell r="BO51">
            <v>0</v>
          </cell>
          <cell r="BP51">
            <v>0</v>
          </cell>
        </row>
        <row r="52">
          <cell r="E52">
            <v>1749</v>
          </cell>
          <cell r="F52">
            <v>851</v>
          </cell>
          <cell r="G52">
            <v>96</v>
          </cell>
          <cell r="H52">
            <v>49</v>
          </cell>
          <cell r="I52">
            <v>0</v>
          </cell>
          <cell r="J52">
            <v>2745</v>
          </cell>
          <cell r="K52">
            <v>2745</v>
          </cell>
          <cell r="L52">
            <v>45</v>
          </cell>
          <cell r="M52">
            <v>0</v>
          </cell>
          <cell r="N52">
            <v>0</v>
          </cell>
          <cell r="O52">
            <v>45</v>
          </cell>
          <cell r="P52">
            <v>95</v>
          </cell>
          <cell r="Q52">
            <v>0</v>
          </cell>
          <cell r="R52">
            <v>0</v>
          </cell>
          <cell r="S52">
            <v>95</v>
          </cell>
          <cell r="T52">
            <v>749</v>
          </cell>
          <cell r="U52">
            <v>209</v>
          </cell>
          <cell r="V52">
            <v>164</v>
          </cell>
          <cell r="W52">
            <v>0</v>
          </cell>
          <cell r="X52">
            <v>6213</v>
          </cell>
          <cell r="Y52">
            <v>7335</v>
          </cell>
          <cell r="Z52">
            <v>0</v>
          </cell>
          <cell r="AA52">
            <v>7475</v>
          </cell>
          <cell r="AB52">
            <v>10220</v>
          </cell>
          <cell r="AC52">
            <v>3840</v>
          </cell>
          <cell r="AD52">
            <v>1544</v>
          </cell>
          <cell r="AE52">
            <v>1920</v>
          </cell>
          <cell r="AF52">
            <v>0</v>
          </cell>
          <cell r="AG52">
            <v>1920</v>
          </cell>
          <cell r="AH52">
            <v>1205</v>
          </cell>
          <cell r="AI52">
            <v>90</v>
          </cell>
          <cell r="AJ52">
            <v>8599</v>
          </cell>
          <cell r="AK52">
            <v>18819</v>
          </cell>
          <cell r="AL52">
            <v>1418</v>
          </cell>
          <cell r="AM52">
            <v>90</v>
          </cell>
          <cell r="AN52">
            <v>6820</v>
          </cell>
          <cell r="AO52">
            <v>0.99311863473713202</v>
          </cell>
          <cell r="AP52">
            <v>1</v>
          </cell>
          <cell r="AQ52">
            <v>0.993311036789298</v>
          </cell>
          <cell r="AR52">
            <v>0.99049630411826795</v>
          </cell>
          <cell r="AS52">
            <v>0.81198589894242101</v>
          </cell>
          <cell r="AT52">
            <v>0.93515482695810603</v>
          </cell>
          <cell r="AU52">
            <v>0.99257641921397399</v>
          </cell>
          <cell r="AV52">
            <v>0.84905660377358505</v>
          </cell>
          <cell r="AW52">
            <v>0.97769080234833705</v>
          </cell>
          <cell r="AX52">
            <v>0.94610778443113797</v>
          </cell>
          <cell r="AY52">
            <v>0.62743055555555605</v>
          </cell>
          <cell r="AZ52">
            <v>0.73264333061983999</v>
          </cell>
          <cell r="BA52">
            <v>0.98158179848320704</v>
          </cell>
          <cell r="BB52">
            <v>0.66187683284457499</v>
          </cell>
          <cell r="BC52">
            <v>0.86572081407088597</v>
          </cell>
          <cell r="BD52">
            <v>0</v>
          </cell>
          <cell r="BE52">
            <v>0.69635416666666705</v>
          </cell>
          <cell r="BF52">
            <v>0.69635416666666705</v>
          </cell>
          <cell r="BG52">
            <v>0.922425952045134</v>
          </cell>
          <cell r="BH52">
            <v>1</v>
          </cell>
          <cell r="BI52">
            <v>101</v>
          </cell>
          <cell r="BJ52">
            <v>111</v>
          </cell>
          <cell r="BK52">
            <v>212</v>
          </cell>
          <cell r="BL52">
            <v>1662</v>
          </cell>
          <cell r="BM52">
            <v>1874</v>
          </cell>
          <cell r="BN52">
            <v>1</v>
          </cell>
          <cell r="BO52">
            <v>432</v>
          </cell>
          <cell r="BP52">
            <v>72</v>
          </cell>
        </row>
        <row r="53">
          <cell r="E53">
            <v>1751</v>
          </cell>
          <cell r="F53">
            <v>427</v>
          </cell>
          <cell r="G53">
            <v>0</v>
          </cell>
          <cell r="H53">
            <v>31</v>
          </cell>
          <cell r="I53">
            <v>0</v>
          </cell>
          <cell r="J53">
            <v>2209</v>
          </cell>
          <cell r="K53">
            <v>2209</v>
          </cell>
          <cell r="L53">
            <v>92</v>
          </cell>
          <cell r="M53">
            <v>0</v>
          </cell>
          <cell r="N53">
            <v>0</v>
          </cell>
          <cell r="O53">
            <v>92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668</v>
          </cell>
          <cell r="U53">
            <v>144</v>
          </cell>
          <cell r="V53">
            <v>160</v>
          </cell>
          <cell r="W53">
            <v>0</v>
          </cell>
          <cell r="X53">
            <v>4352</v>
          </cell>
          <cell r="Y53">
            <v>5324</v>
          </cell>
          <cell r="Z53">
            <v>0</v>
          </cell>
          <cell r="AA53">
            <v>5416</v>
          </cell>
          <cell r="AB53">
            <v>7625</v>
          </cell>
          <cell r="AC53">
            <v>5760</v>
          </cell>
          <cell r="AD53">
            <v>3050</v>
          </cell>
          <cell r="AE53">
            <v>960</v>
          </cell>
          <cell r="AF53">
            <v>155</v>
          </cell>
          <cell r="AG53">
            <v>1115</v>
          </cell>
          <cell r="AH53">
            <v>1049</v>
          </cell>
          <cell r="AI53">
            <v>32</v>
          </cell>
          <cell r="AJ53">
            <v>11006</v>
          </cell>
          <cell r="AK53">
            <v>18631</v>
          </cell>
          <cell r="AL53">
            <v>1240</v>
          </cell>
          <cell r="AM53">
            <v>32</v>
          </cell>
          <cell r="AN53">
            <v>7291</v>
          </cell>
          <cell r="AO53">
            <v>0.99241274658573597</v>
          </cell>
          <cell r="AP53">
            <v>0.97916666666666596</v>
          </cell>
          <cell r="AQ53">
            <v>0.99206056129985198</v>
          </cell>
          <cell r="AR53">
            <v>0.98092031425364801</v>
          </cell>
          <cell r="AS53">
            <v>0.98360655737704905</v>
          </cell>
          <cell r="AT53">
            <v>0.98143956541421495</v>
          </cell>
          <cell r="AU53">
            <v>0.98950949815707401</v>
          </cell>
          <cell r="AV53">
            <v>0.98248686514886197</v>
          </cell>
          <cell r="AW53">
            <v>0.98898360655737705</v>
          </cell>
          <cell r="AX53">
            <v>0.94190387307512802</v>
          </cell>
          <cell r="AY53">
            <v>0.59196428571428605</v>
          </cell>
          <cell r="AZ53">
            <v>0.72823914228602604</v>
          </cell>
          <cell r="BA53">
            <v>0.97151675485008804</v>
          </cell>
          <cell r="BB53">
            <v>0.622548347277465</v>
          </cell>
          <cell r="BC53">
            <v>0.83495249852396602</v>
          </cell>
          <cell r="BD53">
            <v>1</v>
          </cell>
          <cell r="BE53">
            <v>0.62604166666666705</v>
          </cell>
          <cell r="BF53">
            <v>0.67802690582959602</v>
          </cell>
          <cell r="BG53">
            <v>0.97419354838709704</v>
          </cell>
          <cell r="BH53">
            <v>1</v>
          </cell>
          <cell r="BI53">
            <v>84</v>
          </cell>
          <cell r="BJ53">
            <v>127</v>
          </cell>
          <cell r="BK53">
            <v>211</v>
          </cell>
          <cell r="BL53">
            <v>3839</v>
          </cell>
          <cell r="BM53">
            <v>4050</v>
          </cell>
          <cell r="BN53">
            <v>0</v>
          </cell>
          <cell r="BO53">
            <v>731</v>
          </cell>
          <cell r="BP53">
            <v>28</v>
          </cell>
        </row>
        <row r="54">
          <cell r="E54">
            <v>106</v>
          </cell>
          <cell r="F54">
            <v>128</v>
          </cell>
          <cell r="G54">
            <v>0</v>
          </cell>
          <cell r="H54">
            <v>30</v>
          </cell>
          <cell r="I54">
            <v>0</v>
          </cell>
          <cell r="J54">
            <v>264</v>
          </cell>
          <cell r="K54">
            <v>264</v>
          </cell>
          <cell r="L54">
            <v>18</v>
          </cell>
          <cell r="M54">
            <v>0</v>
          </cell>
          <cell r="N54">
            <v>0</v>
          </cell>
          <cell r="O54">
            <v>18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238</v>
          </cell>
          <cell r="U54">
            <v>0</v>
          </cell>
          <cell r="V54">
            <v>59</v>
          </cell>
          <cell r="W54">
            <v>0</v>
          </cell>
          <cell r="X54">
            <v>705</v>
          </cell>
          <cell r="Y54">
            <v>1002</v>
          </cell>
          <cell r="Z54">
            <v>0</v>
          </cell>
          <cell r="AA54">
            <v>1020</v>
          </cell>
          <cell r="AB54">
            <v>1284</v>
          </cell>
          <cell r="AC54">
            <v>320</v>
          </cell>
          <cell r="AD54">
            <v>492</v>
          </cell>
          <cell r="AE54">
            <v>160</v>
          </cell>
          <cell r="AF54">
            <v>0</v>
          </cell>
          <cell r="AG54">
            <v>160</v>
          </cell>
          <cell r="AH54">
            <v>132</v>
          </cell>
          <cell r="AI54">
            <v>0</v>
          </cell>
          <cell r="AJ54">
            <v>1104</v>
          </cell>
          <cell r="AK54">
            <v>2388</v>
          </cell>
          <cell r="AL54">
            <v>221</v>
          </cell>
          <cell r="AM54">
            <v>0</v>
          </cell>
          <cell r="AN54">
            <v>608</v>
          </cell>
          <cell r="AO54">
            <v>1</v>
          </cell>
          <cell r="AP54">
            <v>0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0.84455128205128205</v>
          </cell>
          <cell r="AY54">
            <v>0.98750000000000004</v>
          </cell>
          <cell r="AZ54">
            <v>0.90670289855072495</v>
          </cell>
          <cell r="BA54">
            <v>0.94550561797752797</v>
          </cell>
          <cell r="BB54">
            <v>0.99013157894736803</v>
          </cell>
          <cell r="BC54">
            <v>0.95686767169179199</v>
          </cell>
          <cell r="BD54">
            <v>0</v>
          </cell>
          <cell r="BE54">
            <v>1</v>
          </cell>
          <cell r="BF54">
            <v>1</v>
          </cell>
          <cell r="BG54">
            <v>0.96380090497737603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</row>
        <row r="55">
          <cell r="E55">
            <v>343</v>
          </cell>
          <cell r="F55">
            <v>396</v>
          </cell>
          <cell r="G55">
            <v>0</v>
          </cell>
          <cell r="H55">
            <v>0</v>
          </cell>
          <cell r="I55">
            <v>0</v>
          </cell>
          <cell r="J55">
            <v>739</v>
          </cell>
          <cell r="K55">
            <v>739</v>
          </cell>
          <cell r="L55">
            <v>36</v>
          </cell>
          <cell r="M55">
            <v>0</v>
          </cell>
          <cell r="N55">
            <v>0</v>
          </cell>
          <cell r="O55">
            <v>36</v>
          </cell>
          <cell r="P55">
            <v>13</v>
          </cell>
          <cell r="Q55">
            <v>0</v>
          </cell>
          <cell r="R55">
            <v>0</v>
          </cell>
          <cell r="S55">
            <v>13</v>
          </cell>
          <cell r="T55">
            <v>401</v>
          </cell>
          <cell r="U55">
            <v>64</v>
          </cell>
          <cell r="V55">
            <v>107</v>
          </cell>
          <cell r="W55">
            <v>0</v>
          </cell>
          <cell r="X55">
            <v>678</v>
          </cell>
          <cell r="Y55">
            <v>1250</v>
          </cell>
          <cell r="Z55">
            <v>0</v>
          </cell>
          <cell r="AA55">
            <v>1299</v>
          </cell>
          <cell r="AB55">
            <v>2038</v>
          </cell>
          <cell r="AC55">
            <v>720</v>
          </cell>
          <cell r="AD55">
            <v>1012</v>
          </cell>
          <cell r="AE55">
            <v>640</v>
          </cell>
          <cell r="AF55">
            <v>0</v>
          </cell>
          <cell r="AG55">
            <v>640</v>
          </cell>
          <cell r="AH55">
            <v>1977</v>
          </cell>
          <cell r="AI55">
            <v>390</v>
          </cell>
          <cell r="AJ55">
            <v>4739</v>
          </cell>
          <cell r="AK55">
            <v>6777</v>
          </cell>
          <cell r="AL55">
            <v>2084</v>
          </cell>
          <cell r="AM55">
            <v>390</v>
          </cell>
          <cell r="AN55">
            <v>1820</v>
          </cell>
          <cell r="AO55">
            <v>0.94736842105263097</v>
          </cell>
          <cell r="AP55">
            <v>0.703125</v>
          </cell>
          <cell r="AQ55">
            <v>0.93533487297921503</v>
          </cell>
          <cell r="AR55">
            <v>0.97959183673469397</v>
          </cell>
          <cell r="AS55">
            <v>0.85101010101010099</v>
          </cell>
          <cell r="AT55">
            <v>0.91069012178619801</v>
          </cell>
          <cell r="AU55">
            <v>0.95437262357414399</v>
          </cell>
          <cell r="AV55">
            <v>0.83043478260869596</v>
          </cell>
          <cell r="AW55">
            <v>0.92639842983317</v>
          </cell>
          <cell r="AX55">
            <v>0.96685409884581197</v>
          </cell>
          <cell r="AY55">
            <v>0.81323529411764695</v>
          </cell>
          <cell r="AZ55">
            <v>0.92276851656467596</v>
          </cell>
          <cell r="BA55">
            <v>0.96288077466209399</v>
          </cell>
          <cell r="BB55">
            <v>0.81758241758241701</v>
          </cell>
          <cell r="BC55">
            <v>0.92386011509517496</v>
          </cell>
          <cell r="BD55">
            <v>0</v>
          </cell>
          <cell r="BE55">
            <v>0.984375</v>
          </cell>
          <cell r="BF55">
            <v>0.984375</v>
          </cell>
          <cell r="BG55">
            <v>0.99424184261036497</v>
          </cell>
          <cell r="BH55">
            <v>1</v>
          </cell>
          <cell r="BI55">
            <v>54</v>
          </cell>
          <cell r="BJ55">
            <v>10</v>
          </cell>
          <cell r="BK55">
            <v>64</v>
          </cell>
          <cell r="BL55">
            <v>999</v>
          </cell>
          <cell r="BM55">
            <v>1063</v>
          </cell>
          <cell r="BN55">
            <v>0</v>
          </cell>
          <cell r="BO55">
            <v>157</v>
          </cell>
          <cell r="BP55">
            <v>130</v>
          </cell>
        </row>
        <row r="56">
          <cell r="E56">
            <v>323</v>
          </cell>
          <cell r="F56">
            <v>282</v>
          </cell>
          <cell r="G56">
            <v>0</v>
          </cell>
          <cell r="H56">
            <v>0</v>
          </cell>
          <cell r="I56">
            <v>0</v>
          </cell>
          <cell r="J56">
            <v>605</v>
          </cell>
          <cell r="K56">
            <v>605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108</v>
          </cell>
          <cell r="U56">
            <v>141</v>
          </cell>
          <cell r="V56">
            <v>84</v>
          </cell>
          <cell r="W56">
            <v>0</v>
          </cell>
          <cell r="X56">
            <v>678</v>
          </cell>
          <cell r="Y56">
            <v>1011</v>
          </cell>
          <cell r="Z56">
            <v>0</v>
          </cell>
          <cell r="AA56">
            <v>1011</v>
          </cell>
          <cell r="AB56">
            <v>1616</v>
          </cell>
          <cell r="AC56">
            <v>2720</v>
          </cell>
          <cell r="AD56">
            <v>350</v>
          </cell>
          <cell r="AE56">
            <v>480</v>
          </cell>
          <cell r="AF56">
            <v>0</v>
          </cell>
          <cell r="AG56">
            <v>480</v>
          </cell>
          <cell r="AH56">
            <v>74</v>
          </cell>
          <cell r="AI56">
            <v>0</v>
          </cell>
          <cell r="AJ56">
            <v>3624</v>
          </cell>
          <cell r="AK56">
            <v>5240</v>
          </cell>
          <cell r="AL56">
            <v>158</v>
          </cell>
          <cell r="AM56">
            <v>0</v>
          </cell>
          <cell r="AN56">
            <v>3623</v>
          </cell>
          <cell r="AO56">
            <v>0.99885057471264405</v>
          </cell>
          <cell r="AP56">
            <v>1</v>
          </cell>
          <cell r="AQ56">
            <v>0.99901088031651797</v>
          </cell>
          <cell r="AR56">
            <v>0.99071207430340602</v>
          </cell>
          <cell r="AS56">
            <v>1</v>
          </cell>
          <cell r="AT56">
            <v>0.99504132231404896</v>
          </cell>
          <cell r="AU56">
            <v>0.99664710813076296</v>
          </cell>
          <cell r="AV56">
            <v>1</v>
          </cell>
          <cell r="AW56">
            <v>0.99752475247524697</v>
          </cell>
          <cell r="AX56">
            <v>0.94811320754716999</v>
          </cell>
          <cell r="AY56">
            <v>0.66749999999999998</v>
          </cell>
          <cell r="AZ56">
            <v>0.70033112582781398</v>
          </cell>
          <cell r="BA56">
            <v>0.98392084106369804</v>
          </cell>
          <cell r="BB56">
            <v>0.70632072867789097</v>
          </cell>
          <cell r="BC56">
            <v>0.79198473282442705</v>
          </cell>
          <cell r="BD56">
            <v>0</v>
          </cell>
          <cell r="BE56">
            <v>0.99583333333333302</v>
          </cell>
          <cell r="BF56">
            <v>0.99583333333333302</v>
          </cell>
          <cell r="BG56">
            <v>0.943037974683544</v>
          </cell>
          <cell r="BH56">
            <v>0</v>
          </cell>
          <cell r="BI56">
            <v>7</v>
          </cell>
          <cell r="BJ56">
            <v>10</v>
          </cell>
          <cell r="BK56">
            <v>17</v>
          </cell>
          <cell r="BL56">
            <v>131</v>
          </cell>
          <cell r="BM56">
            <v>148</v>
          </cell>
          <cell r="BN56">
            <v>2</v>
          </cell>
          <cell r="BO56">
            <v>50</v>
          </cell>
          <cell r="BP56">
            <v>0</v>
          </cell>
        </row>
        <row r="57">
          <cell r="E57">
            <v>683</v>
          </cell>
          <cell r="F57">
            <v>411</v>
          </cell>
          <cell r="G57">
            <v>0</v>
          </cell>
          <cell r="H57">
            <v>0</v>
          </cell>
          <cell r="I57">
            <v>0</v>
          </cell>
          <cell r="J57">
            <v>1094</v>
          </cell>
          <cell r="K57">
            <v>1094</v>
          </cell>
          <cell r="L57">
            <v>53</v>
          </cell>
          <cell r="M57">
            <v>0</v>
          </cell>
          <cell r="N57">
            <v>0</v>
          </cell>
          <cell r="O57">
            <v>53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447</v>
          </cell>
          <cell r="U57">
            <v>227</v>
          </cell>
          <cell r="V57">
            <v>22</v>
          </cell>
          <cell r="W57">
            <v>0</v>
          </cell>
          <cell r="X57">
            <v>540</v>
          </cell>
          <cell r="Y57">
            <v>1236</v>
          </cell>
          <cell r="Z57">
            <v>0</v>
          </cell>
          <cell r="AA57">
            <v>1289</v>
          </cell>
          <cell r="AB57">
            <v>2383</v>
          </cell>
          <cell r="AC57">
            <v>3200</v>
          </cell>
          <cell r="AD57">
            <v>1064</v>
          </cell>
          <cell r="AE57">
            <v>640</v>
          </cell>
          <cell r="AF57">
            <v>0</v>
          </cell>
          <cell r="AG57">
            <v>640</v>
          </cell>
          <cell r="AH57">
            <v>149</v>
          </cell>
          <cell r="AI57">
            <v>81</v>
          </cell>
          <cell r="AJ57">
            <v>5134</v>
          </cell>
          <cell r="AK57">
            <v>7517</v>
          </cell>
          <cell r="AL57">
            <v>171</v>
          </cell>
          <cell r="AM57">
            <v>81</v>
          </cell>
          <cell r="AN57">
            <v>4478</v>
          </cell>
          <cell r="AO57">
            <v>0.983992467043314</v>
          </cell>
          <cell r="AP57">
            <v>1</v>
          </cell>
          <cell r="AQ57">
            <v>0.98681148176881295</v>
          </cell>
          <cell r="AR57">
            <v>0.966325036603221</v>
          </cell>
          <cell r="AS57">
            <v>0.99756690997566899</v>
          </cell>
          <cell r="AT57">
            <v>0.97806215722120704</v>
          </cell>
          <cell r="AU57">
            <v>0.97707736389684796</v>
          </cell>
          <cell r="AV57">
            <v>0.99843260188087801</v>
          </cell>
          <cell r="AW57">
            <v>0.98279479647503099</v>
          </cell>
          <cell r="AX57">
            <v>0.98995363214837695</v>
          </cell>
          <cell r="AY57">
            <v>0.62057291666666703</v>
          </cell>
          <cell r="AZ57">
            <v>0.71367354888975398</v>
          </cell>
          <cell r="BA57">
            <v>0.98256005264889801</v>
          </cell>
          <cell r="BB57">
            <v>0.67440821795444394</v>
          </cell>
          <cell r="BC57">
            <v>0.798988958361048</v>
          </cell>
          <cell r="BD57">
            <v>0</v>
          </cell>
          <cell r="BE57">
            <v>0.74843749999999998</v>
          </cell>
          <cell r="BF57">
            <v>0.74843749999999998</v>
          </cell>
          <cell r="BG57">
            <v>0.98245614035087703</v>
          </cell>
          <cell r="BH57">
            <v>1</v>
          </cell>
          <cell r="BI57">
            <v>3</v>
          </cell>
          <cell r="BJ57">
            <v>4</v>
          </cell>
          <cell r="BK57">
            <v>7</v>
          </cell>
          <cell r="BL57">
            <v>162</v>
          </cell>
          <cell r="BM57">
            <v>169</v>
          </cell>
          <cell r="BN57">
            <v>0</v>
          </cell>
          <cell r="BO57">
            <v>24</v>
          </cell>
          <cell r="BP57">
            <v>0</v>
          </cell>
        </row>
        <row r="58">
          <cell r="E58">
            <v>563</v>
          </cell>
          <cell r="F58">
            <v>513</v>
          </cell>
          <cell r="G58">
            <v>99</v>
          </cell>
          <cell r="H58">
            <v>29</v>
          </cell>
          <cell r="I58">
            <v>0</v>
          </cell>
          <cell r="J58">
            <v>1204</v>
          </cell>
          <cell r="K58">
            <v>1204</v>
          </cell>
          <cell r="L58">
            <v>62</v>
          </cell>
          <cell r="M58">
            <v>17</v>
          </cell>
          <cell r="N58">
            <v>0</v>
          </cell>
          <cell r="O58">
            <v>79</v>
          </cell>
          <cell r="P58">
            <v>24</v>
          </cell>
          <cell r="Q58">
            <v>0</v>
          </cell>
          <cell r="R58">
            <v>0</v>
          </cell>
          <cell r="S58">
            <v>24</v>
          </cell>
          <cell r="T58">
            <v>628</v>
          </cell>
          <cell r="U58">
            <v>49</v>
          </cell>
          <cell r="V58">
            <v>55</v>
          </cell>
          <cell r="W58">
            <v>0</v>
          </cell>
          <cell r="X58">
            <v>1524</v>
          </cell>
          <cell r="Y58">
            <v>2256</v>
          </cell>
          <cell r="Z58">
            <v>0</v>
          </cell>
          <cell r="AA58">
            <v>2359</v>
          </cell>
          <cell r="AB58">
            <v>3563</v>
          </cell>
          <cell r="AC58">
            <v>1600</v>
          </cell>
          <cell r="AD58">
            <v>555</v>
          </cell>
          <cell r="AE58">
            <v>480</v>
          </cell>
          <cell r="AF58">
            <v>0</v>
          </cell>
          <cell r="AG58">
            <v>480</v>
          </cell>
          <cell r="AH58">
            <v>28</v>
          </cell>
          <cell r="AI58">
            <v>0</v>
          </cell>
          <cell r="AJ58">
            <v>2663</v>
          </cell>
          <cell r="AK58">
            <v>6226</v>
          </cell>
          <cell r="AL58">
            <v>129</v>
          </cell>
          <cell r="AM58">
            <v>0</v>
          </cell>
          <cell r="AN58">
            <v>2642</v>
          </cell>
          <cell r="AO58">
            <v>0.98225108225108204</v>
          </cell>
          <cell r="AP58">
            <v>1</v>
          </cell>
          <cell r="AQ58">
            <v>0.98261975413310698</v>
          </cell>
          <cell r="AR58">
            <v>0.98842257597684502</v>
          </cell>
          <cell r="AS58">
            <v>0.92787524366471696</v>
          </cell>
          <cell r="AT58">
            <v>0.96262458471760803</v>
          </cell>
          <cell r="AU58">
            <v>0.98367210929690096</v>
          </cell>
          <cell r="AV58">
            <v>0.93416370106761504</v>
          </cell>
          <cell r="AW58">
            <v>0.97586303676677</v>
          </cell>
          <cell r="AX58">
            <v>0.98970840480274402</v>
          </cell>
          <cell r="AY58">
            <v>0.63076923076923097</v>
          </cell>
          <cell r="AZ58">
            <v>0.70935035674051805</v>
          </cell>
          <cell r="BA58">
            <v>0.98465401785714302</v>
          </cell>
          <cell r="BB58">
            <v>0.69530658591975802</v>
          </cell>
          <cell r="BC58">
            <v>0.86186957918406704</v>
          </cell>
          <cell r="BD58">
            <v>0</v>
          </cell>
          <cell r="BE58">
            <v>0.72291666666666599</v>
          </cell>
          <cell r="BF58">
            <v>0.72291666666666599</v>
          </cell>
          <cell r="BG58">
            <v>1</v>
          </cell>
          <cell r="BH58">
            <v>0</v>
          </cell>
          <cell r="BI58">
            <v>92</v>
          </cell>
          <cell r="BJ58">
            <v>35</v>
          </cell>
          <cell r="BK58">
            <v>127</v>
          </cell>
          <cell r="BL58">
            <v>252</v>
          </cell>
          <cell r="BM58">
            <v>379</v>
          </cell>
          <cell r="BN58">
            <v>23</v>
          </cell>
          <cell r="BO58">
            <v>28</v>
          </cell>
          <cell r="BP58">
            <v>0</v>
          </cell>
        </row>
        <row r="59">
          <cell r="E59">
            <v>542</v>
          </cell>
          <cell r="F59">
            <v>220</v>
          </cell>
          <cell r="G59">
            <v>38</v>
          </cell>
          <cell r="H59">
            <v>16</v>
          </cell>
          <cell r="I59">
            <v>0</v>
          </cell>
          <cell r="J59">
            <v>816</v>
          </cell>
          <cell r="K59">
            <v>816</v>
          </cell>
          <cell r="L59">
            <v>18</v>
          </cell>
          <cell r="M59">
            <v>0</v>
          </cell>
          <cell r="N59">
            <v>30</v>
          </cell>
          <cell r="O59">
            <v>48</v>
          </cell>
          <cell r="P59">
            <v>0</v>
          </cell>
          <cell r="Q59">
            <v>26</v>
          </cell>
          <cell r="R59">
            <v>0</v>
          </cell>
          <cell r="S59">
            <v>26</v>
          </cell>
          <cell r="T59">
            <v>88</v>
          </cell>
          <cell r="U59">
            <v>273</v>
          </cell>
          <cell r="V59">
            <v>117</v>
          </cell>
          <cell r="W59">
            <v>0</v>
          </cell>
          <cell r="X59">
            <v>1429</v>
          </cell>
          <cell r="Y59">
            <v>1907</v>
          </cell>
          <cell r="Z59">
            <v>0</v>
          </cell>
          <cell r="AA59">
            <v>1981</v>
          </cell>
          <cell r="AB59">
            <v>2797</v>
          </cell>
          <cell r="AC59">
            <v>960</v>
          </cell>
          <cell r="AD59">
            <v>2247</v>
          </cell>
          <cell r="AE59">
            <v>1040</v>
          </cell>
          <cell r="AF59">
            <v>0</v>
          </cell>
          <cell r="AG59">
            <v>1040</v>
          </cell>
          <cell r="AH59">
            <v>933</v>
          </cell>
          <cell r="AI59">
            <v>59</v>
          </cell>
          <cell r="AJ59">
            <v>5239</v>
          </cell>
          <cell r="AK59">
            <v>8036</v>
          </cell>
          <cell r="AL59">
            <v>1092</v>
          </cell>
          <cell r="AM59">
            <v>89</v>
          </cell>
          <cell r="AN59">
            <v>2493</v>
          </cell>
          <cell r="AO59">
            <v>0.97189695550351296</v>
          </cell>
          <cell r="AP59">
            <v>0.89377289377289404</v>
          </cell>
          <cell r="AQ59">
            <v>0.96113074204947002</v>
          </cell>
          <cell r="AR59">
            <v>0.95973154362416102</v>
          </cell>
          <cell r="AS59">
            <v>0.86363636363636398</v>
          </cell>
          <cell r="AT59">
            <v>0.93382352941176505</v>
          </cell>
          <cell r="AU59">
            <v>0.96875</v>
          </cell>
          <cell r="AV59">
            <v>0.88032454361054802</v>
          </cell>
          <cell r="AW59">
            <v>0.95316410439756905</v>
          </cell>
          <cell r="AX59">
            <v>0.86353812905217597</v>
          </cell>
          <cell r="AY59">
            <v>0.64100000000000001</v>
          </cell>
          <cell r="AZ59">
            <v>0.77858369917923298</v>
          </cell>
          <cell r="BA59">
            <v>0.90727043117445405</v>
          </cell>
          <cell r="BB59">
            <v>0.68832731648616097</v>
          </cell>
          <cell r="BC59">
            <v>0.83934793429566901</v>
          </cell>
          <cell r="BD59">
            <v>0</v>
          </cell>
          <cell r="BE59">
            <v>0.70096153846153797</v>
          </cell>
          <cell r="BF59">
            <v>0.70096153846153797</v>
          </cell>
          <cell r="BG59">
            <v>0.91025641025641002</v>
          </cell>
          <cell r="BH59">
            <v>1</v>
          </cell>
          <cell r="BI59">
            <v>19</v>
          </cell>
          <cell r="BJ59">
            <v>72</v>
          </cell>
          <cell r="BK59">
            <v>91</v>
          </cell>
          <cell r="BL59">
            <v>589</v>
          </cell>
          <cell r="BM59">
            <v>680</v>
          </cell>
          <cell r="BN59">
            <v>0</v>
          </cell>
          <cell r="BO59">
            <v>137</v>
          </cell>
          <cell r="BP59">
            <v>0</v>
          </cell>
        </row>
        <row r="60">
          <cell r="E60">
            <v>501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501</v>
          </cell>
          <cell r="K60">
            <v>501</v>
          </cell>
          <cell r="L60">
            <v>48</v>
          </cell>
          <cell r="M60">
            <v>19</v>
          </cell>
          <cell r="N60">
            <v>0</v>
          </cell>
          <cell r="O60">
            <v>67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1465</v>
          </cell>
          <cell r="U60">
            <v>134</v>
          </cell>
          <cell r="V60">
            <v>167</v>
          </cell>
          <cell r="W60">
            <v>0</v>
          </cell>
          <cell r="X60">
            <v>4482</v>
          </cell>
          <cell r="Y60">
            <v>6248</v>
          </cell>
          <cell r="Z60">
            <v>0</v>
          </cell>
          <cell r="AA60">
            <v>6315</v>
          </cell>
          <cell r="AB60">
            <v>6816</v>
          </cell>
          <cell r="AC60">
            <v>3280</v>
          </cell>
          <cell r="AD60">
            <v>5134</v>
          </cell>
          <cell r="AE60">
            <v>960</v>
          </cell>
          <cell r="AF60">
            <v>0</v>
          </cell>
          <cell r="AG60">
            <v>960</v>
          </cell>
          <cell r="AH60">
            <v>1439</v>
          </cell>
          <cell r="AI60">
            <v>32</v>
          </cell>
          <cell r="AJ60">
            <v>10845</v>
          </cell>
          <cell r="AK60">
            <v>17661</v>
          </cell>
          <cell r="AL60">
            <v>1625</v>
          </cell>
          <cell r="AM60">
            <v>32</v>
          </cell>
          <cell r="AN60">
            <v>4374</v>
          </cell>
          <cell r="AO60">
            <v>0.96408348163727597</v>
          </cell>
          <cell r="AP60">
            <v>0.98507462686567204</v>
          </cell>
          <cell r="AQ60">
            <v>0.96452889944576403</v>
          </cell>
          <cell r="AR60">
            <v>0.99001996007983994</v>
          </cell>
          <cell r="AS60">
            <v>0</v>
          </cell>
          <cell r="AT60">
            <v>0.99001996007983994</v>
          </cell>
          <cell r="AU60">
            <v>0.96602813528883502</v>
          </cell>
          <cell r="AV60">
            <v>0.98507462686567204</v>
          </cell>
          <cell r="AW60">
            <v>0.96640258215962405</v>
          </cell>
          <cell r="AX60">
            <v>0.947464042392127</v>
          </cell>
          <cell r="AY60">
            <v>0.59363207547169805</v>
          </cell>
          <cell r="AZ60">
            <v>0.80912863070539398</v>
          </cell>
          <cell r="BA60">
            <v>0.956799879581546</v>
          </cell>
          <cell r="BB60">
            <v>0.60562414266118003</v>
          </cell>
          <cell r="BC60">
            <v>0.86982617065851298</v>
          </cell>
          <cell r="BD60">
            <v>0</v>
          </cell>
          <cell r="BE60">
            <v>0.56145833333333295</v>
          </cell>
          <cell r="BF60">
            <v>0.56145833333333295</v>
          </cell>
          <cell r="BG60">
            <v>0.98523076923076902</v>
          </cell>
          <cell r="BH60">
            <v>1</v>
          </cell>
          <cell r="BI60">
            <v>18</v>
          </cell>
          <cell r="BJ60">
            <v>19</v>
          </cell>
          <cell r="BK60">
            <v>37</v>
          </cell>
          <cell r="BL60">
            <v>1823</v>
          </cell>
          <cell r="BM60">
            <v>1860</v>
          </cell>
          <cell r="BN60">
            <v>1</v>
          </cell>
          <cell r="BO60">
            <v>228</v>
          </cell>
          <cell r="BP60">
            <v>0</v>
          </cell>
        </row>
        <row r="61">
          <cell r="E61">
            <v>1323</v>
          </cell>
          <cell r="F61">
            <v>849</v>
          </cell>
          <cell r="G61">
            <v>0</v>
          </cell>
          <cell r="H61">
            <v>14</v>
          </cell>
          <cell r="I61">
            <v>0</v>
          </cell>
          <cell r="J61">
            <v>2186</v>
          </cell>
          <cell r="K61">
            <v>2186</v>
          </cell>
          <cell r="L61">
            <v>8</v>
          </cell>
          <cell r="M61">
            <v>30</v>
          </cell>
          <cell r="N61">
            <v>30</v>
          </cell>
          <cell r="O61">
            <v>68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1455</v>
          </cell>
          <cell r="U61">
            <v>148</v>
          </cell>
          <cell r="V61">
            <v>430</v>
          </cell>
          <cell r="W61">
            <v>0</v>
          </cell>
          <cell r="X61">
            <v>2782</v>
          </cell>
          <cell r="Y61">
            <v>4815</v>
          </cell>
          <cell r="Z61">
            <v>0</v>
          </cell>
          <cell r="AA61">
            <v>4883</v>
          </cell>
          <cell r="AB61">
            <v>7069</v>
          </cell>
          <cell r="AC61">
            <v>3680</v>
          </cell>
          <cell r="AD61">
            <v>1603</v>
          </cell>
          <cell r="AE61">
            <v>1120</v>
          </cell>
          <cell r="AF61">
            <v>0</v>
          </cell>
          <cell r="AG61">
            <v>1120</v>
          </cell>
          <cell r="AH61">
            <v>2934</v>
          </cell>
          <cell r="AI61">
            <v>107</v>
          </cell>
          <cell r="AJ61">
            <v>9444</v>
          </cell>
          <cell r="AK61">
            <v>16513</v>
          </cell>
          <cell r="AL61">
            <v>3408</v>
          </cell>
          <cell r="AM61">
            <v>137</v>
          </cell>
          <cell r="AN61">
            <v>5797</v>
          </cell>
          <cell r="AO61">
            <v>0.99556494192185896</v>
          </cell>
          <cell r="AP61">
            <v>0.99324324324324298</v>
          </cell>
          <cell r="AQ61">
            <v>0.99549457300839606</v>
          </cell>
          <cell r="AR61">
            <v>0.99700822737471995</v>
          </cell>
          <cell r="AS61">
            <v>0.99057714958775001</v>
          </cell>
          <cell r="AT61">
            <v>0.99451052150045705</v>
          </cell>
          <cell r="AU61">
            <v>0.99588274044795799</v>
          </cell>
          <cell r="AV61">
            <v>0.99097291875626903</v>
          </cell>
          <cell r="AW61">
            <v>0.99519026736454896</v>
          </cell>
          <cell r="AX61">
            <v>0.96856158484065502</v>
          </cell>
          <cell r="AY61">
            <v>0.58541666666666703</v>
          </cell>
          <cell r="AZ61">
            <v>0.77382465057179195</v>
          </cell>
          <cell r="BA61">
            <v>0.98404255319148903</v>
          </cell>
          <cell r="BB61">
            <v>0.65516646541314505</v>
          </cell>
          <cell r="BC61">
            <v>0.86858838490886003</v>
          </cell>
          <cell r="BD61">
            <v>0</v>
          </cell>
          <cell r="BE61">
            <v>0.70892857142857102</v>
          </cell>
          <cell r="BF61">
            <v>0.70892857142857102</v>
          </cell>
          <cell r="BG61">
            <v>0.98796948356807501</v>
          </cell>
          <cell r="BH61">
            <v>0.91240875912408703</v>
          </cell>
          <cell r="BI61">
            <v>48</v>
          </cell>
          <cell r="BJ61">
            <v>65</v>
          </cell>
          <cell r="BK61">
            <v>113</v>
          </cell>
          <cell r="BL61">
            <v>2387</v>
          </cell>
          <cell r="BM61">
            <v>2500</v>
          </cell>
          <cell r="BN61">
            <v>0</v>
          </cell>
          <cell r="BO61">
            <v>497</v>
          </cell>
          <cell r="BP61">
            <v>32</v>
          </cell>
        </row>
        <row r="62">
          <cell r="E62">
            <v>2186</v>
          </cell>
          <cell r="F62">
            <v>1041</v>
          </cell>
          <cell r="G62">
            <v>24</v>
          </cell>
          <cell r="H62">
            <v>23</v>
          </cell>
          <cell r="I62">
            <v>0</v>
          </cell>
          <cell r="J62">
            <v>3274</v>
          </cell>
          <cell r="K62">
            <v>3274</v>
          </cell>
          <cell r="L62">
            <v>43</v>
          </cell>
          <cell r="M62">
            <v>15</v>
          </cell>
          <cell r="N62">
            <v>49</v>
          </cell>
          <cell r="O62">
            <v>107</v>
          </cell>
          <cell r="P62">
            <v>0</v>
          </cell>
          <cell r="Q62">
            <v>13</v>
          </cell>
          <cell r="R62">
            <v>0</v>
          </cell>
          <cell r="S62">
            <v>13</v>
          </cell>
          <cell r="T62">
            <v>1997</v>
          </cell>
          <cell r="U62">
            <v>165</v>
          </cell>
          <cell r="V62">
            <v>298</v>
          </cell>
          <cell r="W62">
            <v>0</v>
          </cell>
          <cell r="X62">
            <v>5286</v>
          </cell>
          <cell r="Y62">
            <v>7746</v>
          </cell>
          <cell r="Z62">
            <v>0</v>
          </cell>
          <cell r="AA62">
            <v>7866</v>
          </cell>
          <cell r="AB62">
            <v>11140</v>
          </cell>
          <cell r="AC62">
            <v>3360</v>
          </cell>
          <cell r="AD62">
            <v>6638</v>
          </cell>
          <cell r="AE62">
            <v>480</v>
          </cell>
          <cell r="AF62">
            <v>119</v>
          </cell>
          <cell r="AG62">
            <v>599</v>
          </cell>
          <cell r="AH62">
            <v>944</v>
          </cell>
          <cell r="AI62">
            <v>435</v>
          </cell>
          <cell r="AJ62">
            <v>11976</v>
          </cell>
          <cell r="AK62">
            <v>23116</v>
          </cell>
          <cell r="AL62">
            <v>1293</v>
          </cell>
          <cell r="AM62">
            <v>484</v>
          </cell>
          <cell r="AN62">
            <v>5046</v>
          </cell>
          <cell r="AO62">
            <v>0.99181924425399304</v>
          </cell>
          <cell r="AP62">
            <v>1</v>
          </cell>
          <cell r="AQ62">
            <v>0.99199084668192195</v>
          </cell>
          <cell r="AR62">
            <v>0.98790864308105697</v>
          </cell>
          <cell r="AS62">
            <v>0.99135446685879003</v>
          </cell>
          <cell r="AT62">
            <v>0.98900427611484398</v>
          </cell>
          <cell r="AU62">
            <v>0.99094020535534499</v>
          </cell>
          <cell r="AV62">
            <v>0.99253731343283602</v>
          </cell>
          <cell r="AW62">
            <v>0.99111310592459601</v>
          </cell>
          <cell r="AX62">
            <v>0.92883480825958697</v>
          </cell>
          <cell r="AY62">
            <v>0.56145833333333295</v>
          </cell>
          <cell r="AZ62">
            <v>0.81103874415497701</v>
          </cell>
          <cell r="BA62">
            <v>0.962977310459325</v>
          </cell>
          <cell r="BB62">
            <v>0.664486722156163</v>
          </cell>
          <cell r="BC62">
            <v>0.89781969198823297</v>
          </cell>
          <cell r="BD62">
            <v>0.85714285714285698</v>
          </cell>
          <cell r="BE62">
            <v>0.4375</v>
          </cell>
          <cell r="BF62">
            <v>0.52086811352253704</v>
          </cell>
          <cell r="BG62">
            <v>0.95823665893271504</v>
          </cell>
          <cell r="BH62">
            <v>0.923553719008264</v>
          </cell>
          <cell r="BI62">
            <v>175</v>
          </cell>
          <cell r="BJ62">
            <v>137</v>
          </cell>
          <cell r="BK62">
            <v>312</v>
          </cell>
          <cell r="BL62">
            <v>1925</v>
          </cell>
          <cell r="BM62">
            <v>2237</v>
          </cell>
          <cell r="BN62">
            <v>0</v>
          </cell>
          <cell r="BO62">
            <v>130</v>
          </cell>
          <cell r="BP62">
            <v>83</v>
          </cell>
        </row>
        <row r="63">
          <cell r="E63">
            <v>1626</v>
          </cell>
          <cell r="F63">
            <v>1465</v>
          </cell>
          <cell r="G63">
            <v>0</v>
          </cell>
          <cell r="H63">
            <v>63</v>
          </cell>
          <cell r="I63">
            <v>0</v>
          </cell>
          <cell r="J63">
            <v>3154</v>
          </cell>
          <cell r="K63">
            <v>3154</v>
          </cell>
          <cell r="L63">
            <v>0</v>
          </cell>
          <cell r="M63">
            <v>53</v>
          </cell>
          <cell r="N63">
            <v>20</v>
          </cell>
          <cell r="O63">
            <v>73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1452</v>
          </cell>
          <cell r="U63">
            <v>353</v>
          </cell>
          <cell r="V63">
            <v>307</v>
          </cell>
          <cell r="W63">
            <v>258</v>
          </cell>
          <cell r="X63">
            <v>1900</v>
          </cell>
          <cell r="Y63">
            <v>4270</v>
          </cell>
          <cell r="Z63">
            <v>39</v>
          </cell>
          <cell r="AA63">
            <v>4382</v>
          </cell>
          <cell r="AB63">
            <v>7536</v>
          </cell>
          <cell r="AC63">
            <v>3520</v>
          </cell>
          <cell r="AD63">
            <v>6082</v>
          </cell>
          <cell r="AE63">
            <v>1280</v>
          </cell>
          <cell r="AF63">
            <v>157</v>
          </cell>
          <cell r="AG63">
            <v>1437</v>
          </cell>
          <cell r="AH63">
            <v>2656</v>
          </cell>
          <cell r="AI63">
            <v>108</v>
          </cell>
          <cell r="AJ63">
            <v>13803</v>
          </cell>
          <cell r="AK63">
            <v>21339</v>
          </cell>
          <cell r="AL63">
            <v>3079</v>
          </cell>
          <cell r="AM63">
            <v>386</v>
          </cell>
          <cell r="AN63">
            <v>6618</v>
          </cell>
          <cell r="AO63">
            <v>0.98411516505336305</v>
          </cell>
          <cell r="AP63">
            <v>0.92634560906515595</v>
          </cell>
          <cell r="AQ63">
            <v>0.979461433135554</v>
          </cell>
          <cell r="AR63">
            <v>0.99171107164002403</v>
          </cell>
          <cell r="AS63">
            <v>0.99249146757679196</v>
          </cell>
          <cell r="AT63">
            <v>0.99207355738744396</v>
          </cell>
          <cell r="AU63">
            <v>0.98635886673662099</v>
          </cell>
          <cell r="AV63">
            <v>0.97964796479647898</v>
          </cell>
          <cell r="AW63">
            <v>0.98473991507431002</v>
          </cell>
          <cell r="AX63">
            <v>0.98333888703765404</v>
          </cell>
          <cell r="AY63">
            <v>0.590208333333333</v>
          </cell>
          <cell r="AZ63">
            <v>0.84662754473665103</v>
          </cell>
          <cell r="BA63">
            <v>0.98451192174444702</v>
          </cell>
          <cell r="BB63">
            <v>0.69718948322756102</v>
          </cell>
          <cell r="BC63">
            <v>0.895402783635597</v>
          </cell>
          <cell r="BD63">
            <v>0.85987261146496796</v>
          </cell>
          <cell r="BE63">
            <v>0.68437499999999996</v>
          </cell>
          <cell r="BF63">
            <v>0.70354906054279698</v>
          </cell>
          <cell r="BG63">
            <v>0.99642741149723901</v>
          </cell>
          <cell r="BH63">
            <v>0.98704663212435195</v>
          </cell>
          <cell r="BI63">
            <v>164</v>
          </cell>
          <cell r="BJ63">
            <v>93</v>
          </cell>
          <cell r="BK63">
            <v>257</v>
          </cell>
          <cell r="BL63">
            <v>2118</v>
          </cell>
          <cell r="BM63">
            <v>2375</v>
          </cell>
          <cell r="BN63">
            <v>0</v>
          </cell>
          <cell r="BO63">
            <v>514</v>
          </cell>
          <cell r="BP63">
            <v>83</v>
          </cell>
        </row>
        <row r="64">
          <cell r="E64">
            <v>1645</v>
          </cell>
          <cell r="F64">
            <v>1201</v>
          </cell>
          <cell r="G64">
            <v>37</v>
          </cell>
          <cell r="H64">
            <v>28</v>
          </cell>
          <cell r="I64">
            <v>0</v>
          </cell>
          <cell r="J64">
            <v>2911</v>
          </cell>
          <cell r="K64">
            <v>2911</v>
          </cell>
          <cell r="L64">
            <v>59</v>
          </cell>
          <cell r="M64">
            <v>0</v>
          </cell>
          <cell r="N64">
            <v>0</v>
          </cell>
          <cell r="O64">
            <v>59</v>
          </cell>
          <cell r="P64">
            <v>63</v>
          </cell>
          <cell r="Q64">
            <v>0</v>
          </cell>
          <cell r="R64">
            <v>0</v>
          </cell>
          <cell r="S64">
            <v>63</v>
          </cell>
          <cell r="T64">
            <v>631</v>
          </cell>
          <cell r="U64">
            <v>89</v>
          </cell>
          <cell r="V64">
            <v>193</v>
          </cell>
          <cell r="W64">
            <v>0</v>
          </cell>
          <cell r="X64">
            <v>3351</v>
          </cell>
          <cell r="Y64">
            <v>4264</v>
          </cell>
          <cell r="Z64">
            <v>0</v>
          </cell>
          <cell r="AA64">
            <v>4386</v>
          </cell>
          <cell r="AB64">
            <v>7297</v>
          </cell>
          <cell r="AC64">
            <v>2560</v>
          </cell>
          <cell r="AD64">
            <v>3726</v>
          </cell>
          <cell r="AE64">
            <v>640</v>
          </cell>
          <cell r="AF64">
            <v>0</v>
          </cell>
          <cell r="AG64">
            <v>640</v>
          </cell>
          <cell r="AH64">
            <v>1417</v>
          </cell>
          <cell r="AI64">
            <v>0</v>
          </cell>
          <cell r="AJ64">
            <v>8343</v>
          </cell>
          <cell r="AK64">
            <v>15640</v>
          </cell>
          <cell r="AL64">
            <v>1638</v>
          </cell>
          <cell r="AM64">
            <v>0</v>
          </cell>
          <cell r="AN64">
            <v>4490</v>
          </cell>
          <cell r="AO64">
            <v>0.98766581335815695</v>
          </cell>
          <cell r="AP64">
            <v>1</v>
          </cell>
          <cell r="AQ64">
            <v>0.98791609667122604</v>
          </cell>
          <cell r="AR64">
            <v>0.96783625730994205</v>
          </cell>
          <cell r="AS64">
            <v>0.99084096586178205</v>
          </cell>
          <cell r="AT64">
            <v>0.97732737890759203</v>
          </cell>
          <cell r="AU64">
            <v>0.98202097552855006</v>
          </cell>
          <cell r="AV64">
            <v>0.99147286821705405</v>
          </cell>
          <cell r="AW64">
            <v>0.983691928189667</v>
          </cell>
          <cell r="AX64">
            <v>0.97763951001361105</v>
          </cell>
          <cell r="AY64">
            <v>0.68</v>
          </cell>
          <cell r="AZ64">
            <v>0.86347836509648801</v>
          </cell>
          <cell r="BA64">
            <v>0.98</v>
          </cell>
          <cell r="BB64">
            <v>0.76948775055679297</v>
          </cell>
          <cell r="BC64">
            <v>0.91956521739130404</v>
          </cell>
          <cell r="BD64">
            <v>0</v>
          </cell>
          <cell r="BE64">
            <v>0.97812500000000002</v>
          </cell>
          <cell r="BF64">
            <v>0.97812500000000002</v>
          </cell>
          <cell r="BG64">
            <v>0.99267399267399303</v>
          </cell>
          <cell r="BH64">
            <v>0</v>
          </cell>
          <cell r="BI64">
            <v>39</v>
          </cell>
          <cell r="BJ64">
            <v>21</v>
          </cell>
          <cell r="BK64">
            <v>60</v>
          </cell>
          <cell r="BL64">
            <v>614</v>
          </cell>
          <cell r="BM64">
            <v>674</v>
          </cell>
          <cell r="BN64">
            <v>4</v>
          </cell>
          <cell r="BO64">
            <v>9</v>
          </cell>
          <cell r="BP64">
            <v>1</v>
          </cell>
        </row>
        <row r="65">
          <cell r="E65">
            <v>1055</v>
          </cell>
          <cell r="F65">
            <v>495</v>
          </cell>
          <cell r="G65">
            <v>0</v>
          </cell>
          <cell r="H65">
            <v>29</v>
          </cell>
          <cell r="I65">
            <v>0</v>
          </cell>
          <cell r="J65">
            <v>1579</v>
          </cell>
          <cell r="K65">
            <v>1579</v>
          </cell>
          <cell r="L65">
            <v>17</v>
          </cell>
          <cell r="M65">
            <v>42</v>
          </cell>
          <cell r="N65">
            <v>0</v>
          </cell>
          <cell r="O65">
            <v>59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448</v>
          </cell>
          <cell r="U65">
            <v>194</v>
          </cell>
          <cell r="V65">
            <v>178</v>
          </cell>
          <cell r="W65">
            <v>0</v>
          </cell>
          <cell r="X65">
            <v>4093</v>
          </cell>
          <cell r="Y65">
            <v>4913</v>
          </cell>
          <cell r="Z65">
            <v>0</v>
          </cell>
          <cell r="AA65">
            <v>4972</v>
          </cell>
          <cell r="AB65">
            <v>6551</v>
          </cell>
          <cell r="AC65">
            <v>2560</v>
          </cell>
          <cell r="AD65">
            <v>3333</v>
          </cell>
          <cell r="AE65">
            <v>960</v>
          </cell>
          <cell r="AF65">
            <v>0</v>
          </cell>
          <cell r="AG65">
            <v>960</v>
          </cell>
          <cell r="AH65">
            <v>809</v>
          </cell>
          <cell r="AI65">
            <v>142</v>
          </cell>
          <cell r="AJ65">
            <v>7804</v>
          </cell>
          <cell r="AK65">
            <v>14355</v>
          </cell>
          <cell r="AL65">
            <v>1058</v>
          </cell>
          <cell r="AM65">
            <v>142</v>
          </cell>
          <cell r="AN65">
            <v>4209</v>
          </cell>
          <cell r="AO65">
            <v>0.97446630389284195</v>
          </cell>
          <cell r="AP65">
            <v>0.99484536082474195</v>
          </cell>
          <cell r="AQ65">
            <v>0.97526146419951698</v>
          </cell>
          <cell r="AR65">
            <v>0.99538745387453897</v>
          </cell>
          <cell r="AS65">
            <v>1</v>
          </cell>
          <cell r="AT65">
            <v>0.99683343888537002</v>
          </cell>
          <cell r="AU65">
            <v>0.97833503923575604</v>
          </cell>
          <cell r="AV65">
            <v>0.99854862119013099</v>
          </cell>
          <cell r="AW65">
            <v>0.98046099832086697</v>
          </cell>
          <cell r="AX65">
            <v>0.97198879551820705</v>
          </cell>
          <cell r="AY65">
            <v>0.546875</v>
          </cell>
          <cell r="AZ65">
            <v>0.780240902101486</v>
          </cell>
          <cell r="BA65">
            <v>0.97565543071160998</v>
          </cell>
          <cell r="BB65">
            <v>0.62081254454739798</v>
          </cell>
          <cell r="BC65">
            <v>0.87161267850922997</v>
          </cell>
          <cell r="BD65">
            <v>0</v>
          </cell>
          <cell r="BE65">
            <v>0.53854166666666703</v>
          </cell>
          <cell r="BF65">
            <v>0.53854166666666703</v>
          </cell>
          <cell r="BG65">
            <v>0.99621928166351603</v>
          </cell>
          <cell r="BH65">
            <v>1</v>
          </cell>
          <cell r="BI65">
            <v>73</v>
          </cell>
          <cell r="BJ65">
            <v>67</v>
          </cell>
          <cell r="BK65">
            <v>140</v>
          </cell>
          <cell r="BL65">
            <v>803</v>
          </cell>
          <cell r="BM65">
            <v>943</v>
          </cell>
          <cell r="BN65">
            <v>21</v>
          </cell>
          <cell r="BO65">
            <v>0</v>
          </cell>
          <cell r="BP65">
            <v>30</v>
          </cell>
        </row>
        <row r="66">
          <cell r="E66">
            <v>2259</v>
          </cell>
          <cell r="F66">
            <v>910</v>
          </cell>
          <cell r="G66">
            <v>30</v>
          </cell>
          <cell r="H66">
            <v>0</v>
          </cell>
          <cell r="I66">
            <v>0</v>
          </cell>
          <cell r="J66">
            <v>3199</v>
          </cell>
          <cell r="K66">
            <v>3199</v>
          </cell>
          <cell r="L66">
            <v>0</v>
          </cell>
          <cell r="M66">
            <v>25</v>
          </cell>
          <cell r="N66">
            <v>0</v>
          </cell>
          <cell r="O66">
            <v>25</v>
          </cell>
          <cell r="P66">
            <v>99</v>
          </cell>
          <cell r="Q66">
            <v>0</v>
          </cell>
          <cell r="R66">
            <v>0</v>
          </cell>
          <cell r="S66">
            <v>99</v>
          </cell>
          <cell r="T66">
            <v>1656</v>
          </cell>
          <cell r="U66">
            <v>237</v>
          </cell>
          <cell r="V66">
            <v>190</v>
          </cell>
          <cell r="W66">
            <v>0</v>
          </cell>
          <cell r="X66">
            <v>8611</v>
          </cell>
          <cell r="Y66">
            <v>10694</v>
          </cell>
          <cell r="Z66">
            <v>0</v>
          </cell>
          <cell r="AA66">
            <v>10818</v>
          </cell>
          <cell r="AB66">
            <v>14017</v>
          </cell>
          <cell r="AC66">
            <v>2880</v>
          </cell>
          <cell r="AD66">
            <v>6997</v>
          </cell>
          <cell r="AE66">
            <v>640</v>
          </cell>
          <cell r="AF66">
            <v>0</v>
          </cell>
          <cell r="AG66">
            <v>640</v>
          </cell>
          <cell r="AH66">
            <v>257</v>
          </cell>
          <cell r="AI66">
            <v>227</v>
          </cell>
          <cell r="AJ66">
            <v>11001</v>
          </cell>
          <cell r="AK66">
            <v>25018</v>
          </cell>
          <cell r="AL66">
            <v>472</v>
          </cell>
          <cell r="AM66">
            <v>227</v>
          </cell>
          <cell r="AN66">
            <v>4667</v>
          </cell>
          <cell r="AO66">
            <v>0.98005859559588004</v>
          </cell>
          <cell r="AP66">
            <v>0.99156118143459904</v>
          </cell>
          <cell r="AQ66">
            <v>0.98031059345535199</v>
          </cell>
          <cell r="AR66">
            <v>0.97903014416775902</v>
          </cell>
          <cell r="AS66">
            <v>0.97912087912087897</v>
          </cell>
          <cell r="AT66">
            <v>0.97905595498593301</v>
          </cell>
          <cell r="AU66">
            <v>0.97987567987568003</v>
          </cell>
          <cell r="AV66">
            <v>0.981691368788143</v>
          </cell>
          <cell r="AW66">
            <v>0.98002425626025502</v>
          </cell>
          <cell r="AX66">
            <v>0.96831974334981996</v>
          </cell>
          <cell r="AY66">
            <v>0.61590909090909096</v>
          </cell>
          <cell r="AZ66">
            <v>0.85555858558312903</v>
          </cell>
          <cell r="BA66">
            <v>0.97562773328092001</v>
          </cell>
          <cell r="BB66">
            <v>0.70580672809085099</v>
          </cell>
          <cell r="BC66">
            <v>0.92529378847230004</v>
          </cell>
          <cell r="BD66">
            <v>0</v>
          </cell>
          <cell r="BE66">
            <v>0.76406249999999998</v>
          </cell>
          <cell r="BF66">
            <v>0.76406249999999998</v>
          </cell>
          <cell r="BG66">
            <v>0.99152542372881303</v>
          </cell>
          <cell r="BH66">
            <v>0.94713656387665202</v>
          </cell>
          <cell r="BI66">
            <v>1036</v>
          </cell>
          <cell r="BJ66">
            <v>234</v>
          </cell>
          <cell r="BK66">
            <v>1270</v>
          </cell>
          <cell r="BL66">
            <v>2620</v>
          </cell>
          <cell r="BM66">
            <v>3890</v>
          </cell>
          <cell r="BN66">
            <v>887</v>
          </cell>
          <cell r="BO66">
            <v>129</v>
          </cell>
          <cell r="BP66">
            <v>374</v>
          </cell>
        </row>
        <row r="67">
          <cell r="E67">
            <v>680</v>
          </cell>
          <cell r="F67">
            <v>610</v>
          </cell>
          <cell r="G67">
            <v>0</v>
          </cell>
          <cell r="H67">
            <v>58</v>
          </cell>
          <cell r="I67">
            <v>0</v>
          </cell>
          <cell r="J67">
            <v>1348</v>
          </cell>
          <cell r="K67">
            <v>1348</v>
          </cell>
          <cell r="L67">
            <v>47</v>
          </cell>
          <cell r="M67">
            <v>0</v>
          </cell>
          <cell r="N67">
            <v>13</v>
          </cell>
          <cell r="O67">
            <v>60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3274</v>
          </cell>
          <cell r="U67">
            <v>374</v>
          </cell>
          <cell r="V67">
            <v>535</v>
          </cell>
          <cell r="W67">
            <v>0</v>
          </cell>
          <cell r="X67">
            <v>5408</v>
          </cell>
          <cell r="Y67">
            <v>9591</v>
          </cell>
          <cell r="Z67">
            <v>0</v>
          </cell>
          <cell r="AA67">
            <v>9651</v>
          </cell>
          <cell r="AB67">
            <v>10999</v>
          </cell>
          <cell r="AC67">
            <v>2160</v>
          </cell>
          <cell r="AD67">
            <v>2098</v>
          </cell>
          <cell r="AE67">
            <v>960</v>
          </cell>
          <cell r="AF67">
            <v>0</v>
          </cell>
          <cell r="AG67">
            <v>960</v>
          </cell>
          <cell r="AH67">
            <v>1531</v>
          </cell>
          <cell r="AI67">
            <v>0</v>
          </cell>
          <cell r="AJ67">
            <v>6749</v>
          </cell>
          <cell r="AK67">
            <v>17748</v>
          </cell>
          <cell r="AL67">
            <v>2124</v>
          </cell>
          <cell r="AM67">
            <v>13</v>
          </cell>
          <cell r="AN67">
            <v>4104</v>
          </cell>
          <cell r="AO67">
            <v>0.99816751104882995</v>
          </cell>
          <cell r="AP67">
            <v>0.989304812834225</v>
          </cell>
          <cell r="AQ67">
            <v>0.99782405968293497</v>
          </cell>
          <cell r="AR67">
            <v>0.99457994579945797</v>
          </cell>
          <cell r="AS67">
            <v>0.99016393442622996</v>
          </cell>
          <cell r="AT67">
            <v>0.99258160237388704</v>
          </cell>
          <cell r="AU67">
            <v>0.99790314528207702</v>
          </cell>
          <cell r="AV67">
            <v>0.98983739837398399</v>
          </cell>
          <cell r="AW67">
            <v>0.99718156196017804</v>
          </cell>
          <cell r="AX67">
            <v>0.98484430972719705</v>
          </cell>
          <cell r="AY67">
            <v>0.65160256410256401</v>
          </cell>
          <cell r="AZ67">
            <v>0.83078974662912997</v>
          </cell>
          <cell r="BA67">
            <v>0.99442978598651399</v>
          </cell>
          <cell r="BB67">
            <v>0.73269980506822596</v>
          </cell>
          <cell r="BC67">
            <v>0.93390804597701105</v>
          </cell>
          <cell r="BD67">
            <v>0</v>
          </cell>
          <cell r="BE67">
            <v>0.64895833333333297</v>
          </cell>
          <cell r="BF67">
            <v>0.64895833333333297</v>
          </cell>
          <cell r="BG67">
            <v>0.99482109227871895</v>
          </cell>
          <cell r="BH67">
            <v>1</v>
          </cell>
          <cell r="BI67">
            <v>107</v>
          </cell>
          <cell r="BJ67">
            <v>10</v>
          </cell>
          <cell r="BK67">
            <v>117</v>
          </cell>
          <cell r="BL67">
            <v>6571</v>
          </cell>
          <cell r="BM67">
            <v>6688</v>
          </cell>
          <cell r="BN67">
            <v>46</v>
          </cell>
          <cell r="BO67">
            <v>2696</v>
          </cell>
          <cell r="BP67">
            <v>21</v>
          </cell>
        </row>
        <row r="68">
          <cell r="E68">
            <v>940</v>
          </cell>
          <cell r="F68">
            <v>930</v>
          </cell>
          <cell r="G68">
            <v>0</v>
          </cell>
          <cell r="H68">
            <v>0</v>
          </cell>
          <cell r="I68">
            <v>0</v>
          </cell>
          <cell r="J68">
            <v>1870</v>
          </cell>
          <cell r="K68">
            <v>1870</v>
          </cell>
          <cell r="L68">
            <v>116</v>
          </cell>
          <cell r="M68">
            <v>23</v>
          </cell>
          <cell r="N68">
            <v>40</v>
          </cell>
          <cell r="O68">
            <v>179</v>
          </cell>
          <cell r="P68">
            <v>0</v>
          </cell>
          <cell r="Q68">
            <v>0</v>
          </cell>
          <cell r="R68">
            <v>24</v>
          </cell>
          <cell r="S68">
            <v>24</v>
          </cell>
          <cell r="T68">
            <v>3290</v>
          </cell>
          <cell r="U68">
            <v>87</v>
          </cell>
          <cell r="V68">
            <v>318</v>
          </cell>
          <cell r="W68">
            <v>0</v>
          </cell>
          <cell r="X68">
            <v>4149</v>
          </cell>
          <cell r="Y68">
            <v>7844</v>
          </cell>
          <cell r="Z68">
            <v>0</v>
          </cell>
          <cell r="AA68">
            <v>8047</v>
          </cell>
          <cell r="AB68">
            <v>9917</v>
          </cell>
          <cell r="AC68">
            <v>3920</v>
          </cell>
          <cell r="AD68">
            <v>1978</v>
          </cell>
          <cell r="AE68">
            <v>960</v>
          </cell>
          <cell r="AF68">
            <v>33</v>
          </cell>
          <cell r="AG68">
            <v>993</v>
          </cell>
          <cell r="AH68">
            <v>1051</v>
          </cell>
          <cell r="AI68">
            <v>133</v>
          </cell>
          <cell r="AJ68">
            <v>8075</v>
          </cell>
          <cell r="AK68">
            <v>17992</v>
          </cell>
          <cell r="AL68">
            <v>1392</v>
          </cell>
          <cell r="AM68">
            <v>197</v>
          </cell>
          <cell r="AN68">
            <v>5897</v>
          </cell>
          <cell r="AO68">
            <v>0.99547738693467303</v>
          </cell>
          <cell r="AP68">
            <v>0.97701149425287304</v>
          </cell>
          <cell r="AQ68">
            <v>0.99527774325835705</v>
          </cell>
          <cell r="AR68">
            <v>0.99361702127659601</v>
          </cell>
          <cell r="AS68">
            <v>0.989247311827957</v>
          </cell>
          <cell r="AT68">
            <v>0.99144385026737902</v>
          </cell>
          <cell r="AU68">
            <v>0.99528089887640403</v>
          </cell>
          <cell r="AV68">
            <v>0.98820058997050098</v>
          </cell>
          <cell r="AW68">
            <v>0.99455480488050796</v>
          </cell>
          <cell r="AX68">
            <v>0.98935837245696401</v>
          </cell>
          <cell r="AY68">
            <v>0.606762295081967</v>
          </cell>
          <cell r="AZ68">
            <v>0.75814241486068101</v>
          </cell>
          <cell r="BA68">
            <v>0.99371641174038905</v>
          </cell>
          <cell r="BB68">
            <v>0.67254536204849902</v>
          </cell>
          <cell r="BC68">
            <v>0.88845042240995997</v>
          </cell>
          <cell r="BD68">
            <v>1</v>
          </cell>
          <cell r="BE68">
            <v>0.74375000000000002</v>
          </cell>
          <cell r="BF68">
            <v>0.75226586102718995</v>
          </cell>
          <cell r="BG68">
            <v>1</v>
          </cell>
          <cell r="BH68">
            <v>1</v>
          </cell>
          <cell r="BI68">
            <v>94</v>
          </cell>
          <cell r="BJ68">
            <v>33</v>
          </cell>
          <cell r="BK68">
            <v>127</v>
          </cell>
          <cell r="BL68">
            <v>10349</v>
          </cell>
          <cell r="BM68">
            <v>10476</v>
          </cell>
          <cell r="BN68">
            <v>3</v>
          </cell>
          <cell r="BO68">
            <v>2130</v>
          </cell>
          <cell r="BP68">
            <v>299</v>
          </cell>
        </row>
        <row r="69">
          <cell r="E69">
            <v>1633</v>
          </cell>
          <cell r="F69">
            <v>1962</v>
          </cell>
          <cell r="G69">
            <v>0</v>
          </cell>
          <cell r="H69">
            <v>31</v>
          </cell>
          <cell r="I69">
            <v>0</v>
          </cell>
          <cell r="J69">
            <v>3626</v>
          </cell>
          <cell r="K69">
            <v>3626</v>
          </cell>
          <cell r="L69">
            <v>66</v>
          </cell>
          <cell r="M69">
            <v>0</v>
          </cell>
          <cell r="N69">
            <v>43</v>
          </cell>
          <cell r="O69">
            <v>109</v>
          </cell>
          <cell r="P69">
            <v>45</v>
          </cell>
          <cell r="Q69">
            <v>0</v>
          </cell>
          <cell r="R69">
            <v>0</v>
          </cell>
          <cell r="S69">
            <v>45</v>
          </cell>
          <cell r="T69">
            <v>1272</v>
          </cell>
          <cell r="U69">
            <v>372</v>
          </cell>
          <cell r="V69">
            <v>135</v>
          </cell>
          <cell r="W69">
            <v>0</v>
          </cell>
          <cell r="X69">
            <v>10476</v>
          </cell>
          <cell r="Y69">
            <v>12255</v>
          </cell>
          <cell r="Z69">
            <v>0</v>
          </cell>
          <cell r="AA69">
            <v>12409</v>
          </cell>
          <cell r="AB69">
            <v>16035</v>
          </cell>
          <cell r="AC69">
            <v>7678</v>
          </cell>
          <cell r="AD69">
            <v>3876</v>
          </cell>
          <cell r="AE69">
            <v>1280</v>
          </cell>
          <cell r="AF69">
            <v>502</v>
          </cell>
          <cell r="AG69">
            <v>1782</v>
          </cell>
          <cell r="AH69">
            <v>1319</v>
          </cell>
          <cell r="AI69">
            <v>90</v>
          </cell>
          <cell r="AJ69">
            <v>14745</v>
          </cell>
          <cell r="AK69">
            <v>30780</v>
          </cell>
          <cell r="AL69">
            <v>1485</v>
          </cell>
          <cell r="AM69">
            <v>133</v>
          </cell>
          <cell r="AN69">
            <v>11292</v>
          </cell>
          <cell r="AO69">
            <v>0.98213840657971296</v>
          </cell>
          <cell r="AP69">
            <v>0.75268817204301097</v>
          </cell>
          <cell r="AQ69">
            <v>0.97525989201386099</v>
          </cell>
          <cell r="AR69">
            <v>0.96454326923076905</v>
          </cell>
          <cell r="AS69">
            <v>0.67889908256880704</v>
          </cell>
          <cell r="AT69">
            <v>0.80998345284059603</v>
          </cell>
          <cell r="AU69">
            <v>0.980001459747464</v>
          </cell>
          <cell r="AV69">
            <v>0.69065981148243405</v>
          </cell>
          <cell r="AW69">
            <v>0.93788587464920503</v>
          </cell>
          <cell r="AX69">
            <v>0.97528944185242805</v>
          </cell>
          <cell r="AY69">
            <v>0.61319490957803102</v>
          </cell>
          <cell r="AZ69">
            <v>0.75530688368938603</v>
          </cell>
          <cell r="BA69">
            <v>0.97860221674876902</v>
          </cell>
          <cell r="BB69">
            <v>0.62920651788877102</v>
          </cell>
          <cell r="BC69">
            <v>0.85042235217673801</v>
          </cell>
          <cell r="BD69">
            <v>0.97410358565736999</v>
          </cell>
          <cell r="BE69">
            <v>0.77734375</v>
          </cell>
          <cell r="BF69">
            <v>0.83277216610549898</v>
          </cell>
          <cell r="BG69">
            <v>0.97239057239057203</v>
          </cell>
          <cell r="BH69">
            <v>0.95488721804511301</v>
          </cell>
          <cell r="BI69">
            <v>122</v>
          </cell>
          <cell r="BJ69">
            <v>11</v>
          </cell>
          <cell r="BK69">
            <v>133</v>
          </cell>
          <cell r="BL69">
            <v>633</v>
          </cell>
          <cell r="BM69">
            <v>766</v>
          </cell>
          <cell r="BN69">
            <v>30</v>
          </cell>
          <cell r="BO69">
            <v>21</v>
          </cell>
          <cell r="BP69">
            <v>38</v>
          </cell>
        </row>
        <row r="70">
          <cell r="E70">
            <v>714</v>
          </cell>
          <cell r="F70">
            <v>856</v>
          </cell>
          <cell r="G70">
            <v>0</v>
          </cell>
          <cell r="H70">
            <v>106</v>
          </cell>
          <cell r="I70">
            <v>0</v>
          </cell>
          <cell r="J70">
            <v>1676</v>
          </cell>
          <cell r="K70">
            <v>1676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1233</v>
          </cell>
          <cell r="U70">
            <v>83</v>
          </cell>
          <cell r="V70">
            <v>341</v>
          </cell>
          <cell r="W70">
            <v>41</v>
          </cell>
          <cell r="X70">
            <v>3117</v>
          </cell>
          <cell r="Y70">
            <v>4815</v>
          </cell>
          <cell r="Z70">
            <v>0</v>
          </cell>
          <cell r="AA70">
            <v>4815</v>
          </cell>
          <cell r="AB70">
            <v>6491</v>
          </cell>
          <cell r="AC70">
            <v>5760</v>
          </cell>
          <cell r="AD70">
            <v>4009</v>
          </cell>
          <cell r="AE70">
            <v>2240</v>
          </cell>
          <cell r="AF70">
            <v>150</v>
          </cell>
          <cell r="AG70">
            <v>2390</v>
          </cell>
          <cell r="AH70">
            <v>1547</v>
          </cell>
          <cell r="AI70">
            <v>0</v>
          </cell>
          <cell r="AJ70">
            <v>13706</v>
          </cell>
          <cell r="AK70">
            <v>20197</v>
          </cell>
          <cell r="AL70">
            <v>1994</v>
          </cell>
          <cell r="AM70">
            <v>41</v>
          </cell>
          <cell r="AN70">
            <v>8939</v>
          </cell>
          <cell r="AO70">
            <v>0.98351648351648402</v>
          </cell>
          <cell r="AP70">
            <v>0.96385542168674698</v>
          </cell>
          <cell r="AQ70">
            <v>0.98317757009345796</v>
          </cell>
          <cell r="AR70">
            <v>0.991463414634146</v>
          </cell>
          <cell r="AS70">
            <v>0.97313084112149495</v>
          </cell>
          <cell r="AT70">
            <v>0.98210023866348395</v>
          </cell>
          <cell r="AU70">
            <v>0.98469020172910704</v>
          </cell>
          <cell r="AV70">
            <v>0.97231096911608095</v>
          </cell>
          <cell r="AW70">
            <v>0.982899399168079</v>
          </cell>
          <cell r="AX70">
            <v>0.95180511742025897</v>
          </cell>
          <cell r="AY70">
            <v>0.58325000000000005</v>
          </cell>
          <cell r="AZ70">
            <v>0.73668466365095597</v>
          </cell>
          <cell r="BA70">
            <v>0.96802273938532601</v>
          </cell>
          <cell r="BB70">
            <v>0.62411902897415805</v>
          </cell>
          <cell r="BC70">
            <v>0.81581422983611396</v>
          </cell>
          <cell r="BD70">
            <v>1</v>
          </cell>
          <cell r="BE70">
            <v>0.58705357142857095</v>
          </cell>
          <cell r="BF70">
            <v>0.61297071129707104</v>
          </cell>
          <cell r="BG70">
            <v>0.99899699097291905</v>
          </cell>
          <cell r="BH70">
            <v>0.92682926829268297</v>
          </cell>
          <cell r="BI70">
            <v>269</v>
          </cell>
          <cell r="BJ70">
            <v>156</v>
          </cell>
          <cell r="BK70">
            <v>425</v>
          </cell>
          <cell r="BL70">
            <v>1654</v>
          </cell>
          <cell r="BM70">
            <v>2079</v>
          </cell>
          <cell r="BN70">
            <v>47</v>
          </cell>
          <cell r="BO70">
            <v>81</v>
          </cell>
          <cell r="BP70">
            <v>14</v>
          </cell>
        </row>
        <row r="71">
          <cell r="E71">
            <v>839</v>
          </cell>
          <cell r="F71">
            <v>963</v>
          </cell>
          <cell r="G71">
            <v>0</v>
          </cell>
          <cell r="H71">
            <v>0</v>
          </cell>
          <cell r="I71">
            <v>0</v>
          </cell>
          <cell r="J71">
            <v>1802</v>
          </cell>
          <cell r="K71">
            <v>1802</v>
          </cell>
          <cell r="L71">
            <v>42</v>
          </cell>
          <cell r="M71">
            <v>85</v>
          </cell>
          <cell r="N71">
            <v>27</v>
          </cell>
          <cell r="O71">
            <v>154</v>
          </cell>
          <cell r="P71">
            <v>18</v>
          </cell>
          <cell r="Q71">
            <v>0</v>
          </cell>
          <cell r="R71">
            <v>25</v>
          </cell>
          <cell r="S71">
            <v>43</v>
          </cell>
          <cell r="T71">
            <v>685</v>
          </cell>
          <cell r="U71">
            <v>81</v>
          </cell>
          <cell r="V71">
            <v>222</v>
          </cell>
          <cell r="W71">
            <v>143</v>
          </cell>
          <cell r="X71">
            <v>2593</v>
          </cell>
          <cell r="Y71">
            <v>3724</v>
          </cell>
          <cell r="Z71">
            <v>0</v>
          </cell>
          <cell r="AA71">
            <v>3921</v>
          </cell>
          <cell r="AB71">
            <v>5723</v>
          </cell>
          <cell r="AC71">
            <v>1280</v>
          </cell>
          <cell r="AD71">
            <v>3185</v>
          </cell>
          <cell r="AE71">
            <v>960</v>
          </cell>
          <cell r="AF71">
            <v>133</v>
          </cell>
          <cell r="AG71">
            <v>1093</v>
          </cell>
          <cell r="AH71">
            <v>2626</v>
          </cell>
          <cell r="AI71">
            <v>62</v>
          </cell>
          <cell r="AJ71">
            <v>8246</v>
          </cell>
          <cell r="AK71">
            <v>13969</v>
          </cell>
          <cell r="AL71">
            <v>2933</v>
          </cell>
          <cell r="AM71">
            <v>257</v>
          </cell>
          <cell r="AN71">
            <v>3284</v>
          </cell>
          <cell r="AO71">
            <v>0.9765625</v>
          </cell>
          <cell r="AP71">
            <v>1</v>
          </cell>
          <cell r="AQ71">
            <v>0.97704667176740601</v>
          </cell>
          <cell r="AR71">
            <v>0.94159713945172796</v>
          </cell>
          <cell r="AS71">
            <v>0.98753894080996896</v>
          </cell>
          <cell r="AT71">
            <v>0.96614872364040005</v>
          </cell>
          <cell r="AU71">
            <v>0.97029279760632603</v>
          </cell>
          <cell r="AV71">
            <v>0.98850574712643702</v>
          </cell>
          <cell r="AW71">
            <v>0.97361523676393502</v>
          </cell>
          <cell r="AX71">
            <v>0.97519147519147498</v>
          </cell>
          <cell r="AY71">
            <v>0.56874999999999998</v>
          </cell>
          <cell r="AZ71">
            <v>0.86478292505457199</v>
          </cell>
          <cell r="BA71">
            <v>0.97304632662611101</v>
          </cell>
          <cell r="BB71">
            <v>0.70219244823386096</v>
          </cell>
          <cell r="BC71">
            <v>0.90937074951678698</v>
          </cell>
          <cell r="BD71">
            <v>1</v>
          </cell>
          <cell r="BE71">
            <v>0.58645833333333297</v>
          </cell>
          <cell r="BF71">
            <v>0.636779505946935</v>
          </cell>
          <cell r="BG71">
            <v>0.99931810433003798</v>
          </cell>
          <cell r="BH71">
            <v>0.92607003891050599</v>
          </cell>
          <cell r="BI71">
            <v>407</v>
          </cell>
          <cell r="BJ71">
            <v>54</v>
          </cell>
          <cell r="BK71">
            <v>461</v>
          </cell>
          <cell r="BL71">
            <v>1694</v>
          </cell>
          <cell r="BM71">
            <v>2155</v>
          </cell>
          <cell r="BN71">
            <v>289</v>
          </cell>
          <cell r="BO71">
            <v>344</v>
          </cell>
          <cell r="BP71">
            <v>0</v>
          </cell>
        </row>
        <row r="72">
          <cell r="E72">
            <v>957</v>
          </cell>
          <cell r="F72">
            <v>1208</v>
          </cell>
          <cell r="G72">
            <v>14</v>
          </cell>
          <cell r="H72">
            <v>0</v>
          </cell>
          <cell r="I72">
            <v>0</v>
          </cell>
          <cell r="J72">
            <v>2179</v>
          </cell>
          <cell r="K72">
            <v>2179</v>
          </cell>
          <cell r="L72">
            <v>51</v>
          </cell>
          <cell r="M72">
            <v>0</v>
          </cell>
          <cell r="N72">
            <v>19</v>
          </cell>
          <cell r="O72">
            <v>70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1581</v>
          </cell>
          <cell r="U72">
            <v>192</v>
          </cell>
          <cell r="V72">
            <v>74</v>
          </cell>
          <cell r="W72">
            <v>164</v>
          </cell>
          <cell r="X72">
            <v>4280</v>
          </cell>
          <cell r="Y72">
            <v>6291</v>
          </cell>
          <cell r="Z72">
            <v>0</v>
          </cell>
          <cell r="AA72">
            <v>6361</v>
          </cell>
          <cell r="AB72">
            <v>8540</v>
          </cell>
          <cell r="AC72">
            <v>4640</v>
          </cell>
          <cell r="AD72">
            <v>3038</v>
          </cell>
          <cell r="AE72">
            <v>2000</v>
          </cell>
          <cell r="AF72">
            <v>100</v>
          </cell>
          <cell r="AG72">
            <v>2100</v>
          </cell>
          <cell r="AH72">
            <v>1602</v>
          </cell>
          <cell r="AI72">
            <v>274</v>
          </cell>
          <cell r="AJ72">
            <v>11654</v>
          </cell>
          <cell r="AK72">
            <v>20194</v>
          </cell>
          <cell r="AL72">
            <v>1676</v>
          </cell>
          <cell r="AM72">
            <v>457</v>
          </cell>
          <cell r="AN72">
            <v>8040</v>
          </cell>
          <cell r="AO72">
            <v>0.94245420651645295</v>
          </cell>
          <cell r="AP72">
            <v>0.828125</v>
          </cell>
          <cell r="AQ72">
            <v>0.93900330136770904</v>
          </cell>
          <cell r="AR72">
            <v>0.90319258496395505</v>
          </cell>
          <cell r="AS72">
            <v>0.82698675496688701</v>
          </cell>
          <cell r="AT72">
            <v>0.86094538779256502</v>
          </cell>
          <cell r="AU72">
            <v>0.93711484593837502</v>
          </cell>
          <cell r="AV72">
            <v>0.82714285714285696</v>
          </cell>
          <cell r="AW72">
            <v>0.919086651053864</v>
          </cell>
          <cell r="AX72">
            <v>0.96868767451136795</v>
          </cell>
          <cell r="AY72">
            <v>0.61746987951807197</v>
          </cell>
          <cell r="AZ72">
            <v>0.76857731251072603</v>
          </cell>
          <cell r="BA72">
            <v>0.95013987164719405</v>
          </cell>
          <cell r="BB72">
            <v>0.65398009950248803</v>
          </cell>
          <cell r="BC72">
            <v>0.83222739427552705</v>
          </cell>
          <cell r="BD72">
            <v>1</v>
          </cell>
          <cell r="BE72">
            <v>0.627</v>
          </cell>
          <cell r="BF72">
            <v>0.64476190476190498</v>
          </cell>
          <cell r="BG72">
            <v>1</v>
          </cell>
          <cell r="BH72">
            <v>0.90371991247264805</v>
          </cell>
          <cell r="BI72">
            <v>221</v>
          </cell>
          <cell r="BJ72">
            <v>122</v>
          </cell>
          <cell r="BK72">
            <v>343</v>
          </cell>
          <cell r="BL72">
            <v>3109</v>
          </cell>
          <cell r="BM72">
            <v>3452</v>
          </cell>
          <cell r="BN72">
            <v>8</v>
          </cell>
          <cell r="BO72">
            <v>358</v>
          </cell>
          <cell r="BP72">
            <v>59</v>
          </cell>
        </row>
        <row r="73">
          <cell r="E73">
            <v>2403</v>
          </cell>
          <cell r="F73">
            <v>1411</v>
          </cell>
          <cell r="G73">
            <v>0</v>
          </cell>
          <cell r="H73">
            <v>44</v>
          </cell>
          <cell r="I73">
            <v>0</v>
          </cell>
          <cell r="J73">
            <v>3858</v>
          </cell>
          <cell r="K73">
            <v>3858</v>
          </cell>
          <cell r="L73">
            <v>85</v>
          </cell>
          <cell r="M73">
            <v>0</v>
          </cell>
          <cell r="N73">
            <v>24</v>
          </cell>
          <cell r="O73">
            <v>109</v>
          </cell>
          <cell r="P73">
            <v>9</v>
          </cell>
          <cell r="Q73">
            <v>28</v>
          </cell>
          <cell r="R73">
            <v>0</v>
          </cell>
          <cell r="S73">
            <v>37</v>
          </cell>
          <cell r="T73">
            <v>2459</v>
          </cell>
          <cell r="U73">
            <v>388</v>
          </cell>
          <cell r="V73">
            <v>95</v>
          </cell>
          <cell r="W73">
            <v>52</v>
          </cell>
          <cell r="X73">
            <v>5611</v>
          </cell>
          <cell r="Y73">
            <v>8605</v>
          </cell>
          <cell r="Z73">
            <v>0</v>
          </cell>
          <cell r="AA73">
            <v>8751</v>
          </cell>
          <cell r="AB73">
            <v>12609</v>
          </cell>
          <cell r="AC73">
            <v>6400</v>
          </cell>
          <cell r="AD73">
            <v>3381</v>
          </cell>
          <cell r="AE73">
            <v>960</v>
          </cell>
          <cell r="AF73">
            <v>0</v>
          </cell>
          <cell r="AG73">
            <v>960</v>
          </cell>
          <cell r="AH73">
            <v>2001</v>
          </cell>
          <cell r="AI73">
            <v>66</v>
          </cell>
          <cell r="AJ73">
            <v>12808</v>
          </cell>
          <cell r="AK73">
            <v>25417</v>
          </cell>
          <cell r="AL73">
            <v>2168</v>
          </cell>
          <cell r="AM73">
            <v>142</v>
          </cell>
          <cell r="AN73">
            <v>9159</v>
          </cell>
          <cell r="AO73">
            <v>0.96125792179839797</v>
          </cell>
          <cell r="AP73">
            <v>0.68814432989690699</v>
          </cell>
          <cell r="AQ73">
            <v>0.94914866872357395</v>
          </cell>
          <cell r="AR73">
            <v>0.96608091540662</v>
          </cell>
          <cell r="AS73">
            <v>0.81998582565556299</v>
          </cell>
          <cell r="AT73">
            <v>0.91264904095386201</v>
          </cell>
          <cell r="AU73">
            <v>0.96234967622571699</v>
          </cell>
          <cell r="AV73">
            <v>0.79155086158977195</v>
          </cell>
          <cell r="AW73">
            <v>0.93798080735982203</v>
          </cell>
          <cell r="AX73">
            <v>0.96677679882525702</v>
          </cell>
          <cell r="AY73">
            <v>0.63383152173913004</v>
          </cell>
          <cell r="AZ73">
            <v>0.77545284197376596</v>
          </cell>
          <cell r="BA73">
            <v>0.96383318981424504</v>
          </cell>
          <cell r="BB73">
            <v>0.66481056883939305</v>
          </cell>
          <cell r="BC73">
            <v>0.85608057599244602</v>
          </cell>
          <cell r="BD73">
            <v>0</v>
          </cell>
          <cell r="BE73">
            <v>0.64270833333333299</v>
          </cell>
          <cell r="BF73">
            <v>0.64270833333333299</v>
          </cell>
          <cell r="BG73">
            <v>0.97693726937269398</v>
          </cell>
          <cell r="BH73">
            <v>0.99295774647887303</v>
          </cell>
          <cell r="BI73">
            <v>154</v>
          </cell>
          <cell r="BJ73">
            <v>115</v>
          </cell>
          <cell r="BK73">
            <v>269</v>
          </cell>
          <cell r="BL73">
            <v>1997</v>
          </cell>
          <cell r="BM73">
            <v>2266</v>
          </cell>
          <cell r="BN73">
            <v>0</v>
          </cell>
          <cell r="BO73">
            <v>37</v>
          </cell>
          <cell r="BP73">
            <v>18</v>
          </cell>
        </row>
        <row r="74">
          <cell r="E74">
            <v>3550</v>
          </cell>
          <cell r="F74">
            <v>1961</v>
          </cell>
          <cell r="G74">
            <v>0</v>
          </cell>
          <cell r="H74">
            <v>88</v>
          </cell>
          <cell r="I74">
            <v>0</v>
          </cell>
          <cell r="J74">
            <v>5599</v>
          </cell>
          <cell r="K74">
            <v>5599</v>
          </cell>
          <cell r="L74">
            <v>74</v>
          </cell>
          <cell r="M74">
            <v>0</v>
          </cell>
          <cell r="N74">
            <v>0</v>
          </cell>
          <cell r="O74">
            <v>74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1907</v>
          </cell>
          <cell r="U74">
            <v>395</v>
          </cell>
          <cell r="V74">
            <v>371</v>
          </cell>
          <cell r="W74">
            <v>465</v>
          </cell>
          <cell r="X74">
            <v>4641</v>
          </cell>
          <cell r="Y74">
            <v>7779</v>
          </cell>
          <cell r="Z74">
            <v>0</v>
          </cell>
          <cell r="AA74">
            <v>7853</v>
          </cell>
          <cell r="AB74">
            <v>13452</v>
          </cell>
          <cell r="AC74">
            <v>2720</v>
          </cell>
          <cell r="AD74">
            <v>2291</v>
          </cell>
          <cell r="AE74">
            <v>2560</v>
          </cell>
          <cell r="AF74">
            <v>395</v>
          </cell>
          <cell r="AG74">
            <v>2955</v>
          </cell>
          <cell r="AH74">
            <v>1486</v>
          </cell>
          <cell r="AI74">
            <v>151</v>
          </cell>
          <cell r="AJ74">
            <v>9603</v>
          </cell>
          <cell r="AK74">
            <v>23055</v>
          </cell>
          <cell r="AL74">
            <v>1945</v>
          </cell>
          <cell r="AM74">
            <v>616</v>
          </cell>
          <cell r="AN74">
            <v>7636</v>
          </cell>
          <cell r="AO74">
            <v>0.94717082327701796</v>
          </cell>
          <cell r="AP74">
            <v>0.93164556962025302</v>
          </cell>
          <cell r="AQ74">
            <v>0.94638991468228695</v>
          </cell>
          <cell r="AR74">
            <v>0.97416162726773003</v>
          </cell>
          <cell r="AS74">
            <v>0.86894441611422701</v>
          </cell>
          <cell r="AT74">
            <v>0.93731023397035196</v>
          </cell>
          <cell r="AU74">
            <v>0.956020187454939</v>
          </cell>
          <cell r="AV74">
            <v>0.87945670628183403</v>
          </cell>
          <cell r="AW74">
            <v>0.94261076419863199</v>
          </cell>
          <cell r="AX74">
            <v>0.98403886190145695</v>
          </cell>
          <cell r="AY74">
            <v>0.646401515151515</v>
          </cell>
          <cell r="AZ74">
            <v>0.79839633447880898</v>
          </cell>
          <cell r="BA74">
            <v>0.96387573772618196</v>
          </cell>
          <cell r="BB74">
            <v>0.71830801466736505</v>
          </cell>
          <cell r="BC74">
            <v>0.88254174799392704</v>
          </cell>
          <cell r="BD74">
            <v>0.99746835443037996</v>
          </cell>
          <cell r="BE74">
            <v>0.6875</v>
          </cell>
          <cell r="BF74">
            <v>0.72893401015228398</v>
          </cell>
          <cell r="BG74">
            <v>0.99280205655526998</v>
          </cell>
          <cell r="BH74">
            <v>0.94967532467532501</v>
          </cell>
          <cell r="BI74">
            <v>263</v>
          </cell>
          <cell r="BJ74">
            <v>241</v>
          </cell>
          <cell r="BK74">
            <v>504</v>
          </cell>
          <cell r="BL74">
            <v>6309</v>
          </cell>
          <cell r="BM74">
            <v>6813</v>
          </cell>
          <cell r="BN74">
            <v>76</v>
          </cell>
          <cell r="BO74">
            <v>788</v>
          </cell>
          <cell r="BP74">
            <v>567</v>
          </cell>
        </row>
        <row r="75">
          <cell r="E75">
            <v>381</v>
          </cell>
          <cell r="F75">
            <v>0</v>
          </cell>
          <cell r="G75">
            <v>16</v>
          </cell>
          <cell r="H75">
            <v>12</v>
          </cell>
          <cell r="I75">
            <v>0</v>
          </cell>
          <cell r="J75">
            <v>409</v>
          </cell>
          <cell r="K75">
            <v>409</v>
          </cell>
          <cell r="L75">
            <v>83</v>
          </cell>
          <cell r="M75">
            <v>36</v>
          </cell>
          <cell r="N75">
            <v>0</v>
          </cell>
          <cell r="O75">
            <v>119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1496</v>
          </cell>
          <cell r="U75">
            <v>0</v>
          </cell>
          <cell r="V75">
            <v>184</v>
          </cell>
          <cell r="W75">
            <v>0</v>
          </cell>
          <cell r="X75">
            <v>1181</v>
          </cell>
          <cell r="Y75">
            <v>2861</v>
          </cell>
          <cell r="Z75">
            <v>0</v>
          </cell>
          <cell r="AA75">
            <v>2980</v>
          </cell>
          <cell r="AB75">
            <v>3389</v>
          </cell>
          <cell r="AC75">
            <v>1440</v>
          </cell>
          <cell r="AD75">
            <v>24</v>
          </cell>
          <cell r="AE75">
            <v>0</v>
          </cell>
          <cell r="AF75">
            <v>0</v>
          </cell>
          <cell r="AG75">
            <v>0</v>
          </cell>
          <cell r="AH75">
            <v>202</v>
          </cell>
          <cell r="AI75">
            <v>0</v>
          </cell>
          <cell r="AJ75">
            <v>1666</v>
          </cell>
          <cell r="AK75">
            <v>5055</v>
          </cell>
          <cell r="AL75">
            <v>434</v>
          </cell>
          <cell r="AM75">
            <v>0</v>
          </cell>
          <cell r="AN75">
            <v>1440</v>
          </cell>
          <cell r="AO75">
            <v>0.99597315436241596</v>
          </cell>
          <cell r="AP75">
            <v>0</v>
          </cell>
          <cell r="AQ75">
            <v>0.99597315436241596</v>
          </cell>
          <cell r="AR75">
            <v>0.99266503667481698</v>
          </cell>
          <cell r="AS75">
            <v>0</v>
          </cell>
          <cell r="AT75">
            <v>0.99266503667481698</v>
          </cell>
          <cell r="AU75">
            <v>0.99557391560932396</v>
          </cell>
          <cell r="AV75">
            <v>0</v>
          </cell>
          <cell r="AW75">
            <v>0.99557391560932396</v>
          </cell>
          <cell r="AX75">
            <v>1</v>
          </cell>
          <cell r="AY75">
            <v>0.60208333333333297</v>
          </cell>
          <cell r="AZ75">
            <v>0.65606242496998801</v>
          </cell>
          <cell r="BA75">
            <v>0.99585062240663902</v>
          </cell>
          <cell r="BB75">
            <v>0.60208333333333297</v>
          </cell>
          <cell r="BC75">
            <v>0.883679525222552</v>
          </cell>
          <cell r="BD75">
            <v>0</v>
          </cell>
          <cell r="BE75">
            <v>0</v>
          </cell>
          <cell r="BF75">
            <v>0</v>
          </cell>
          <cell r="BG75">
            <v>1</v>
          </cell>
          <cell r="BH75">
            <v>0</v>
          </cell>
          <cell r="BI75">
            <v>92</v>
          </cell>
          <cell r="BJ75">
            <v>15</v>
          </cell>
          <cell r="BK75">
            <v>107</v>
          </cell>
          <cell r="BL75">
            <v>24</v>
          </cell>
          <cell r="BM75">
            <v>131</v>
          </cell>
          <cell r="BN75">
            <v>28</v>
          </cell>
          <cell r="BO75">
            <v>0</v>
          </cell>
          <cell r="BP75">
            <v>0</v>
          </cell>
        </row>
        <row r="76">
          <cell r="E76">
            <v>652</v>
          </cell>
          <cell r="F76">
            <v>318</v>
          </cell>
          <cell r="G76">
            <v>0</v>
          </cell>
          <cell r="H76">
            <v>21</v>
          </cell>
          <cell r="I76">
            <v>0</v>
          </cell>
          <cell r="J76">
            <v>991</v>
          </cell>
          <cell r="K76">
            <v>991</v>
          </cell>
          <cell r="L76">
            <v>172</v>
          </cell>
          <cell r="M76">
            <v>0</v>
          </cell>
          <cell r="N76">
            <v>0</v>
          </cell>
          <cell r="O76">
            <v>172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119</v>
          </cell>
          <cell r="U76">
            <v>163</v>
          </cell>
          <cell r="V76">
            <v>193</v>
          </cell>
          <cell r="W76">
            <v>0</v>
          </cell>
          <cell r="X76">
            <v>460</v>
          </cell>
          <cell r="Y76">
            <v>935</v>
          </cell>
          <cell r="Z76">
            <v>0</v>
          </cell>
          <cell r="AA76">
            <v>1107</v>
          </cell>
          <cell r="AB76">
            <v>2098</v>
          </cell>
          <cell r="AC76">
            <v>3680</v>
          </cell>
          <cell r="AD76">
            <v>1838</v>
          </cell>
          <cell r="AE76">
            <v>320</v>
          </cell>
          <cell r="AF76">
            <v>0</v>
          </cell>
          <cell r="AG76">
            <v>320</v>
          </cell>
          <cell r="AH76">
            <v>2977</v>
          </cell>
          <cell r="AI76">
            <v>43</v>
          </cell>
          <cell r="AJ76">
            <v>8858</v>
          </cell>
          <cell r="AK76">
            <v>10956</v>
          </cell>
          <cell r="AL76">
            <v>3191</v>
          </cell>
          <cell r="AM76">
            <v>43</v>
          </cell>
          <cell r="AN76">
            <v>4481</v>
          </cell>
          <cell r="AO76">
            <v>0.98622881355932202</v>
          </cell>
          <cell r="AP76">
            <v>0.98159509202453998</v>
          </cell>
          <cell r="AQ76">
            <v>0.98554652213188798</v>
          </cell>
          <cell r="AR76">
            <v>0.98662704309063898</v>
          </cell>
          <cell r="AS76">
            <v>0.99371069182389904</v>
          </cell>
          <cell r="AT76">
            <v>0.98890010090817404</v>
          </cell>
          <cell r="AU76">
            <v>0.98639455782312901</v>
          </cell>
          <cell r="AV76">
            <v>0.98960498960498899</v>
          </cell>
          <cell r="AW76">
            <v>0.98713060057197299</v>
          </cell>
          <cell r="AX76">
            <v>0.98579662412515401</v>
          </cell>
          <cell r="AY76">
            <v>0.62024999999999997</v>
          </cell>
          <cell r="AZ76">
            <v>0.82072702641679796</v>
          </cell>
          <cell r="BA76">
            <v>0.98594594594594598</v>
          </cell>
          <cell r="BB76">
            <v>0.65989734434278102</v>
          </cell>
          <cell r="BC76">
            <v>0.85259218692953598</v>
          </cell>
          <cell r="BD76">
            <v>0</v>
          </cell>
          <cell r="BE76">
            <v>0.95937499999999998</v>
          </cell>
          <cell r="BF76">
            <v>0.95937499999999998</v>
          </cell>
          <cell r="BG76">
            <v>0.99059855844562805</v>
          </cell>
          <cell r="BH76">
            <v>1</v>
          </cell>
          <cell r="BI76">
            <v>60</v>
          </cell>
          <cell r="BJ76">
            <v>18</v>
          </cell>
          <cell r="BK76">
            <v>78</v>
          </cell>
          <cell r="BL76">
            <v>0</v>
          </cell>
          <cell r="BM76">
            <v>78</v>
          </cell>
          <cell r="BN76">
            <v>0</v>
          </cell>
          <cell r="BO76">
            <v>22</v>
          </cell>
          <cell r="BP76">
            <v>0</v>
          </cell>
        </row>
        <row r="77">
          <cell r="E77">
            <v>810</v>
          </cell>
          <cell r="F77">
            <v>431</v>
          </cell>
          <cell r="G77">
            <v>0</v>
          </cell>
          <cell r="H77">
            <v>55</v>
          </cell>
          <cell r="I77">
            <v>0</v>
          </cell>
          <cell r="J77">
            <v>1296</v>
          </cell>
          <cell r="K77">
            <v>1296</v>
          </cell>
          <cell r="L77">
            <v>34</v>
          </cell>
          <cell r="M77">
            <v>0</v>
          </cell>
          <cell r="N77">
            <v>31</v>
          </cell>
          <cell r="O77">
            <v>65</v>
          </cell>
          <cell r="P77">
            <v>0</v>
          </cell>
          <cell r="Q77">
            <v>0</v>
          </cell>
          <cell r="R77">
            <v>54</v>
          </cell>
          <cell r="S77">
            <v>54</v>
          </cell>
          <cell r="T77">
            <v>229</v>
          </cell>
          <cell r="U77">
            <v>100</v>
          </cell>
          <cell r="V77">
            <v>117</v>
          </cell>
          <cell r="W77">
            <v>41</v>
          </cell>
          <cell r="X77">
            <v>1399</v>
          </cell>
          <cell r="Y77">
            <v>1886</v>
          </cell>
          <cell r="Z77">
            <v>0</v>
          </cell>
          <cell r="AA77">
            <v>2005</v>
          </cell>
          <cell r="AB77">
            <v>3301</v>
          </cell>
          <cell r="AC77">
            <v>2320</v>
          </cell>
          <cell r="AD77">
            <v>1414</v>
          </cell>
          <cell r="AE77">
            <v>640</v>
          </cell>
          <cell r="AF77">
            <v>523</v>
          </cell>
          <cell r="AG77">
            <v>1163</v>
          </cell>
          <cell r="AH77">
            <v>1926</v>
          </cell>
          <cell r="AI77">
            <v>569</v>
          </cell>
          <cell r="AJ77">
            <v>7392</v>
          </cell>
          <cell r="AK77">
            <v>10693</v>
          </cell>
          <cell r="AL77">
            <v>2098</v>
          </cell>
          <cell r="AM77">
            <v>695</v>
          </cell>
          <cell r="AN77">
            <v>3491</v>
          </cell>
          <cell r="AO77">
            <v>0.95118110236220499</v>
          </cell>
          <cell r="AP77">
            <v>0.65</v>
          </cell>
          <cell r="AQ77">
            <v>0.93615960099750595</v>
          </cell>
          <cell r="AR77">
            <v>0.91676300578034697</v>
          </cell>
          <cell r="AS77">
            <v>0.94663573085846897</v>
          </cell>
          <cell r="AT77">
            <v>0.92669753086419704</v>
          </cell>
          <cell r="AU77">
            <v>0.94043321299639004</v>
          </cell>
          <cell r="AV77">
            <v>0.89077212806026396</v>
          </cell>
          <cell r="AW77">
            <v>0.93244471372311399</v>
          </cell>
          <cell r="AX77">
            <v>0.98578519855595603</v>
          </cell>
          <cell r="AY77">
            <v>0.60304054054054101</v>
          </cell>
          <cell r="AZ77">
            <v>0.83252164502164505</v>
          </cell>
          <cell r="BA77">
            <v>0.96834212718689305</v>
          </cell>
          <cell r="BB77">
            <v>0.64680607275852198</v>
          </cell>
          <cell r="BC77">
            <v>0.86336855887028896</v>
          </cell>
          <cell r="BD77">
            <v>0.99808795411089901</v>
          </cell>
          <cell r="BE77">
            <v>0.60624999999999996</v>
          </cell>
          <cell r="BF77">
            <v>0.78245915735167704</v>
          </cell>
          <cell r="BG77">
            <v>0.98999046711153504</v>
          </cell>
          <cell r="BH77">
            <v>0.93669064748201403</v>
          </cell>
          <cell r="BI77">
            <v>18</v>
          </cell>
          <cell r="BJ77">
            <v>43</v>
          </cell>
          <cell r="BK77">
            <v>61</v>
          </cell>
          <cell r="BL77">
            <v>180</v>
          </cell>
          <cell r="BM77">
            <v>241</v>
          </cell>
          <cell r="BN77">
            <v>0</v>
          </cell>
          <cell r="BO77">
            <v>0</v>
          </cell>
          <cell r="BP77">
            <v>0</v>
          </cell>
        </row>
        <row r="78">
          <cell r="E78">
            <v>695</v>
          </cell>
          <cell r="F78">
            <v>593</v>
          </cell>
          <cell r="G78">
            <v>0</v>
          </cell>
          <cell r="H78">
            <v>46</v>
          </cell>
          <cell r="I78">
            <v>0</v>
          </cell>
          <cell r="J78">
            <v>1334</v>
          </cell>
          <cell r="K78">
            <v>1334</v>
          </cell>
          <cell r="L78">
            <v>24</v>
          </cell>
          <cell r="M78">
            <v>24</v>
          </cell>
          <cell r="N78">
            <v>0</v>
          </cell>
          <cell r="O78">
            <v>48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124</v>
          </cell>
          <cell r="U78">
            <v>141</v>
          </cell>
          <cell r="V78">
            <v>77</v>
          </cell>
          <cell r="W78">
            <v>0</v>
          </cell>
          <cell r="X78">
            <v>1352</v>
          </cell>
          <cell r="Y78">
            <v>1694</v>
          </cell>
          <cell r="Z78">
            <v>0</v>
          </cell>
          <cell r="AA78">
            <v>1742</v>
          </cell>
          <cell r="AB78">
            <v>3076</v>
          </cell>
          <cell r="AC78">
            <v>5120</v>
          </cell>
          <cell r="AD78">
            <v>969</v>
          </cell>
          <cell r="AE78">
            <v>960</v>
          </cell>
          <cell r="AF78">
            <v>0</v>
          </cell>
          <cell r="AG78">
            <v>960</v>
          </cell>
          <cell r="AH78">
            <v>1463</v>
          </cell>
          <cell r="AI78">
            <v>63</v>
          </cell>
          <cell r="AJ78">
            <v>8575</v>
          </cell>
          <cell r="AK78">
            <v>11651</v>
          </cell>
          <cell r="AL78">
            <v>1610</v>
          </cell>
          <cell r="AM78">
            <v>63</v>
          </cell>
          <cell r="AN78">
            <v>6814</v>
          </cell>
          <cell r="AO78">
            <v>0.98251093066833195</v>
          </cell>
          <cell r="AP78">
            <v>0.96453900709219897</v>
          </cell>
          <cell r="AQ78">
            <v>0.98105625717566003</v>
          </cell>
          <cell r="AR78">
            <v>0.89743589743589702</v>
          </cell>
          <cell r="AS78">
            <v>0.981450252951096</v>
          </cell>
          <cell r="AT78">
            <v>0.934782608695652</v>
          </cell>
          <cell r="AU78">
            <v>0.95559350982066604</v>
          </cell>
          <cell r="AV78">
            <v>0.97820163487738399</v>
          </cell>
          <cell r="AW78">
            <v>0.96098829648894701</v>
          </cell>
          <cell r="AX78">
            <v>0.97915831663326602</v>
          </cell>
          <cell r="AY78">
            <v>0.57648026315789502</v>
          </cell>
          <cell r="AZ78">
            <v>0.69364431486880496</v>
          </cell>
          <cell r="BA78">
            <v>0.96774860450692601</v>
          </cell>
          <cell r="BB78">
            <v>0.61975344878191996</v>
          </cell>
          <cell r="BC78">
            <v>0.76422624667410499</v>
          </cell>
          <cell r="BD78">
            <v>0</v>
          </cell>
          <cell r="BE78">
            <v>0.640625</v>
          </cell>
          <cell r="BF78">
            <v>0.640625</v>
          </cell>
          <cell r="BG78">
            <v>0.98695652173912995</v>
          </cell>
          <cell r="BH78">
            <v>0.98412698412698396</v>
          </cell>
          <cell r="BI78">
            <v>11</v>
          </cell>
          <cell r="BJ78">
            <v>33</v>
          </cell>
          <cell r="BK78">
            <v>44</v>
          </cell>
          <cell r="BL78">
            <v>750</v>
          </cell>
          <cell r="BM78">
            <v>794</v>
          </cell>
          <cell r="BN78">
            <v>3</v>
          </cell>
          <cell r="BO78">
            <v>114</v>
          </cell>
          <cell r="BP78">
            <v>0</v>
          </cell>
        </row>
        <row r="79">
          <cell r="E79">
            <v>1984</v>
          </cell>
          <cell r="F79">
            <v>872</v>
          </cell>
          <cell r="G79">
            <v>0</v>
          </cell>
          <cell r="H79">
            <v>0</v>
          </cell>
          <cell r="I79">
            <v>0</v>
          </cell>
          <cell r="J79">
            <v>2856</v>
          </cell>
          <cell r="K79">
            <v>2856</v>
          </cell>
          <cell r="L79">
            <v>32</v>
          </cell>
          <cell r="M79">
            <v>0</v>
          </cell>
          <cell r="N79">
            <v>0</v>
          </cell>
          <cell r="O79">
            <v>32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927</v>
          </cell>
          <cell r="U79">
            <v>191</v>
          </cell>
          <cell r="V79">
            <v>0</v>
          </cell>
          <cell r="W79">
            <v>0</v>
          </cell>
          <cell r="X79">
            <v>4162</v>
          </cell>
          <cell r="Y79">
            <v>5280</v>
          </cell>
          <cell r="Z79">
            <v>0</v>
          </cell>
          <cell r="AA79">
            <v>5312</v>
          </cell>
          <cell r="AB79">
            <v>8168</v>
          </cell>
          <cell r="AC79">
            <v>4800</v>
          </cell>
          <cell r="AD79">
            <v>2086</v>
          </cell>
          <cell r="AE79">
            <v>1760</v>
          </cell>
          <cell r="AF79">
            <v>46</v>
          </cell>
          <cell r="AG79">
            <v>1806</v>
          </cell>
          <cell r="AH79">
            <v>268</v>
          </cell>
          <cell r="AI79">
            <v>85</v>
          </cell>
          <cell r="AJ79">
            <v>9045</v>
          </cell>
          <cell r="AK79">
            <v>17213</v>
          </cell>
          <cell r="AL79">
            <v>268</v>
          </cell>
          <cell r="AM79">
            <v>85</v>
          </cell>
          <cell r="AN79">
            <v>7623</v>
          </cell>
          <cell r="AO79">
            <v>0.98613552040617103</v>
          </cell>
          <cell r="AP79">
            <v>0.98429319371727697</v>
          </cell>
          <cell r="AQ79">
            <v>0.98606927710843395</v>
          </cell>
          <cell r="AR79">
            <v>0.98487903225806495</v>
          </cell>
          <cell r="AS79">
            <v>0.97477064220183496</v>
          </cell>
          <cell r="AT79">
            <v>0.98179271708683502</v>
          </cell>
          <cell r="AU79">
            <v>0.98578465869106302</v>
          </cell>
          <cell r="AV79">
            <v>0.97648165569143897</v>
          </cell>
          <cell r="AW79">
            <v>0.98457394711067603</v>
          </cell>
          <cell r="AX79">
            <v>0.96659959758551295</v>
          </cell>
          <cell r="AY79">
            <v>0.62103658536585404</v>
          </cell>
          <cell r="AZ79">
            <v>0.715975677169707</v>
          </cell>
          <cell r="BA79">
            <v>0.98081334723670499</v>
          </cell>
          <cell r="BB79">
            <v>0.67060212514758</v>
          </cell>
          <cell r="BC79">
            <v>0.84343228954859695</v>
          </cell>
          <cell r="BD79">
            <v>1</v>
          </cell>
          <cell r="BE79">
            <v>0.56931818181818195</v>
          </cell>
          <cell r="BF79">
            <v>0.58028792912513805</v>
          </cell>
          <cell r="BG79">
            <v>0.94402985074626899</v>
          </cell>
          <cell r="BH79">
            <v>1</v>
          </cell>
          <cell r="BI79">
            <v>74</v>
          </cell>
          <cell r="BJ79">
            <v>97</v>
          </cell>
          <cell r="BK79">
            <v>171</v>
          </cell>
          <cell r="BL79">
            <v>1385</v>
          </cell>
          <cell r="BM79">
            <v>1556</v>
          </cell>
          <cell r="BN79">
            <v>0</v>
          </cell>
          <cell r="BO79">
            <v>69</v>
          </cell>
          <cell r="BP79">
            <v>0</v>
          </cell>
        </row>
        <row r="80">
          <cell r="E80">
            <v>1168</v>
          </cell>
          <cell r="F80">
            <v>753</v>
          </cell>
          <cell r="G80">
            <v>104</v>
          </cell>
          <cell r="H80">
            <v>139</v>
          </cell>
          <cell r="I80">
            <v>0</v>
          </cell>
          <cell r="J80">
            <v>2164</v>
          </cell>
          <cell r="K80">
            <v>2164</v>
          </cell>
          <cell r="L80">
            <v>0</v>
          </cell>
          <cell r="M80">
            <v>39</v>
          </cell>
          <cell r="N80">
            <v>0</v>
          </cell>
          <cell r="O80">
            <v>39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907</v>
          </cell>
          <cell r="U80">
            <v>96</v>
          </cell>
          <cell r="V80">
            <v>441</v>
          </cell>
          <cell r="W80">
            <v>94</v>
          </cell>
          <cell r="X80">
            <v>1711</v>
          </cell>
          <cell r="Y80">
            <v>3249</v>
          </cell>
          <cell r="Z80">
            <v>19</v>
          </cell>
          <cell r="AA80">
            <v>3307</v>
          </cell>
          <cell r="AB80">
            <v>5471</v>
          </cell>
          <cell r="AC80">
            <v>3040</v>
          </cell>
          <cell r="AD80">
            <v>1106</v>
          </cell>
          <cell r="AE80">
            <v>1280</v>
          </cell>
          <cell r="AF80">
            <v>0</v>
          </cell>
          <cell r="AG80">
            <v>1280</v>
          </cell>
          <cell r="AH80">
            <v>1202</v>
          </cell>
          <cell r="AI80">
            <v>84</v>
          </cell>
          <cell r="AJ80">
            <v>6712</v>
          </cell>
          <cell r="AK80">
            <v>12183</v>
          </cell>
          <cell r="AL80">
            <v>1821</v>
          </cell>
          <cell r="AM80">
            <v>178</v>
          </cell>
          <cell r="AN80">
            <v>5169</v>
          </cell>
          <cell r="AO80">
            <v>0.99813142323263804</v>
          </cell>
          <cell r="AP80">
            <v>0.97916666666666596</v>
          </cell>
          <cell r="AQ80">
            <v>0.99758088902328401</v>
          </cell>
          <cell r="AR80">
            <v>0.98511693834160197</v>
          </cell>
          <cell r="AS80">
            <v>0.99070385126161997</v>
          </cell>
          <cell r="AT80">
            <v>0.987060998151571</v>
          </cell>
          <cell r="AU80">
            <v>0.99415837299870202</v>
          </cell>
          <cell r="AV80">
            <v>0.98939929328621901</v>
          </cell>
          <cell r="AW80">
            <v>0.99341985011880796</v>
          </cell>
          <cell r="AX80">
            <v>1</v>
          </cell>
          <cell r="AY80">
            <v>0.592824074074074</v>
          </cell>
          <cell r="AZ80">
            <v>0.73793206197854599</v>
          </cell>
          <cell r="BA80">
            <v>0.99615055603079605</v>
          </cell>
          <cell r="BB80">
            <v>0.65796092087444402</v>
          </cell>
          <cell r="BC80">
            <v>0.85266354756628104</v>
          </cell>
          <cell r="BD80">
            <v>0</v>
          </cell>
          <cell r="BE80">
            <v>0.57968750000000002</v>
          </cell>
          <cell r="BF80">
            <v>0.57968750000000002</v>
          </cell>
          <cell r="BG80">
            <v>0.99780340472268003</v>
          </cell>
          <cell r="BH80">
            <v>1</v>
          </cell>
          <cell r="BI80">
            <v>172</v>
          </cell>
          <cell r="BJ80">
            <v>92</v>
          </cell>
          <cell r="BK80">
            <v>264</v>
          </cell>
          <cell r="BL80">
            <v>427</v>
          </cell>
          <cell r="BM80">
            <v>691</v>
          </cell>
          <cell r="BN80">
            <v>0</v>
          </cell>
          <cell r="BO80">
            <v>0</v>
          </cell>
          <cell r="BP80">
            <v>0</v>
          </cell>
        </row>
        <row r="81">
          <cell r="E81">
            <v>1177</v>
          </cell>
          <cell r="F81">
            <v>854</v>
          </cell>
          <cell r="G81">
            <v>0</v>
          </cell>
          <cell r="H81">
            <v>0</v>
          </cell>
          <cell r="I81">
            <v>0</v>
          </cell>
          <cell r="J81">
            <v>2031</v>
          </cell>
          <cell r="K81">
            <v>2031</v>
          </cell>
          <cell r="L81">
            <v>84</v>
          </cell>
          <cell r="M81">
            <v>0</v>
          </cell>
          <cell r="N81">
            <v>0</v>
          </cell>
          <cell r="O81">
            <v>84</v>
          </cell>
          <cell r="P81">
            <v>91</v>
          </cell>
          <cell r="Q81">
            <v>0</v>
          </cell>
          <cell r="R81">
            <v>0</v>
          </cell>
          <cell r="S81">
            <v>91</v>
          </cell>
          <cell r="T81">
            <v>1794</v>
          </cell>
          <cell r="U81">
            <v>0</v>
          </cell>
          <cell r="V81">
            <v>199</v>
          </cell>
          <cell r="W81">
            <v>0</v>
          </cell>
          <cell r="X81">
            <v>2259</v>
          </cell>
          <cell r="Y81">
            <v>4252</v>
          </cell>
          <cell r="Z81">
            <v>61</v>
          </cell>
          <cell r="AA81">
            <v>4488</v>
          </cell>
          <cell r="AB81">
            <v>6519</v>
          </cell>
          <cell r="AC81">
            <v>960</v>
          </cell>
          <cell r="AD81">
            <v>954</v>
          </cell>
          <cell r="AE81">
            <v>640</v>
          </cell>
          <cell r="AF81">
            <v>0</v>
          </cell>
          <cell r="AG81">
            <v>640</v>
          </cell>
          <cell r="AH81">
            <v>213</v>
          </cell>
          <cell r="AI81">
            <v>77</v>
          </cell>
          <cell r="AJ81">
            <v>2844</v>
          </cell>
          <cell r="AK81">
            <v>9363</v>
          </cell>
          <cell r="AL81">
            <v>412</v>
          </cell>
          <cell r="AM81">
            <v>77</v>
          </cell>
          <cell r="AN81">
            <v>2454</v>
          </cell>
          <cell r="AO81">
            <v>0.97526737967914401</v>
          </cell>
          <cell r="AP81">
            <v>0</v>
          </cell>
          <cell r="AQ81">
            <v>0.97526737967914401</v>
          </cell>
          <cell r="AR81">
            <v>0.98215802888700099</v>
          </cell>
          <cell r="AS81">
            <v>0.98126463700234201</v>
          </cell>
          <cell r="AT81">
            <v>0.98178237321516504</v>
          </cell>
          <cell r="AU81">
            <v>0.97669902912621298</v>
          </cell>
          <cell r="AV81">
            <v>0.98126463700234201</v>
          </cell>
          <cell r="AW81">
            <v>0.97729713146188102</v>
          </cell>
          <cell r="AX81">
            <v>0.98311897106109303</v>
          </cell>
          <cell r="AY81">
            <v>0.78187499999999999</v>
          </cell>
          <cell r="AZ81">
            <v>0.86990154711673695</v>
          </cell>
          <cell r="BA81">
            <v>0.97785497177594405</v>
          </cell>
          <cell r="BB81">
            <v>0.85126324368378203</v>
          </cell>
          <cell r="BC81">
            <v>0.94467585175691504</v>
          </cell>
          <cell r="BD81">
            <v>0</v>
          </cell>
          <cell r="BE81">
            <v>0.9921875</v>
          </cell>
          <cell r="BF81">
            <v>0.9921875</v>
          </cell>
          <cell r="BG81">
            <v>0.99757281553398003</v>
          </cell>
          <cell r="BH81">
            <v>1</v>
          </cell>
          <cell r="BI81">
            <v>130</v>
          </cell>
          <cell r="BJ81">
            <v>25</v>
          </cell>
          <cell r="BK81">
            <v>155</v>
          </cell>
          <cell r="BL81">
            <v>3406</v>
          </cell>
          <cell r="BM81">
            <v>3561</v>
          </cell>
          <cell r="BN81">
            <v>12</v>
          </cell>
          <cell r="BO81">
            <v>825</v>
          </cell>
          <cell r="BP81">
            <v>34</v>
          </cell>
        </row>
        <row r="82">
          <cell r="E82">
            <v>813</v>
          </cell>
          <cell r="F82">
            <v>439</v>
          </cell>
          <cell r="G82">
            <v>0</v>
          </cell>
          <cell r="H82">
            <v>131</v>
          </cell>
          <cell r="I82">
            <v>0</v>
          </cell>
          <cell r="J82">
            <v>1383</v>
          </cell>
          <cell r="K82">
            <v>1383</v>
          </cell>
          <cell r="L82">
            <v>0</v>
          </cell>
          <cell r="M82">
            <v>76</v>
          </cell>
          <cell r="N82">
            <v>16</v>
          </cell>
          <cell r="O82">
            <v>92</v>
          </cell>
          <cell r="P82">
            <v>81</v>
          </cell>
          <cell r="Q82">
            <v>0</v>
          </cell>
          <cell r="R82">
            <v>0</v>
          </cell>
          <cell r="S82">
            <v>81</v>
          </cell>
          <cell r="T82">
            <v>1057</v>
          </cell>
          <cell r="U82">
            <v>173</v>
          </cell>
          <cell r="V82">
            <v>290</v>
          </cell>
          <cell r="W82">
            <v>49</v>
          </cell>
          <cell r="X82">
            <v>4009</v>
          </cell>
          <cell r="Y82">
            <v>5578</v>
          </cell>
          <cell r="Z82">
            <v>0</v>
          </cell>
          <cell r="AA82">
            <v>5751</v>
          </cell>
          <cell r="AB82">
            <v>7134</v>
          </cell>
          <cell r="AC82">
            <v>320</v>
          </cell>
          <cell r="AD82">
            <v>1267</v>
          </cell>
          <cell r="AE82">
            <v>480</v>
          </cell>
          <cell r="AF82">
            <v>0</v>
          </cell>
          <cell r="AG82">
            <v>480</v>
          </cell>
          <cell r="AH82">
            <v>506</v>
          </cell>
          <cell r="AI82">
            <v>580</v>
          </cell>
          <cell r="AJ82">
            <v>3153</v>
          </cell>
          <cell r="AK82">
            <v>10287</v>
          </cell>
          <cell r="AL82">
            <v>1003</v>
          </cell>
          <cell r="AM82">
            <v>645</v>
          </cell>
          <cell r="AN82">
            <v>1412</v>
          </cell>
          <cell r="AO82">
            <v>0.96952312656866302</v>
          </cell>
          <cell r="AP82">
            <v>0.98843930635838095</v>
          </cell>
          <cell r="AQ82">
            <v>0.970092157885585</v>
          </cell>
          <cell r="AR82">
            <v>0.99258474576271205</v>
          </cell>
          <cell r="AS82">
            <v>0.995444191343964</v>
          </cell>
          <cell r="AT82">
            <v>0.99349240780911097</v>
          </cell>
          <cell r="AU82">
            <v>0.97286108555657802</v>
          </cell>
          <cell r="AV82">
            <v>0.99346405228758194</v>
          </cell>
          <cell r="AW82">
            <v>0.97462853938884197</v>
          </cell>
          <cell r="AX82">
            <v>0.98385040373990595</v>
          </cell>
          <cell r="AY82">
            <v>0.99124999999999996</v>
          </cell>
          <cell r="AZ82">
            <v>0.98572787821122698</v>
          </cell>
          <cell r="BA82">
            <v>0.97577464788732404</v>
          </cell>
          <cell r="BB82">
            <v>0.99220963172804499</v>
          </cell>
          <cell r="BC82">
            <v>0.97803052396228196</v>
          </cell>
          <cell r="BD82">
            <v>0</v>
          </cell>
          <cell r="BE82">
            <v>0.99375000000000002</v>
          </cell>
          <cell r="BF82">
            <v>0.99375000000000002</v>
          </cell>
          <cell r="BG82">
            <v>0.99601196410767701</v>
          </cell>
          <cell r="BH82">
            <v>0.99224806201550397</v>
          </cell>
          <cell r="BI82">
            <v>39</v>
          </cell>
          <cell r="BJ82">
            <v>37</v>
          </cell>
          <cell r="BK82">
            <v>76</v>
          </cell>
          <cell r="BL82">
            <v>175</v>
          </cell>
          <cell r="BM82">
            <v>251</v>
          </cell>
          <cell r="BN82">
            <v>0</v>
          </cell>
          <cell r="BO82">
            <v>36</v>
          </cell>
          <cell r="BP82">
            <v>67</v>
          </cell>
        </row>
        <row r="83">
          <cell r="E83">
            <v>522</v>
          </cell>
          <cell r="F83">
            <v>808</v>
          </cell>
          <cell r="G83">
            <v>65</v>
          </cell>
          <cell r="H83">
            <v>143</v>
          </cell>
          <cell r="I83">
            <v>0</v>
          </cell>
          <cell r="J83">
            <v>1538</v>
          </cell>
          <cell r="K83">
            <v>1538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1061</v>
          </cell>
          <cell r="U83">
            <v>0</v>
          </cell>
          <cell r="V83">
            <v>328</v>
          </cell>
          <cell r="W83">
            <v>305</v>
          </cell>
          <cell r="X83">
            <v>1150</v>
          </cell>
          <cell r="Y83">
            <v>2844</v>
          </cell>
          <cell r="Z83">
            <v>0</v>
          </cell>
          <cell r="AA83">
            <v>2844</v>
          </cell>
          <cell r="AB83">
            <v>4382</v>
          </cell>
          <cell r="AC83">
            <v>2240</v>
          </cell>
          <cell r="AD83">
            <v>1410</v>
          </cell>
          <cell r="AE83">
            <v>640</v>
          </cell>
          <cell r="AF83">
            <v>0</v>
          </cell>
          <cell r="AG83">
            <v>640</v>
          </cell>
          <cell r="AH83">
            <v>470</v>
          </cell>
          <cell r="AI83">
            <v>0</v>
          </cell>
          <cell r="AJ83">
            <v>4760</v>
          </cell>
          <cell r="AK83">
            <v>9142</v>
          </cell>
          <cell r="AL83">
            <v>941</v>
          </cell>
          <cell r="AM83">
            <v>305</v>
          </cell>
          <cell r="AN83">
            <v>3688</v>
          </cell>
          <cell r="AO83">
            <v>0.99718706047820005</v>
          </cell>
          <cell r="AP83">
            <v>0</v>
          </cell>
          <cell r="AQ83">
            <v>0.99718706047820005</v>
          </cell>
          <cell r="AR83">
            <v>0.98767123287671199</v>
          </cell>
          <cell r="AS83">
            <v>0.98638613861386104</v>
          </cell>
          <cell r="AT83">
            <v>0.986996098829649</v>
          </cell>
          <cell r="AU83">
            <v>0.99524342473419103</v>
          </cell>
          <cell r="AV83">
            <v>0.98638613861386104</v>
          </cell>
          <cell r="AW83">
            <v>0.993610223642172</v>
          </cell>
          <cell r="AX83">
            <v>0.963829787234042</v>
          </cell>
          <cell r="AY83">
            <v>0.59722222222222199</v>
          </cell>
          <cell r="AZ83">
            <v>0.74201680672268899</v>
          </cell>
          <cell r="BA83">
            <v>0.98441510817748401</v>
          </cell>
          <cell r="BB83">
            <v>0.68248373101952298</v>
          </cell>
          <cell r="BC83">
            <v>0.86261211988623898</v>
          </cell>
          <cell r="BD83">
            <v>0</v>
          </cell>
          <cell r="BE83">
            <v>0.67812499999999998</v>
          </cell>
          <cell r="BF83">
            <v>0.67812499999999998</v>
          </cell>
          <cell r="BG83">
            <v>0.95430393198724695</v>
          </cell>
          <cell r="BH83">
            <v>0.99672131147540999</v>
          </cell>
          <cell r="BI83">
            <v>203</v>
          </cell>
          <cell r="BJ83">
            <v>31</v>
          </cell>
          <cell r="BK83">
            <v>234</v>
          </cell>
          <cell r="BL83">
            <v>455</v>
          </cell>
          <cell r="BM83">
            <v>689</v>
          </cell>
          <cell r="BN83">
            <v>64</v>
          </cell>
          <cell r="BO83">
            <v>58</v>
          </cell>
          <cell r="BP83">
            <v>0</v>
          </cell>
        </row>
        <row r="84">
          <cell r="E84">
            <v>760</v>
          </cell>
          <cell r="F84">
            <v>1582</v>
          </cell>
          <cell r="G84">
            <v>0</v>
          </cell>
          <cell r="H84">
            <v>0</v>
          </cell>
          <cell r="I84">
            <v>0</v>
          </cell>
          <cell r="J84">
            <v>2342</v>
          </cell>
          <cell r="K84">
            <v>2342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1654</v>
          </cell>
          <cell r="U84">
            <v>262</v>
          </cell>
          <cell r="V84">
            <v>0</v>
          </cell>
          <cell r="W84">
            <v>0</v>
          </cell>
          <cell r="X84">
            <v>7164</v>
          </cell>
          <cell r="Y84">
            <v>9080</v>
          </cell>
          <cell r="Z84">
            <v>0</v>
          </cell>
          <cell r="AA84">
            <v>9080</v>
          </cell>
          <cell r="AB84">
            <v>11422</v>
          </cell>
          <cell r="AC84">
            <v>4160</v>
          </cell>
          <cell r="AD84">
            <v>235</v>
          </cell>
          <cell r="AE84">
            <v>1280</v>
          </cell>
          <cell r="AF84">
            <v>0</v>
          </cell>
          <cell r="AG84">
            <v>1280</v>
          </cell>
          <cell r="AH84">
            <v>0</v>
          </cell>
          <cell r="AI84">
            <v>32</v>
          </cell>
          <cell r="AJ84">
            <v>5707</v>
          </cell>
          <cell r="AK84">
            <v>17129</v>
          </cell>
          <cell r="AL84">
            <v>0</v>
          </cell>
          <cell r="AM84">
            <v>32</v>
          </cell>
          <cell r="AN84">
            <v>7284</v>
          </cell>
          <cell r="AO84">
            <v>0.99410297119528201</v>
          </cell>
          <cell r="AP84">
            <v>0.99618320610686995</v>
          </cell>
          <cell r="AQ84">
            <v>0.99416299559471399</v>
          </cell>
          <cell r="AR84">
            <v>0.98684210526315796</v>
          </cell>
          <cell r="AS84">
            <v>0.99620733249051796</v>
          </cell>
          <cell r="AT84">
            <v>0.99316823228010298</v>
          </cell>
          <cell r="AU84">
            <v>0.99352683232407601</v>
          </cell>
          <cell r="AV84">
            <v>0.99620390455531405</v>
          </cell>
          <cell r="AW84">
            <v>0.99395902644020295</v>
          </cell>
          <cell r="AX84">
            <v>0.95880149812734095</v>
          </cell>
          <cell r="AY84">
            <v>0.57205882352941195</v>
          </cell>
          <cell r="AZ84">
            <v>0.590152444366567</v>
          </cell>
          <cell r="BA84">
            <v>0.99258506856272199</v>
          </cell>
          <cell r="BB84">
            <v>0.67943437671608997</v>
          </cell>
          <cell r="BC84">
            <v>0.85941969758888404</v>
          </cell>
          <cell r="BD84">
            <v>0</v>
          </cell>
          <cell r="BE84">
            <v>0.56406250000000002</v>
          </cell>
          <cell r="BF84">
            <v>0.56406250000000002</v>
          </cell>
          <cell r="BG84">
            <v>0</v>
          </cell>
          <cell r="BH84">
            <v>1</v>
          </cell>
          <cell r="BI84">
            <v>53</v>
          </cell>
          <cell r="BJ84">
            <v>52</v>
          </cell>
          <cell r="BK84">
            <v>105</v>
          </cell>
          <cell r="BL84">
            <v>0</v>
          </cell>
          <cell r="BM84">
            <v>105</v>
          </cell>
          <cell r="BN84">
            <v>0</v>
          </cell>
          <cell r="BO84">
            <v>0</v>
          </cell>
          <cell r="BP84">
            <v>0</v>
          </cell>
        </row>
        <row r="85">
          <cell r="E85">
            <v>891</v>
          </cell>
          <cell r="F85">
            <v>0</v>
          </cell>
          <cell r="G85">
            <v>25</v>
          </cell>
          <cell r="H85">
            <v>36</v>
          </cell>
          <cell r="I85">
            <v>0</v>
          </cell>
          <cell r="J85">
            <v>952</v>
          </cell>
          <cell r="K85">
            <v>952</v>
          </cell>
          <cell r="L85">
            <v>24</v>
          </cell>
          <cell r="M85">
            <v>0</v>
          </cell>
          <cell r="N85">
            <v>0</v>
          </cell>
          <cell r="O85">
            <v>24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1112</v>
          </cell>
          <cell r="U85">
            <v>221</v>
          </cell>
          <cell r="V85">
            <v>276</v>
          </cell>
          <cell r="W85">
            <v>0</v>
          </cell>
          <cell r="X85">
            <v>3737</v>
          </cell>
          <cell r="Y85">
            <v>5346</v>
          </cell>
          <cell r="Z85">
            <v>0</v>
          </cell>
          <cell r="AA85">
            <v>5370</v>
          </cell>
          <cell r="AB85">
            <v>6322</v>
          </cell>
          <cell r="AC85">
            <v>480</v>
          </cell>
          <cell r="AD85">
            <v>1257</v>
          </cell>
          <cell r="AE85">
            <v>320</v>
          </cell>
          <cell r="AF85">
            <v>44</v>
          </cell>
          <cell r="AG85">
            <v>364</v>
          </cell>
          <cell r="AH85">
            <v>1306</v>
          </cell>
          <cell r="AI85">
            <v>0</v>
          </cell>
          <cell r="AJ85">
            <v>3407</v>
          </cell>
          <cell r="AK85">
            <v>9729</v>
          </cell>
          <cell r="AL85">
            <v>1618</v>
          </cell>
          <cell r="AM85">
            <v>0</v>
          </cell>
          <cell r="AN85">
            <v>1021</v>
          </cell>
          <cell r="AO85">
            <v>0.99747523791027404</v>
          </cell>
          <cell r="AP85">
            <v>0.99547511312217196</v>
          </cell>
          <cell r="AQ85">
            <v>0.99739292364990695</v>
          </cell>
          <cell r="AR85">
            <v>0.98004201680672298</v>
          </cell>
          <cell r="AS85">
            <v>0</v>
          </cell>
          <cell r="AT85">
            <v>0.98004201680672298</v>
          </cell>
          <cell r="AU85">
            <v>0.99475495820357296</v>
          </cell>
          <cell r="AV85">
            <v>0.99547511312217196</v>
          </cell>
          <cell r="AW85">
            <v>0.99478013286934497</v>
          </cell>
          <cell r="AX85">
            <v>0.96125815113156898</v>
          </cell>
          <cell r="AY85">
            <v>0.41249999999999998</v>
          </cell>
          <cell r="AZ85">
            <v>0.83240387437628405</v>
          </cell>
          <cell r="BA85">
            <v>0.98472668810289399</v>
          </cell>
          <cell r="BB85">
            <v>0.53868756121449601</v>
          </cell>
          <cell r="BC85">
            <v>0.93791756603967502</v>
          </cell>
          <cell r="BD85">
            <v>1</v>
          </cell>
          <cell r="BE85">
            <v>0.15312500000000001</v>
          </cell>
          <cell r="BF85">
            <v>0.25549450549450498</v>
          </cell>
          <cell r="BG85">
            <v>0.967861557478368</v>
          </cell>
          <cell r="BH85">
            <v>0</v>
          </cell>
          <cell r="BI85">
            <v>170</v>
          </cell>
          <cell r="BJ85">
            <v>95</v>
          </cell>
          <cell r="BK85">
            <v>265</v>
          </cell>
          <cell r="BL85">
            <v>3264</v>
          </cell>
          <cell r="BM85">
            <v>3529</v>
          </cell>
          <cell r="BN85">
            <v>32</v>
          </cell>
          <cell r="BO85">
            <v>923</v>
          </cell>
          <cell r="BP85">
            <v>0</v>
          </cell>
        </row>
        <row r="86">
          <cell r="E86">
            <v>1144</v>
          </cell>
          <cell r="F86">
            <v>670</v>
          </cell>
          <cell r="G86">
            <v>0</v>
          </cell>
          <cell r="H86">
            <v>0</v>
          </cell>
          <cell r="I86">
            <v>0</v>
          </cell>
          <cell r="J86">
            <v>1814</v>
          </cell>
          <cell r="K86">
            <v>1814</v>
          </cell>
          <cell r="L86">
            <v>30</v>
          </cell>
          <cell r="M86">
            <v>0</v>
          </cell>
          <cell r="N86">
            <v>0</v>
          </cell>
          <cell r="O86">
            <v>30</v>
          </cell>
          <cell r="P86">
            <v>24</v>
          </cell>
          <cell r="Q86">
            <v>0</v>
          </cell>
          <cell r="R86">
            <v>0</v>
          </cell>
          <cell r="S86">
            <v>24</v>
          </cell>
          <cell r="T86">
            <v>1048</v>
          </cell>
          <cell r="U86">
            <v>167</v>
          </cell>
          <cell r="V86">
            <v>51</v>
          </cell>
          <cell r="W86">
            <v>0</v>
          </cell>
          <cell r="X86">
            <v>3117</v>
          </cell>
          <cell r="Y86">
            <v>4383</v>
          </cell>
          <cell r="Z86">
            <v>0</v>
          </cell>
          <cell r="AA86">
            <v>4437</v>
          </cell>
          <cell r="AB86">
            <v>6251</v>
          </cell>
          <cell r="AC86">
            <v>2240</v>
          </cell>
          <cell r="AD86">
            <v>2048</v>
          </cell>
          <cell r="AE86">
            <v>960</v>
          </cell>
          <cell r="AF86">
            <v>0</v>
          </cell>
          <cell r="AG86">
            <v>960</v>
          </cell>
          <cell r="AH86">
            <v>38</v>
          </cell>
          <cell r="AI86">
            <v>0</v>
          </cell>
          <cell r="AJ86">
            <v>5286</v>
          </cell>
          <cell r="AK86">
            <v>11537</v>
          </cell>
          <cell r="AL86">
            <v>89</v>
          </cell>
          <cell r="AM86">
            <v>0</v>
          </cell>
          <cell r="AN86">
            <v>4037</v>
          </cell>
          <cell r="AO86">
            <v>0.98946135831381699</v>
          </cell>
          <cell r="AP86">
            <v>0.97604790419161702</v>
          </cell>
          <cell r="AQ86">
            <v>0.98895650214108599</v>
          </cell>
          <cell r="AR86">
            <v>0.99475524475524502</v>
          </cell>
          <cell r="AS86">
            <v>0.99552238805970095</v>
          </cell>
          <cell r="AT86">
            <v>0.99503858875413498</v>
          </cell>
          <cell r="AU86">
            <v>0.99057997783524199</v>
          </cell>
          <cell r="AV86">
            <v>0.99163679808841099</v>
          </cell>
          <cell r="AW86">
            <v>0.99072148456247</v>
          </cell>
          <cell r="AX86">
            <v>0.94966442953020103</v>
          </cell>
          <cell r="AY86">
            <v>0.56656249999999997</v>
          </cell>
          <cell r="AZ86">
            <v>0.717744986757472</v>
          </cell>
          <cell r="BA86">
            <v>0.97919999999999996</v>
          </cell>
          <cell r="BB86">
            <v>0.65469407976219995</v>
          </cell>
          <cell r="BC86">
            <v>0.86564964895553398</v>
          </cell>
          <cell r="BD86">
            <v>0</v>
          </cell>
          <cell r="BE86">
            <v>0.59062499999999996</v>
          </cell>
          <cell r="BF86">
            <v>0.59062499999999996</v>
          </cell>
          <cell r="BG86">
            <v>0.94382022471910099</v>
          </cell>
          <cell r="BH86">
            <v>0</v>
          </cell>
          <cell r="BI86">
            <v>314</v>
          </cell>
          <cell r="BJ86">
            <v>58</v>
          </cell>
          <cell r="BK86">
            <v>372</v>
          </cell>
          <cell r="BL86">
            <v>1177</v>
          </cell>
          <cell r="BM86">
            <v>1549</v>
          </cell>
          <cell r="BN86">
            <v>227</v>
          </cell>
          <cell r="BO86">
            <v>48</v>
          </cell>
          <cell r="BP86">
            <v>0</v>
          </cell>
        </row>
        <row r="87">
          <cell r="E87">
            <v>632</v>
          </cell>
          <cell r="F87">
            <v>310</v>
          </cell>
          <cell r="G87">
            <v>0</v>
          </cell>
          <cell r="H87">
            <v>0</v>
          </cell>
          <cell r="I87">
            <v>0</v>
          </cell>
          <cell r="J87">
            <v>942</v>
          </cell>
          <cell r="K87">
            <v>942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731</v>
          </cell>
          <cell r="U87">
            <v>276</v>
          </cell>
          <cell r="V87">
            <v>140</v>
          </cell>
          <cell r="W87">
            <v>0</v>
          </cell>
          <cell r="X87">
            <v>1543</v>
          </cell>
          <cell r="Y87">
            <v>2690</v>
          </cell>
          <cell r="Z87">
            <v>0</v>
          </cell>
          <cell r="AA87">
            <v>2690</v>
          </cell>
          <cell r="AB87">
            <v>3632</v>
          </cell>
          <cell r="AC87">
            <v>1280</v>
          </cell>
          <cell r="AD87">
            <v>3246</v>
          </cell>
          <cell r="AE87">
            <v>640</v>
          </cell>
          <cell r="AF87">
            <v>78</v>
          </cell>
          <cell r="AG87">
            <v>718</v>
          </cell>
          <cell r="AH87">
            <v>2516</v>
          </cell>
          <cell r="AI87">
            <v>74</v>
          </cell>
          <cell r="AJ87">
            <v>7834</v>
          </cell>
          <cell r="AK87">
            <v>11466</v>
          </cell>
          <cell r="AL87">
            <v>2656</v>
          </cell>
          <cell r="AM87">
            <v>74</v>
          </cell>
          <cell r="AN87">
            <v>2506</v>
          </cell>
          <cell r="AO87">
            <v>0.99544324772162396</v>
          </cell>
          <cell r="AP87">
            <v>0.99275362318840599</v>
          </cell>
          <cell r="AQ87">
            <v>0.995167286245353</v>
          </cell>
          <cell r="AR87">
            <v>0.982594936708861</v>
          </cell>
          <cell r="AS87">
            <v>1</v>
          </cell>
          <cell r="AT87">
            <v>0.98832271762208102</v>
          </cell>
          <cell r="AU87">
            <v>0.99277741300065703</v>
          </cell>
          <cell r="AV87">
            <v>0.99658703071672405</v>
          </cell>
          <cell r="AW87">
            <v>0.993392070484582</v>
          </cell>
          <cell r="AX87">
            <v>0.97835644234021002</v>
          </cell>
          <cell r="AY87">
            <v>0.92552083333333302</v>
          </cell>
          <cell r="AZ87">
            <v>0.96540719938728603</v>
          </cell>
          <cell r="BA87">
            <v>0.98325892857142905</v>
          </cell>
          <cell r="BB87">
            <v>0.94213886671987201</v>
          </cell>
          <cell r="BC87">
            <v>0.97427175998604598</v>
          </cell>
          <cell r="BD87">
            <v>1</v>
          </cell>
          <cell r="BE87">
            <v>1</v>
          </cell>
          <cell r="BF87">
            <v>1</v>
          </cell>
          <cell r="BG87">
            <v>0.99774096385542199</v>
          </cell>
          <cell r="BH87">
            <v>1</v>
          </cell>
          <cell r="BI87">
            <v>1</v>
          </cell>
          <cell r="BJ87">
            <v>1</v>
          </cell>
          <cell r="BK87">
            <v>2</v>
          </cell>
          <cell r="BL87">
            <v>472</v>
          </cell>
          <cell r="BM87">
            <v>474</v>
          </cell>
          <cell r="BN87">
            <v>0</v>
          </cell>
          <cell r="BO87">
            <v>32</v>
          </cell>
          <cell r="BP87">
            <v>0</v>
          </cell>
        </row>
        <row r="88">
          <cell r="E88">
            <v>837</v>
          </cell>
          <cell r="F88">
            <v>360</v>
          </cell>
          <cell r="G88">
            <v>0</v>
          </cell>
          <cell r="H88">
            <v>32</v>
          </cell>
          <cell r="I88">
            <v>0</v>
          </cell>
          <cell r="J88">
            <v>1229</v>
          </cell>
          <cell r="K88">
            <v>1229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375</v>
          </cell>
          <cell r="U88">
            <v>111</v>
          </cell>
          <cell r="V88">
            <v>140</v>
          </cell>
          <cell r="W88">
            <v>0</v>
          </cell>
          <cell r="X88">
            <v>1564</v>
          </cell>
          <cell r="Y88">
            <v>2190</v>
          </cell>
          <cell r="Z88">
            <v>0</v>
          </cell>
          <cell r="AA88">
            <v>2190</v>
          </cell>
          <cell r="AB88">
            <v>3419</v>
          </cell>
          <cell r="AC88">
            <v>160</v>
          </cell>
          <cell r="AD88">
            <v>316</v>
          </cell>
          <cell r="AE88">
            <v>640</v>
          </cell>
          <cell r="AF88">
            <v>0</v>
          </cell>
          <cell r="AG88">
            <v>640</v>
          </cell>
          <cell r="AH88">
            <v>557</v>
          </cell>
          <cell r="AI88">
            <v>0</v>
          </cell>
          <cell r="AJ88">
            <v>1673</v>
          </cell>
          <cell r="AK88">
            <v>5092</v>
          </cell>
          <cell r="AL88">
            <v>729</v>
          </cell>
          <cell r="AM88">
            <v>0</v>
          </cell>
          <cell r="AN88">
            <v>1271</v>
          </cell>
          <cell r="AO88">
            <v>0.99711399711399695</v>
          </cell>
          <cell r="AP88">
            <v>0.90090090090090102</v>
          </cell>
          <cell r="AQ88">
            <v>0.99223744292237503</v>
          </cell>
          <cell r="AR88">
            <v>0.97583429228998797</v>
          </cell>
          <cell r="AS88">
            <v>0.91388888888888897</v>
          </cell>
          <cell r="AT88">
            <v>0.95768917819365296</v>
          </cell>
          <cell r="AU88">
            <v>0.99084124830393505</v>
          </cell>
          <cell r="AV88">
            <v>0.91082802547770703</v>
          </cell>
          <cell r="AW88">
            <v>0.97981866042702603</v>
          </cell>
          <cell r="AX88">
            <v>0.98510882016036705</v>
          </cell>
          <cell r="AY88">
            <v>0.69374999999999998</v>
          </cell>
          <cell r="AZ88">
            <v>0.84578601315002999</v>
          </cell>
          <cell r="BA88">
            <v>0.98953153624705603</v>
          </cell>
          <cell r="BB88">
            <v>0.77419354838709697</v>
          </cell>
          <cell r="BC88">
            <v>0.93578161822466599</v>
          </cell>
          <cell r="BD88">
            <v>0</v>
          </cell>
          <cell r="BE88">
            <v>0.625</v>
          </cell>
          <cell r="BF88">
            <v>0.625</v>
          </cell>
          <cell r="BG88">
            <v>1</v>
          </cell>
          <cell r="BH88">
            <v>0</v>
          </cell>
          <cell r="BI88">
            <v>18</v>
          </cell>
          <cell r="BJ88">
            <v>8</v>
          </cell>
          <cell r="BK88">
            <v>26</v>
          </cell>
          <cell r="BL88">
            <v>754</v>
          </cell>
          <cell r="BM88">
            <v>780</v>
          </cell>
          <cell r="BN88">
            <v>0</v>
          </cell>
          <cell r="BO88">
            <v>117</v>
          </cell>
          <cell r="BP88">
            <v>0</v>
          </cell>
        </row>
        <row r="89">
          <cell r="E89">
            <v>926</v>
          </cell>
          <cell r="F89">
            <v>299</v>
          </cell>
          <cell r="G89">
            <v>0</v>
          </cell>
          <cell r="H89">
            <v>39</v>
          </cell>
          <cell r="I89">
            <v>0</v>
          </cell>
          <cell r="J89">
            <v>1264</v>
          </cell>
          <cell r="K89">
            <v>1264</v>
          </cell>
          <cell r="L89">
            <v>30</v>
          </cell>
          <cell r="M89">
            <v>0</v>
          </cell>
          <cell r="N89">
            <v>60</v>
          </cell>
          <cell r="O89">
            <v>90</v>
          </cell>
          <cell r="P89">
            <v>14</v>
          </cell>
          <cell r="Q89">
            <v>27</v>
          </cell>
          <cell r="R89">
            <v>0</v>
          </cell>
          <cell r="S89">
            <v>41</v>
          </cell>
          <cell r="T89">
            <v>1523</v>
          </cell>
          <cell r="U89">
            <v>0</v>
          </cell>
          <cell r="V89">
            <v>379</v>
          </cell>
          <cell r="W89">
            <v>0</v>
          </cell>
          <cell r="X89">
            <v>4049</v>
          </cell>
          <cell r="Y89">
            <v>5951</v>
          </cell>
          <cell r="Z89">
            <v>0</v>
          </cell>
          <cell r="AA89">
            <v>6082</v>
          </cell>
          <cell r="AB89">
            <v>7346</v>
          </cell>
          <cell r="AC89">
            <v>2240</v>
          </cell>
          <cell r="AD89">
            <v>4145</v>
          </cell>
          <cell r="AE89">
            <v>480</v>
          </cell>
          <cell r="AF89">
            <v>54</v>
          </cell>
          <cell r="AG89">
            <v>534</v>
          </cell>
          <cell r="AH89">
            <v>2587</v>
          </cell>
          <cell r="AI89">
            <v>163</v>
          </cell>
          <cell r="AJ89">
            <v>9669</v>
          </cell>
          <cell r="AK89">
            <v>17015</v>
          </cell>
          <cell r="AL89">
            <v>3032</v>
          </cell>
          <cell r="AM89">
            <v>223</v>
          </cell>
          <cell r="AN89">
            <v>3019</v>
          </cell>
          <cell r="AO89">
            <v>0.99457415323906595</v>
          </cell>
          <cell r="AP89">
            <v>0</v>
          </cell>
          <cell r="AQ89">
            <v>0.99457415323906595</v>
          </cell>
          <cell r="AR89">
            <v>0.98860103626942997</v>
          </cell>
          <cell r="AS89">
            <v>0.98327759197324405</v>
          </cell>
          <cell r="AT89">
            <v>0.987341772151899</v>
          </cell>
          <cell r="AU89">
            <v>0.99375620831559497</v>
          </cell>
          <cell r="AV89">
            <v>0.98327759197324405</v>
          </cell>
          <cell r="AW89">
            <v>0.99332970323985803</v>
          </cell>
          <cell r="AX89">
            <v>0.910490718088934</v>
          </cell>
          <cell r="AY89">
            <v>0.67867647058823499</v>
          </cell>
          <cell r="AZ89">
            <v>0.84527872582480101</v>
          </cell>
          <cell r="BA89">
            <v>0.95241497570734501</v>
          </cell>
          <cell r="BB89">
            <v>0.70884398807552196</v>
          </cell>
          <cell r="BC89">
            <v>0.90919776667646202</v>
          </cell>
          <cell r="BD89">
            <v>1</v>
          </cell>
          <cell r="BE89">
            <v>0.96875</v>
          </cell>
          <cell r="BF89">
            <v>0.97191011235955105</v>
          </cell>
          <cell r="BG89">
            <v>0.96800791556728205</v>
          </cell>
          <cell r="BH89">
            <v>0.99551569506726501</v>
          </cell>
          <cell r="BI89">
            <v>332</v>
          </cell>
          <cell r="BJ89">
            <v>31</v>
          </cell>
          <cell r="BK89">
            <v>363</v>
          </cell>
          <cell r="BL89">
            <v>768</v>
          </cell>
          <cell r="BM89">
            <v>1131</v>
          </cell>
          <cell r="BN89">
            <v>5</v>
          </cell>
          <cell r="BO89">
            <v>20</v>
          </cell>
          <cell r="BP89">
            <v>3</v>
          </cell>
        </row>
        <row r="90">
          <cell r="E90">
            <v>1755</v>
          </cell>
          <cell r="F90">
            <v>3036</v>
          </cell>
          <cell r="G90">
            <v>29</v>
          </cell>
          <cell r="H90">
            <v>243</v>
          </cell>
          <cell r="I90">
            <v>171</v>
          </cell>
          <cell r="J90">
            <v>5234</v>
          </cell>
          <cell r="K90">
            <v>5234</v>
          </cell>
          <cell r="L90">
            <v>78</v>
          </cell>
          <cell r="M90">
            <v>57</v>
          </cell>
          <cell r="N90">
            <v>0</v>
          </cell>
          <cell r="O90">
            <v>135</v>
          </cell>
          <cell r="P90">
            <v>48</v>
          </cell>
          <cell r="Q90">
            <v>33</v>
          </cell>
          <cell r="R90">
            <v>0</v>
          </cell>
          <cell r="S90">
            <v>81</v>
          </cell>
          <cell r="T90">
            <v>1519</v>
          </cell>
          <cell r="U90">
            <v>357</v>
          </cell>
          <cell r="V90">
            <v>1272</v>
          </cell>
          <cell r="W90">
            <v>310</v>
          </cell>
          <cell r="X90">
            <v>4570</v>
          </cell>
          <cell r="Y90">
            <v>8028</v>
          </cell>
          <cell r="Z90">
            <v>31</v>
          </cell>
          <cell r="AA90">
            <v>8275</v>
          </cell>
          <cell r="AB90">
            <v>13509</v>
          </cell>
          <cell r="AC90">
            <v>1600</v>
          </cell>
          <cell r="AD90">
            <v>3211</v>
          </cell>
          <cell r="AE90">
            <v>640</v>
          </cell>
          <cell r="AF90">
            <v>264</v>
          </cell>
          <cell r="AG90">
            <v>904</v>
          </cell>
          <cell r="AH90">
            <v>1900</v>
          </cell>
          <cell r="AI90">
            <v>515</v>
          </cell>
          <cell r="AJ90">
            <v>8130</v>
          </cell>
          <cell r="AK90">
            <v>21639</v>
          </cell>
          <cell r="AL90">
            <v>3505</v>
          </cell>
          <cell r="AM90">
            <v>996</v>
          </cell>
          <cell r="AN90">
            <v>5633</v>
          </cell>
          <cell r="AO90">
            <v>0.98269765092195005</v>
          </cell>
          <cell r="AP90">
            <v>0.98039215686274495</v>
          </cell>
          <cell r="AQ90">
            <v>0.98259818731117798</v>
          </cell>
          <cell r="AR90">
            <v>0.98589626933576002</v>
          </cell>
          <cell r="AS90">
            <v>0.98616600790513798</v>
          </cell>
          <cell r="AT90">
            <v>0.98605273213603395</v>
          </cell>
          <cell r="AU90">
            <v>0.983392645314353</v>
          </cell>
          <cell r="AV90">
            <v>0.985558502799882</v>
          </cell>
          <cell r="AW90">
            <v>0.983936634836035</v>
          </cell>
          <cell r="AX90">
            <v>0.99286926994906599</v>
          </cell>
          <cell r="AY90">
            <v>0.50491071428571399</v>
          </cell>
          <cell r="AZ90">
            <v>0.85842558425584303</v>
          </cell>
          <cell r="BA90">
            <v>0.98687992002998903</v>
          </cell>
          <cell r="BB90">
            <v>0.79442570566305704</v>
          </cell>
          <cell r="BC90">
            <v>0.93678081242201605</v>
          </cell>
          <cell r="BD90">
            <v>1</v>
          </cell>
          <cell r="BE90">
            <v>0.53437500000000004</v>
          </cell>
          <cell r="BF90">
            <v>0.67035398230088505</v>
          </cell>
          <cell r="BG90">
            <v>0.98858773181169801</v>
          </cell>
          <cell r="BH90">
            <v>0.99598393574297195</v>
          </cell>
          <cell r="BI90">
            <v>292</v>
          </cell>
          <cell r="BJ90">
            <v>115</v>
          </cell>
          <cell r="BK90">
            <v>407</v>
          </cell>
          <cell r="BL90">
            <v>3627</v>
          </cell>
          <cell r="BM90">
            <v>4034</v>
          </cell>
          <cell r="BN90">
            <v>0</v>
          </cell>
          <cell r="BO90">
            <v>595</v>
          </cell>
          <cell r="BP90">
            <v>377</v>
          </cell>
        </row>
        <row r="91">
          <cell r="E91">
            <v>2973</v>
          </cell>
          <cell r="F91">
            <v>2576</v>
          </cell>
          <cell r="G91">
            <v>0</v>
          </cell>
          <cell r="H91">
            <v>0</v>
          </cell>
          <cell r="I91">
            <v>333</v>
          </cell>
          <cell r="J91">
            <v>5882</v>
          </cell>
          <cell r="K91">
            <v>5882</v>
          </cell>
          <cell r="L91">
            <v>234</v>
          </cell>
          <cell r="M91">
            <v>0</v>
          </cell>
          <cell r="N91">
            <v>27</v>
          </cell>
          <cell r="O91">
            <v>261</v>
          </cell>
          <cell r="P91">
            <v>104</v>
          </cell>
          <cell r="Q91">
            <v>25</v>
          </cell>
          <cell r="R91">
            <v>0</v>
          </cell>
          <cell r="S91">
            <v>129</v>
          </cell>
          <cell r="T91">
            <v>3709</v>
          </cell>
          <cell r="U91">
            <v>490</v>
          </cell>
          <cell r="V91">
            <v>184</v>
          </cell>
          <cell r="W91">
            <v>391</v>
          </cell>
          <cell r="X91">
            <v>9252</v>
          </cell>
          <cell r="Y91">
            <v>14026</v>
          </cell>
          <cell r="Z91">
            <v>34</v>
          </cell>
          <cell r="AA91">
            <v>14450</v>
          </cell>
          <cell r="AB91">
            <v>20332</v>
          </cell>
          <cell r="AC91">
            <v>3280</v>
          </cell>
          <cell r="AD91">
            <v>7350</v>
          </cell>
          <cell r="AE91">
            <v>640</v>
          </cell>
          <cell r="AF91">
            <v>127</v>
          </cell>
          <cell r="AG91">
            <v>767</v>
          </cell>
          <cell r="AH91">
            <v>467</v>
          </cell>
          <cell r="AI91">
            <v>16</v>
          </cell>
          <cell r="AJ91">
            <v>11880</v>
          </cell>
          <cell r="AK91">
            <v>32212</v>
          </cell>
          <cell r="AL91">
            <v>676</v>
          </cell>
          <cell r="AM91">
            <v>767</v>
          </cell>
          <cell r="AN91">
            <v>6986</v>
          </cell>
          <cell r="AO91">
            <v>0.944914040114613</v>
          </cell>
          <cell r="AP91">
            <v>0.977551020408163</v>
          </cell>
          <cell r="AQ91">
            <v>0.94602076124567502</v>
          </cell>
          <cell r="AR91">
            <v>0.98699334543254702</v>
          </cell>
          <cell r="AS91">
            <v>0.98136645962732905</v>
          </cell>
          <cell r="AT91">
            <v>0.98452907174430504</v>
          </cell>
          <cell r="AU91">
            <v>0.952971157187536</v>
          </cell>
          <cell r="AV91">
            <v>0.98075668623613799</v>
          </cell>
          <cell r="AW91">
            <v>0.957161125319693</v>
          </cell>
          <cell r="AX91">
            <v>0.97324120603015096</v>
          </cell>
          <cell r="AY91">
            <v>0.72219387755102005</v>
          </cell>
          <cell r="AZ91">
            <v>0.89040404040403998</v>
          </cell>
          <cell r="BA91">
            <v>0.959367319432332</v>
          </cell>
          <cell r="BB91">
            <v>0.83567134268537102</v>
          </cell>
          <cell r="BC91">
            <v>0.93254066807400904</v>
          </cell>
          <cell r="BD91">
            <v>1</v>
          </cell>
          <cell r="BE91">
            <v>0.99687499999999996</v>
          </cell>
          <cell r="BF91">
            <v>0.99739243807040401</v>
          </cell>
          <cell r="BG91">
            <v>0.976331360946745</v>
          </cell>
          <cell r="BH91">
            <v>0.99478487614080802</v>
          </cell>
          <cell r="BI91">
            <v>749</v>
          </cell>
          <cell r="BJ91">
            <v>182</v>
          </cell>
          <cell r="BK91">
            <v>931</v>
          </cell>
          <cell r="BL91">
            <v>12885</v>
          </cell>
          <cell r="BM91">
            <v>13816</v>
          </cell>
          <cell r="BN91">
            <v>305</v>
          </cell>
          <cell r="BO91">
            <v>2126</v>
          </cell>
          <cell r="BP91">
            <v>110</v>
          </cell>
        </row>
        <row r="92">
          <cell r="E92">
            <v>923</v>
          </cell>
          <cell r="F92">
            <v>679</v>
          </cell>
          <cell r="G92">
            <v>69</v>
          </cell>
          <cell r="H92">
            <v>30</v>
          </cell>
          <cell r="I92">
            <v>0</v>
          </cell>
          <cell r="J92">
            <v>1701</v>
          </cell>
          <cell r="K92">
            <v>1701</v>
          </cell>
          <cell r="L92">
            <v>58</v>
          </cell>
          <cell r="M92">
            <v>18</v>
          </cell>
          <cell r="N92">
            <v>0</v>
          </cell>
          <cell r="O92">
            <v>76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209</v>
          </cell>
          <cell r="U92">
            <v>255</v>
          </cell>
          <cell r="V92">
            <v>94</v>
          </cell>
          <cell r="W92">
            <v>0</v>
          </cell>
          <cell r="X92">
            <v>1456</v>
          </cell>
          <cell r="Y92">
            <v>2014</v>
          </cell>
          <cell r="Z92">
            <v>0</v>
          </cell>
          <cell r="AA92">
            <v>2090</v>
          </cell>
          <cell r="AB92">
            <v>3791</v>
          </cell>
          <cell r="AC92">
            <v>12160</v>
          </cell>
          <cell r="AD92">
            <v>4131</v>
          </cell>
          <cell r="AE92">
            <v>2880</v>
          </cell>
          <cell r="AF92">
            <v>622</v>
          </cell>
          <cell r="AG92">
            <v>3502</v>
          </cell>
          <cell r="AH92">
            <v>1317</v>
          </cell>
          <cell r="AI92">
            <v>67</v>
          </cell>
          <cell r="AJ92">
            <v>21177</v>
          </cell>
          <cell r="AK92">
            <v>24968</v>
          </cell>
          <cell r="AL92">
            <v>1459</v>
          </cell>
          <cell r="AM92">
            <v>67</v>
          </cell>
          <cell r="AN92">
            <v>15974</v>
          </cell>
          <cell r="AO92">
            <v>0.97220708446866499</v>
          </cell>
          <cell r="AP92">
            <v>0.99215686274509796</v>
          </cell>
          <cell r="AQ92">
            <v>0.97464114832535897</v>
          </cell>
          <cell r="AR92">
            <v>0.98238747553815997</v>
          </cell>
          <cell r="AS92">
            <v>1</v>
          </cell>
          <cell r="AT92">
            <v>0.98941798941798897</v>
          </cell>
          <cell r="AU92">
            <v>0.97584879243962197</v>
          </cell>
          <cell r="AV92">
            <v>0.99785867237687398</v>
          </cell>
          <cell r="AW92">
            <v>0.981271432339752</v>
          </cell>
          <cell r="AX92">
            <v>0.94492423007984405</v>
          </cell>
          <cell r="AY92">
            <v>0.60624999999999996</v>
          </cell>
          <cell r="AZ92">
            <v>0.70439627898191404</v>
          </cell>
          <cell r="BA92">
            <v>0.95474760951745596</v>
          </cell>
          <cell r="BB92">
            <v>0.62914736446725905</v>
          </cell>
          <cell r="BC92">
            <v>0.74643543735982099</v>
          </cell>
          <cell r="BD92">
            <v>0.93086816720257204</v>
          </cell>
          <cell r="BE92">
            <v>0.64652777777777803</v>
          </cell>
          <cell r="BF92">
            <v>0.69703026841804705</v>
          </cell>
          <cell r="BG92">
            <v>1</v>
          </cell>
          <cell r="BH92">
            <v>1</v>
          </cell>
          <cell r="BI92">
            <v>33</v>
          </cell>
          <cell r="BJ92">
            <v>41</v>
          </cell>
          <cell r="BK92">
            <v>74</v>
          </cell>
          <cell r="BL92">
            <v>1936</v>
          </cell>
          <cell r="BM92">
            <v>2010</v>
          </cell>
          <cell r="BN92">
            <v>1</v>
          </cell>
          <cell r="BO92">
            <v>17</v>
          </cell>
          <cell r="BP92">
            <v>0</v>
          </cell>
        </row>
        <row r="93">
          <cell r="E93">
            <v>872</v>
          </cell>
          <cell r="F93">
            <v>391</v>
          </cell>
          <cell r="G93">
            <v>0</v>
          </cell>
          <cell r="H93">
            <v>0</v>
          </cell>
          <cell r="I93">
            <v>0</v>
          </cell>
          <cell r="J93">
            <v>1263</v>
          </cell>
          <cell r="K93">
            <v>1263</v>
          </cell>
          <cell r="L93">
            <v>45</v>
          </cell>
          <cell r="M93">
            <v>0</v>
          </cell>
          <cell r="N93">
            <v>16</v>
          </cell>
          <cell r="O93">
            <v>61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334</v>
          </cell>
          <cell r="U93">
            <v>48</v>
          </cell>
          <cell r="V93">
            <v>31</v>
          </cell>
          <cell r="W93">
            <v>0</v>
          </cell>
          <cell r="X93">
            <v>1052</v>
          </cell>
          <cell r="Y93">
            <v>1465</v>
          </cell>
          <cell r="Z93">
            <v>0</v>
          </cell>
          <cell r="AA93">
            <v>1526</v>
          </cell>
          <cell r="AB93">
            <v>2789</v>
          </cell>
          <cell r="AC93">
            <v>5280</v>
          </cell>
          <cell r="AD93">
            <v>2410</v>
          </cell>
          <cell r="AE93">
            <v>2080</v>
          </cell>
          <cell r="AF93">
            <v>338</v>
          </cell>
          <cell r="AG93">
            <v>2418</v>
          </cell>
          <cell r="AH93">
            <v>307</v>
          </cell>
          <cell r="AI93">
            <v>110</v>
          </cell>
          <cell r="AJ93">
            <v>10525</v>
          </cell>
          <cell r="AK93">
            <v>13314</v>
          </cell>
          <cell r="AL93">
            <v>338</v>
          </cell>
          <cell r="AM93">
            <v>126</v>
          </cell>
          <cell r="AN93">
            <v>7799</v>
          </cell>
          <cell r="AO93">
            <v>0.96820027063599401</v>
          </cell>
          <cell r="AP93">
            <v>0.97916666666666596</v>
          </cell>
          <cell r="AQ93">
            <v>0.96854521625163803</v>
          </cell>
          <cell r="AR93">
            <v>0.94954128440367003</v>
          </cell>
          <cell r="AS93">
            <v>0.90792838874680304</v>
          </cell>
          <cell r="AT93">
            <v>0.936658749010293</v>
          </cell>
          <cell r="AU93">
            <v>0.96127659574468105</v>
          </cell>
          <cell r="AV93">
            <v>0.91571753986332605</v>
          </cell>
          <cell r="AW93">
            <v>0.95410541412692695</v>
          </cell>
          <cell r="AX93">
            <v>0.90805687203791496</v>
          </cell>
          <cell r="AY93">
            <v>0.62051630434782601</v>
          </cell>
          <cell r="AZ93">
            <v>0.70698337292161495</v>
          </cell>
          <cell r="BA93">
            <v>0.930734360834089</v>
          </cell>
          <cell r="BB93">
            <v>0.63713296576484202</v>
          </cell>
          <cell r="BC93">
            <v>0.75875018777226999</v>
          </cell>
          <cell r="BD93">
            <v>0.695266272189349</v>
          </cell>
          <cell r="BE93">
            <v>0.60673076923076896</v>
          </cell>
          <cell r="BF93">
            <v>0.61910669975186094</v>
          </cell>
          <cell r="BG93">
            <v>1</v>
          </cell>
          <cell r="BH93">
            <v>0.96031746031746001</v>
          </cell>
          <cell r="BI93">
            <v>31</v>
          </cell>
          <cell r="BJ93">
            <v>23</v>
          </cell>
          <cell r="BK93">
            <v>54</v>
          </cell>
          <cell r="BL93">
            <v>1353</v>
          </cell>
          <cell r="BM93">
            <v>1407</v>
          </cell>
          <cell r="BN93">
            <v>0</v>
          </cell>
          <cell r="BO93">
            <v>0</v>
          </cell>
          <cell r="BP93">
            <v>0</v>
          </cell>
        </row>
        <row r="94">
          <cell r="E94">
            <v>1798</v>
          </cell>
          <cell r="F94">
            <v>1464</v>
          </cell>
          <cell r="G94">
            <v>212</v>
          </cell>
          <cell r="H94">
            <v>0</v>
          </cell>
          <cell r="I94">
            <v>0</v>
          </cell>
          <cell r="J94">
            <v>3474</v>
          </cell>
          <cell r="K94">
            <v>3474</v>
          </cell>
          <cell r="L94">
            <v>88</v>
          </cell>
          <cell r="M94">
            <v>0</v>
          </cell>
          <cell r="N94">
            <v>45</v>
          </cell>
          <cell r="O94">
            <v>133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1282</v>
          </cell>
          <cell r="U94">
            <v>327</v>
          </cell>
          <cell r="V94">
            <v>113</v>
          </cell>
          <cell r="W94">
            <v>0</v>
          </cell>
          <cell r="X94">
            <v>3183</v>
          </cell>
          <cell r="Y94">
            <v>4905</v>
          </cell>
          <cell r="Z94">
            <v>0</v>
          </cell>
          <cell r="AA94">
            <v>5038</v>
          </cell>
          <cell r="AB94">
            <v>8512</v>
          </cell>
          <cell r="AC94">
            <v>6720</v>
          </cell>
          <cell r="AD94">
            <v>1554</v>
          </cell>
          <cell r="AE94">
            <v>3200</v>
          </cell>
          <cell r="AF94">
            <v>247</v>
          </cell>
          <cell r="AG94">
            <v>3447</v>
          </cell>
          <cell r="AH94">
            <v>0</v>
          </cell>
          <cell r="AI94">
            <v>63</v>
          </cell>
          <cell r="AJ94">
            <v>11784</v>
          </cell>
          <cell r="AK94">
            <v>20296</v>
          </cell>
          <cell r="AL94">
            <v>113</v>
          </cell>
          <cell r="AM94">
            <v>108</v>
          </cell>
          <cell r="AN94">
            <v>11711</v>
          </cell>
          <cell r="AO94">
            <v>0.96264062831670605</v>
          </cell>
          <cell r="AP94">
            <v>0.76758409785932702</v>
          </cell>
          <cell r="AQ94">
            <v>0.94998015085351295</v>
          </cell>
          <cell r="AR94">
            <v>0.92786069651741299</v>
          </cell>
          <cell r="AS94">
            <v>0.87363387978142104</v>
          </cell>
          <cell r="AT94">
            <v>0.90500863557858402</v>
          </cell>
          <cell r="AU94">
            <v>0.95223925011159105</v>
          </cell>
          <cell r="AV94">
            <v>0.85427135678391897</v>
          </cell>
          <cell r="AW94">
            <v>0.93162593984962405</v>
          </cell>
          <cell r="AX94">
            <v>0.96834763948497804</v>
          </cell>
          <cell r="AY94">
            <v>0.63951612903225796</v>
          </cell>
          <cell r="AZ94">
            <v>0.69153088934147999</v>
          </cell>
          <cell r="BA94">
            <v>0.955736750145603</v>
          </cell>
          <cell r="BB94">
            <v>0.67235932029715595</v>
          </cell>
          <cell r="BC94">
            <v>0.79222506897910905</v>
          </cell>
          <cell r="BD94">
            <v>0.874493927125506</v>
          </cell>
          <cell r="BE94">
            <v>0.62281249999999999</v>
          </cell>
          <cell r="BF94">
            <v>0.64084711343196998</v>
          </cell>
          <cell r="BG94">
            <v>0.99115044247787598</v>
          </cell>
          <cell r="BH94">
            <v>1</v>
          </cell>
          <cell r="BI94">
            <v>52</v>
          </cell>
          <cell r="BJ94">
            <v>40</v>
          </cell>
          <cell r="BK94">
            <v>92</v>
          </cell>
          <cell r="BL94">
            <v>1473</v>
          </cell>
          <cell r="BM94">
            <v>1565</v>
          </cell>
          <cell r="BN94">
            <v>0</v>
          </cell>
          <cell r="BO94">
            <v>10</v>
          </cell>
          <cell r="BP94">
            <v>38</v>
          </cell>
        </row>
        <row r="95">
          <cell r="E95">
            <v>542</v>
          </cell>
          <cell r="F95">
            <v>399</v>
          </cell>
          <cell r="G95">
            <v>82</v>
          </cell>
          <cell r="H95">
            <v>28</v>
          </cell>
          <cell r="I95">
            <v>0</v>
          </cell>
          <cell r="J95">
            <v>1051</v>
          </cell>
          <cell r="K95">
            <v>1051</v>
          </cell>
          <cell r="L95">
            <v>44</v>
          </cell>
          <cell r="M95">
            <v>0</v>
          </cell>
          <cell r="N95">
            <v>0</v>
          </cell>
          <cell r="O95">
            <v>44</v>
          </cell>
          <cell r="P95">
            <v>67</v>
          </cell>
          <cell r="Q95">
            <v>0</v>
          </cell>
          <cell r="R95">
            <v>0</v>
          </cell>
          <cell r="S95">
            <v>67</v>
          </cell>
          <cell r="T95">
            <v>308</v>
          </cell>
          <cell r="U95">
            <v>220</v>
          </cell>
          <cell r="V95">
            <v>73</v>
          </cell>
          <cell r="W95">
            <v>0</v>
          </cell>
          <cell r="X95">
            <v>3013</v>
          </cell>
          <cell r="Y95">
            <v>3614</v>
          </cell>
          <cell r="Z95">
            <v>0</v>
          </cell>
          <cell r="AA95">
            <v>3725</v>
          </cell>
          <cell r="AB95">
            <v>4776</v>
          </cell>
          <cell r="AC95">
            <v>4560</v>
          </cell>
          <cell r="AD95">
            <v>2276</v>
          </cell>
          <cell r="AE95">
            <v>1280</v>
          </cell>
          <cell r="AF95">
            <v>75</v>
          </cell>
          <cell r="AG95">
            <v>1355</v>
          </cell>
          <cell r="AH95">
            <v>2540</v>
          </cell>
          <cell r="AI95">
            <v>0</v>
          </cell>
          <cell r="AJ95">
            <v>10731</v>
          </cell>
          <cell r="AK95">
            <v>15507</v>
          </cell>
          <cell r="AL95">
            <v>2641</v>
          </cell>
          <cell r="AM95">
            <v>0</v>
          </cell>
          <cell r="AN95">
            <v>6459</v>
          </cell>
          <cell r="AO95">
            <v>0.98944365192581996</v>
          </cell>
          <cell r="AP95">
            <v>0.986363636363636</v>
          </cell>
          <cell r="AQ95">
            <v>0.98926174496644304</v>
          </cell>
          <cell r="AR95">
            <v>0.98159509202453998</v>
          </cell>
          <cell r="AS95">
            <v>0.86716791979949903</v>
          </cell>
          <cell r="AT95">
            <v>0.93815413891531896</v>
          </cell>
          <cell r="AU95">
            <v>0.98821265335578501</v>
          </cell>
          <cell r="AV95">
            <v>0.90953150242326297</v>
          </cell>
          <cell r="AW95">
            <v>0.97801507537688404</v>
          </cell>
          <cell r="AX95">
            <v>0.98957268452259195</v>
          </cell>
          <cell r="AY95">
            <v>0.68030821917808204</v>
          </cell>
          <cell r="AZ95">
            <v>0.821265492498369</v>
          </cell>
          <cell r="BA95">
            <v>0.98894783377541995</v>
          </cell>
          <cell r="BB95">
            <v>0.70227589410125402</v>
          </cell>
          <cell r="BC95">
            <v>0.86954278712839395</v>
          </cell>
          <cell r="BD95">
            <v>1</v>
          </cell>
          <cell r="BE95">
            <v>0.6</v>
          </cell>
          <cell r="BF95">
            <v>0.62214022140221403</v>
          </cell>
          <cell r="BG95">
            <v>0.99432033320711799</v>
          </cell>
          <cell r="BH95">
            <v>0</v>
          </cell>
          <cell r="BI95">
            <v>39</v>
          </cell>
          <cell r="BJ95">
            <v>8</v>
          </cell>
          <cell r="BK95">
            <v>47</v>
          </cell>
          <cell r="BL95">
            <v>437</v>
          </cell>
          <cell r="BM95">
            <v>484</v>
          </cell>
          <cell r="BN95">
            <v>0</v>
          </cell>
          <cell r="BO95">
            <v>0</v>
          </cell>
          <cell r="BP95">
            <v>0</v>
          </cell>
        </row>
        <row r="96">
          <cell r="E96">
            <v>1682</v>
          </cell>
          <cell r="F96">
            <v>544</v>
          </cell>
          <cell r="G96">
            <v>0</v>
          </cell>
          <cell r="H96">
            <v>0</v>
          </cell>
          <cell r="I96">
            <v>0</v>
          </cell>
          <cell r="J96">
            <v>2226</v>
          </cell>
          <cell r="K96">
            <v>2226</v>
          </cell>
          <cell r="L96">
            <v>225</v>
          </cell>
          <cell r="M96">
            <v>0</v>
          </cell>
          <cell r="N96">
            <v>0</v>
          </cell>
          <cell r="O96">
            <v>225</v>
          </cell>
          <cell r="P96">
            <v>17</v>
          </cell>
          <cell r="Q96">
            <v>0</v>
          </cell>
          <cell r="R96">
            <v>0</v>
          </cell>
          <cell r="S96">
            <v>17</v>
          </cell>
          <cell r="T96">
            <v>1182</v>
          </cell>
          <cell r="U96">
            <v>231</v>
          </cell>
          <cell r="V96">
            <v>101</v>
          </cell>
          <cell r="W96">
            <v>0</v>
          </cell>
          <cell r="X96">
            <v>2779</v>
          </cell>
          <cell r="Y96">
            <v>4293</v>
          </cell>
          <cell r="Z96">
            <v>0</v>
          </cell>
          <cell r="AA96">
            <v>4535</v>
          </cell>
          <cell r="AB96">
            <v>6761</v>
          </cell>
          <cell r="AC96">
            <v>4960</v>
          </cell>
          <cell r="AD96">
            <v>2791</v>
          </cell>
          <cell r="AE96">
            <v>1600</v>
          </cell>
          <cell r="AF96">
            <v>418</v>
          </cell>
          <cell r="AG96">
            <v>2018</v>
          </cell>
          <cell r="AH96">
            <v>449</v>
          </cell>
          <cell r="AI96">
            <v>0</v>
          </cell>
          <cell r="AJ96">
            <v>10218</v>
          </cell>
          <cell r="AK96">
            <v>16979</v>
          </cell>
          <cell r="AL96">
            <v>550</v>
          </cell>
          <cell r="AM96">
            <v>0</v>
          </cell>
          <cell r="AN96">
            <v>7335</v>
          </cell>
          <cell r="AO96">
            <v>0.97746282527881001</v>
          </cell>
          <cell r="AP96">
            <v>0.97835497835497798</v>
          </cell>
          <cell r="AQ96">
            <v>0.97750826901874299</v>
          </cell>
          <cell r="AR96">
            <v>0.94708680142687296</v>
          </cell>
          <cell r="AS96">
            <v>0.93198529411764697</v>
          </cell>
          <cell r="AT96">
            <v>0.94339622641509402</v>
          </cell>
          <cell r="AU96">
            <v>0.96892749749415297</v>
          </cell>
          <cell r="AV96">
            <v>0.945806451612903</v>
          </cell>
          <cell r="AW96">
            <v>0.96627717793225898</v>
          </cell>
          <cell r="AX96">
            <v>0.93001640240568595</v>
          </cell>
          <cell r="AY96">
            <v>0.579420731707317</v>
          </cell>
          <cell r="AZ96">
            <v>0.70493247210804499</v>
          </cell>
          <cell r="BA96">
            <v>0.95416839485690597</v>
          </cell>
          <cell r="BB96">
            <v>0.61813224267211997</v>
          </cell>
          <cell r="BC96">
            <v>0.80899935214088003</v>
          </cell>
          <cell r="BD96">
            <v>0.85406698564593297</v>
          </cell>
          <cell r="BE96">
            <v>0.56687500000000002</v>
          </cell>
          <cell r="BF96">
            <v>0.62636273538156595</v>
          </cell>
          <cell r="BG96">
            <v>0.96727272727272695</v>
          </cell>
          <cell r="BH96">
            <v>0</v>
          </cell>
          <cell r="BI96">
            <v>104</v>
          </cell>
          <cell r="BJ96">
            <v>83</v>
          </cell>
          <cell r="BK96">
            <v>187</v>
          </cell>
          <cell r="BL96">
            <v>1198</v>
          </cell>
          <cell r="BM96">
            <v>1385</v>
          </cell>
          <cell r="BN96">
            <v>0</v>
          </cell>
          <cell r="BO96">
            <v>14</v>
          </cell>
          <cell r="BP96">
            <v>0</v>
          </cell>
        </row>
        <row r="97">
          <cell r="E97">
            <v>1411</v>
          </cell>
          <cell r="F97">
            <v>1673</v>
          </cell>
          <cell r="G97">
            <v>0</v>
          </cell>
          <cell r="H97">
            <v>0</v>
          </cell>
          <cell r="I97">
            <v>0</v>
          </cell>
          <cell r="J97">
            <v>3084</v>
          </cell>
          <cell r="K97">
            <v>3084</v>
          </cell>
          <cell r="L97">
            <v>94</v>
          </cell>
          <cell r="M97">
            <v>0</v>
          </cell>
          <cell r="N97">
            <v>0</v>
          </cell>
          <cell r="O97">
            <v>94</v>
          </cell>
          <cell r="P97">
            <v>16</v>
          </cell>
          <cell r="Q97">
            <v>0</v>
          </cell>
          <cell r="R97">
            <v>0</v>
          </cell>
          <cell r="S97">
            <v>16</v>
          </cell>
          <cell r="T97">
            <v>1271</v>
          </cell>
          <cell r="U97">
            <v>582</v>
          </cell>
          <cell r="V97">
            <v>104</v>
          </cell>
          <cell r="W97">
            <v>0</v>
          </cell>
          <cell r="X97">
            <v>3588</v>
          </cell>
          <cell r="Y97">
            <v>5545</v>
          </cell>
          <cell r="Z97">
            <v>0</v>
          </cell>
          <cell r="AA97">
            <v>5655</v>
          </cell>
          <cell r="AB97">
            <v>8739</v>
          </cell>
          <cell r="AC97">
            <v>4480</v>
          </cell>
          <cell r="AD97">
            <v>3985</v>
          </cell>
          <cell r="AE97">
            <v>1920</v>
          </cell>
          <cell r="AF97">
            <v>662</v>
          </cell>
          <cell r="AG97">
            <v>2582</v>
          </cell>
          <cell r="AH97">
            <v>78</v>
          </cell>
          <cell r="AI97">
            <v>76</v>
          </cell>
          <cell r="AJ97">
            <v>11201</v>
          </cell>
          <cell r="AK97">
            <v>19940</v>
          </cell>
          <cell r="AL97">
            <v>182</v>
          </cell>
          <cell r="AM97">
            <v>76</v>
          </cell>
          <cell r="AN97">
            <v>8655</v>
          </cell>
          <cell r="AO97">
            <v>0.96944608712793201</v>
          </cell>
          <cell r="AP97">
            <v>0.83676975945017196</v>
          </cell>
          <cell r="AQ97">
            <v>0.95579133510168002</v>
          </cell>
          <cell r="AR97">
            <v>0.95393338058114796</v>
          </cell>
          <cell r="AS97">
            <v>0.86252241482366998</v>
          </cell>
          <cell r="AT97">
            <v>0.90434500648508398</v>
          </cell>
          <cell r="AU97">
            <v>0.96607032695866801</v>
          </cell>
          <cell r="AV97">
            <v>0.85587583148558699</v>
          </cell>
          <cell r="AW97">
            <v>0.93763588511271301</v>
          </cell>
          <cell r="AX97">
            <v>0.94813580504061601</v>
          </cell>
          <cell r="AY97">
            <v>0.62124999999999997</v>
          </cell>
          <cell r="AZ97">
            <v>0.76136059280421398</v>
          </cell>
          <cell r="BA97">
            <v>0.95844040762073501</v>
          </cell>
          <cell r="BB97">
            <v>0.68238012709416496</v>
          </cell>
          <cell r="BC97">
            <v>0.83861584754262797</v>
          </cell>
          <cell r="BD97">
            <v>0.85649546827794598</v>
          </cell>
          <cell r="BE97">
            <v>0.61145833333333299</v>
          </cell>
          <cell r="BF97">
            <v>0.67428350116188995</v>
          </cell>
          <cell r="BG97">
            <v>0.88461538461538503</v>
          </cell>
          <cell r="BH97">
            <v>1</v>
          </cell>
          <cell r="BI97">
            <v>100</v>
          </cell>
          <cell r="BJ97">
            <v>61</v>
          </cell>
          <cell r="BK97">
            <v>161</v>
          </cell>
          <cell r="BL97">
            <v>1058</v>
          </cell>
          <cell r="BM97">
            <v>1219</v>
          </cell>
          <cell r="BN97">
            <v>2</v>
          </cell>
          <cell r="BO97">
            <v>0</v>
          </cell>
          <cell r="BP97">
            <v>0</v>
          </cell>
        </row>
        <row r="98">
          <cell r="E98">
            <v>719</v>
          </cell>
          <cell r="F98">
            <v>332</v>
          </cell>
          <cell r="G98">
            <v>0</v>
          </cell>
          <cell r="H98">
            <v>47</v>
          </cell>
          <cell r="I98">
            <v>0</v>
          </cell>
          <cell r="J98">
            <v>1098</v>
          </cell>
          <cell r="K98">
            <v>1098</v>
          </cell>
          <cell r="L98">
            <v>89</v>
          </cell>
          <cell r="M98">
            <v>24</v>
          </cell>
          <cell r="N98">
            <v>19</v>
          </cell>
          <cell r="O98">
            <v>132</v>
          </cell>
          <cell r="P98">
            <v>0</v>
          </cell>
          <cell r="Q98">
            <v>17</v>
          </cell>
          <cell r="R98">
            <v>0</v>
          </cell>
          <cell r="S98">
            <v>17</v>
          </cell>
          <cell r="T98">
            <v>386</v>
          </cell>
          <cell r="U98">
            <v>262</v>
          </cell>
          <cell r="V98">
            <v>298</v>
          </cell>
          <cell r="W98">
            <v>47</v>
          </cell>
          <cell r="X98">
            <v>2082</v>
          </cell>
          <cell r="Y98">
            <v>3075</v>
          </cell>
          <cell r="Z98">
            <v>0</v>
          </cell>
          <cell r="AA98">
            <v>3224</v>
          </cell>
          <cell r="AB98">
            <v>4322</v>
          </cell>
          <cell r="AC98">
            <v>2560</v>
          </cell>
          <cell r="AD98">
            <v>2043</v>
          </cell>
          <cell r="AE98">
            <v>480</v>
          </cell>
          <cell r="AF98">
            <v>187</v>
          </cell>
          <cell r="AG98">
            <v>667</v>
          </cell>
          <cell r="AH98">
            <v>1545</v>
          </cell>
          <cell r="AI98">
            <v>0</v>
          </cell>
          <cell r="AJ98">
            <v>6815</v>
          </cell>
          <cell r="AK98">
            <v>11137</v>
          </cell>
          <cell r="AL98">
            <v>1931</v>
          </cell>
          <cell r="AM98">
            <v>66</v>
          </cell>
          <cell r="AN98">
            <v>3634</v>
          </cell>
          <cell r="AO98">
            <v>0.95881161377447699</v>
          </cell>
          <cell r="AP98">
            <v>0.82824427480915996</v>
          </cell>
          <cell r="AQ98">
            <v>0.94820099255583101</v>
          </cell>
          <cell r="AR98">
            <v>0.97519582245430803</v>
          </cell>
          <cell r="AS98">
            <v>0.85843373493975905</v>
          </cell>
          <cell r="AT98">
            <v>0.93989071038251404</v>
          </cell>
          <cell r="AU98">
            <v>0.96217811158798305</v>
          </cell>
          <cell r="AV98">
            <v>0.84511784511784505</v>
          </cell>
          <cell r="AW98">
            <v>0.94608977325312404</v>
          </cell>
          <cell r="AX98">
            <v>0.98278145695364205</v>
          </cell>
          <cell r="AY98">
            <v>0.98552631578947403</v>
          </cell>
          <cell r="AZ98">
            <v>0.98400586940572299</v>
          </cell>
          <cell r="BA98">
            <v>0.97254431560708998</v>
          </cell>
          <cell r="BB98">
            <v>0.96257567418822199</v>
          </cell>
          <cell r="BC98">
            <v>0.96929155068689898</v>
          </cell>
          <cell r="BD98">
            <v>1</v>
          </cell>
          <cell r="BE98">
            <v>0.99375000000000002</v>
          </cell>
          <cell r="BF98">
            <v>0.99550224887556205</v>
          </cell>
          <cell r="BG98">
            <v>0.98808907301916105</v>
          </cell>
          <cell r="BH98">
            <v>0.90909090909090895</v>
          </cell>
          <cell r="BI98">
            <v>91</v>
          </cell>
          <cell r="BJ98">
            <v>91</v>
          </cell>
          <cell r="BK98">
            <v>182</v>
          </cell>
          <cell r="BL98">
            <v>280</v>
          </cell>
          <cell r="BM98">
            <v>462</v>
          </cell>
          <cell r="BN98">
            <v>6</v>
          </cell>
          <cell r="BO98">
            <v>126</v>
          </cell>
          <cell r="BP98">
            <v>2</v>
          </cell>
        </row>
        <row r="99">
          <cell r="E99">
            <v>1381</v>
          </cell>
          <cell r="F99">
            <v>782</v>
          </cell>
          <cell r="G99">
            <v>0</v>
          </cell>
          <cell r="H99">
            <v>0</v>
          </cell>
          <cell r="I99">
            <v>0</v>
          </cell>
          <cell r="J99">
            <v>2163</v>
          </cell>
          <cell r="K99">
            <v>2163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792</v>
          </cell>
          <cell r="U99">
            <v>96</v>
          </cell>
          <cell r="V99">
            <v>18</v>
          </cell>
          <cell r="W99">
            <v>0</v>
          </cell>
          <cell r="X99">
            <v>2132</v>
          </cell>
          <cell r="Y99">
            <v>3038</v>
          </cell>
          <cell r="Z99">
            <v>0</v>
          </cell>
          <cell r="AA99">
            <v>3038</v>
          </cell>
          <cell r="AB99">
            <v>5201</v>
          </cell>
          <cell r="AC99">
            <v>3680</v>
          </cell>
          <cell r="AD99">
            <v>1344</v>
          </cell>
          <cell r="AE99">
            <v>800</v>
          </cell>
          <cell r="AF99">
            <v>59</v>
          </cell>
          <cell r="AG99">
            <v>859</v>
          </cell>
          <cell r="AH99">
            <v>143</v>
          </cell>
          <cell r="AI99">
            <v>247</v>
          </cell>
          <cell r="AJ99">
            <v>6273</v>
          </cell>
          <cell r="AK99">
            <v>11474</v>
          </cell>
          <cell r="AL99">
            <v>161</v>
          </cell>
          <cell r="AM99">
            <v>247</v>
          </cell>
          <cell r="AN99">
            <v>5358</v>
          </cell>
          <cell r="AO99">
            <v>0.98810333106730097</v>
          </cell>
          <cell r="AP99">
            <v>1</v>
          </cell>
          <cell r="AQ99">
            <v>0.98847926267281105</v>
          </cell>
          <cell r="AR99">
            <v>0.98406951484431604</v>
          </cell>
          <cell r="AS99">
            <v>0.99616368286445001</v>
          </cell>
          <cell r="AT99">
            <v>0.98844197873324102</v>
          </cell>
          <cell r="AU99">
            <v>0.98681471200555204</v>
          </cell>
          <cell r="AV99">
            <v>0.99658314350797295</v>
          </cell>
          <cell r="AW99">
            <v>0.98846375696981303</v>
          </cell>
          <cell r="AX99">
            <v>0.956497490239822</v>
          </cell>
          <cell r="AY99">
            <v>0.59174107142857102</v>
          </cell>
          <cell r="AZ99">
            <v>0.69599872469312896</v>
          </cell>
          <cell r="BA99">
            <v>0.977926749509483</v>
          </cell>
          <cell r="BB99">
            <v>0.65808137364688302</v>
          </cell>
          <cell r="BC99">
            <v>0.82856893846958302</v>
          </cell>
          <cell r="BD99">
            <v>1</v>
          </cell>
          <cell r="BE99">
            <v>0.70874999999999999</v>
          </cell>
          <cell r="BF99">
            <v>0.728754365541327</v>
          </cell>
          <cell r="BG99">
            <v>0.88819875776397506</v>
          </cell>
          <cell r="BH99">
            <v>1</v>
          </cell>
          <cell r="BI99">
            <v>71</v>
          </cell>
          <cell r="BJ99">
            <v>40</v>
          </cell>
          <cell r="BK99">
            <v>111</v>
          </cell>
          <cell r="BL99">
            <v>584</v>
          </cell>
          <cell r="BM99">
            <v>695</v>
          </cell>
          <cell r="BN99">
            <v>0</v>
          </cell>
          <cell r="BO99">
            <v>34</v>
          </cell>
          <cell r="BP99">
            <v>0</v>
          </cell>
        </row>
        <row r="100">
          <cell r="E100">
            <v>334</v>
          </cell>
          <cell r="F100">
            <v>754</v>
          </cell>
          <cell r="G100">
            <v>0</v>
          </cell>
          <cell r="H100">
            <v>0</v>
          </cell>
          <cell r="I100">
            <v>0</v>
          </cell>
          <cell r="J100">
            <v>1088</v>
          </cell>
          <cell r="K100">
            <v>1088</v>
          </cell>
          <cell r="L100">
            <v>153</v>
          </cell>
          <cell r="M100">
            <v>34</v>
          </cell>
          <cell r="N100">
            <v>0</v>
          </cell>
          <cell r="O100">
            <v>187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811</v>
          </cell>
          <cell r="U100">
            <v>114</v>
          </cell>
          <cell r="V100">
            <v>51</v>
          </cell>
          <cell r="W100">
            <v>0</v>
          </cell>
          <cell r="X100">
            <v>2154</v>
          </cell>
          <cell r="Y100">
            <v>3130</v>
          </cell>
          <cell r="Z100">
            <v>0</v>
          </cell>
          <cell r="AA100">
            <v>3317</v>
          </cell>
          <cell r="AB100">
            <v>4405</v>
          </cell>
          <cell r="AC100">
            <v>6000</v>
          </cell>
          <cell r="AD100">
            <v>3954</v>
          </cell>
          <cell r="AE100">
            <v>1120</v>
          </cell>
          <cell r="AF100">
            <v>146</v>
          </cell>
          <cell r="AG100">
            <v>1266</v>
          </cell>
          <cell r="AH100">
            <v>244</v>
          </cell>
          <cell r="AI100">
            <v>61</v>
          </cell>
          <cell r="AJ100">
            <v>11525</v>
          </cell>
          <cell r="AK100">
            <v>15930</v>
          </cell>
          <cell r="AL100">
            <v>329</v>
          </cell>
          <cell r="AM100">
            <v>61</v>
          </cell>
          <cell r="AN100">
            <v>7988</v>
          </cell>
          <cell r="AO100">
            <v>0.95192007492975295</v>
          </cell>
          <cell r="AP100">
            <v>0.89473684210526305</v>
          </cell>
          <cell r="AQ100">
            <v>0.94995477841423004</v>
          </cell>
          <cell r="AR100">
            <v>0.99101796407185605</v>
          </cell>
          <cell r="AS100">
            <v>0.892572944297082</v>
          </cell>
          <cell r="AT100">
            <v>0.92279411764705899</v>
          </cell>
          <cell r="AU100">
            <v>0.95561210065026903</v>
          </cell>
          <cell r="AV100">
            <v>0.89285714285714302</v>
          </cell>
          <cell r="AW100">
            <v>0.94324631101021605</v>
          </cell>
          <cell r="AX100">
            <v>0.86129398410896696</v>
          </cell>
          <cell r="AY100">
            <v>0.64606741573033699</v>
          </cell>
          <cell r="AZ100">
            <v>0.72832971800433799</v>
          </cell>
          <cell r="BA100">
            <v>0.90329891714933297</v>
          </cell>
          <cell r="BB100">
            <v>0.67288432648973495</v>
          </cell>
          <cell r="BC100">
            <v>0.78775894538606395</v>
          </cell>
          <cell r="BD100">
            <v>0.79452054794520499</v>
          </cell>
          <cell r="BE100">
            <v>0.75267857142857197</v>
          </cell>
          <cell r="BF100">
            <v>0.757503949447078</v>
          </cell>
          <cell r="BG100">
            <v>0.93313069908814605</v>
          </cell>
          <cell r="BH100">
            <v>0.93442622950819698</v>
          </cell>
          <cell r="BI100">
            <v>66</v>
          </cell>
          <cell r="BJ100">
            <v>8</v>
          </cell>
          <cell r="BK100">
            <v>74</v>
          </cell>
          <cell r="BL100">
            <v>784</v>
          </cell>
          <cell r="BM100">
            <v>858</v>
          </cell>
          <cell r="BN100">
            <v>0</v>
          </cell>
          <cell r="BO100">
            <v>19</v>
          </cell>
          <cell r="BP100">
            <v>0</v>
          </cell>
        </row>
        <row r="101">
          <cell r="E101">
            <v>1971</v>
          </cell>
          <cell r="F101">
            <v>1357</v>
          </cell>
          <cell r="G101">
            <v>71</v>
          </cell>
          <cell r="H101">
            <v>0</v>
          </cell>
          <cell r="I101">
            <v>0</v>
          </cell>
          <cell r="J101">
            <v>3399</v>
          </cell>
          <cell r="K101">
            <v>3399</v>
          </cell>
          <cell r="L101">
            <v>31</v>
          </cell>
          <cell r="M101">
            <v>0</v>
          </cell>
          <cell r="N101">
            <v>0</v>
          </cell>
          <cell r="O101">
            <v>31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1428</v>
          </cell>
          <cell r="U101">
            <v>455</v>
          </cell>
          <cell r="V101">
            <v>0</v>
          </cell>
          <cell r="W101">
            <v>29</v>
          </cell>
          <cell r="X101">
            <v>8114</v>
          </cell>
          <cell r="Y101">
            <v>10026</v>
          </cell>
          <cell r="Z101">
            <v>0</v>
          </cell>
          <cell r="AA101">
            <v>10057</v>
          </cell>
          <cell r="AB101">
            <v>13456</v>
          </cell>
          <cell r="AC101">
            <v>3280</v>
          </cell>
          <cell r="AD101">
            <v>1977</v>
          </cell>
          <cell r="AE101">
            <v>960</v>
          </cell>
          <cell r="AF101">
            <v>194</v>
          </cell>
          <cell r="AG101">
            <v>1154</v>
          </cell>
          <cell r="AH101">
            <v>0</v>
          </cell>
          <cell r="AI101">
            <v>0</v>
          </cell>
          <cell r="AJ101">
            <v>6411</v>
          </cell>
          <cell r="AK101">
            <v>19867</v>
          </cell>
          <cell r="AL101">
            <v>0</v>
          </cell>
          <cell r="AM101">
            <v>29</v>
          </cell>
          <cell r="AN101">
            <v>6052</v>
          </cell>
          <cell r="AO101">
            <v>0.99021037283899205</v>
          </cell>
          <cell r="AP101">
            <v>0.77582417582417595</v>
          </cell>
          <cell r="AQ101">
            <v>0.98051108680521004</v>
          </cell>
          <cell r="AR101">
            <v>0.95935357492654305</v>
          </cell>
          <cell r="AS101">
            <v>0.94915254237288105</v>
          </cell>
          <cell r="AT101">
            <v>0.95528096498970305</v>
          </cell>
          <cell r="AU101">
            <v>0.98479903813122605</v>
          </cell>
          <cell r="AV101">
            <v>0.90562913907284703</v>
          </cell>
          <cell r="AW101">
            <v>0.97413793103448298</v>
          </cell>
          <cell r="AX101">
            <v>0.87839705204974705</v>
          </cell>
          <cell r="AY101">
            <v>0.58797169811320804</v>
          </cell>
          <cell r="AZ101">
            <v>0.68632038683512697</v>
          </cell>
          <cell r="BA101">
            <v>0.96807817589576495</v>
          </cell>
          <cell r="BB101">
            <v>0.68307997356245798</v>
          </cell>
          <cell r="BC101">
            <v>0.88126038153722297</v>
          </cell>
          <cell r="BD101">
            <v>0.89690721649484495</v>
          </cell>
          <cell r="BE101">
            <v>0.57499999999999996</v>
          </cell>
          <cell r="BF101">
            <v>0.629116117850953</v>
          </cell>
          <cell r="BG101">
            <v>0</v>
          </cell>
          <cell r="BH101">
            <v>1</v>
          </cell>
          <cell r="BI101">
            <v>150</v>
          </cell>
          <cell r="BJ101">
            <v>161</v>
          </cell>
          <cell r="BK101">
            <v>311</v>
          </cell>
          <cell r="BL101">
            <v>1480</v>
          </cell>
          <cell r="BM101">
            <v>1791</v>
          </cell>
          <cell r="BN101">
            <v>0</v>
          </cell>
          <cell r="BO101">
            <v>36</v>
          </cell>
          <cell r="BP101">
            <v>0</v>
          </cell>
        </row>
        <row r="102">
          <cell r="E102">
            <v>1331</v>
          </cell>
          <cell r="F102">
            <v>351</v>
          </cell>
          <cell r="G102">
            <v>0</v>
          </cell>
          <cell r="H102">
            <v>0</v>
          </cell>
          <cell r="I102">
            <v>0</v>
          </cell>
          <cell r="J102">
            <v>1682</v>
          </cell>
          <cell r="K102">
            <v>1682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443</v>
          </cell>
          <cell r="U102">
            <v>76</v>
          </cell>
          <cell r="V102">
            <v>35</v>
          </cell>
          <cell r="W102">
            <v>0</v>
          </cell>
          <cell r="X102">
            <v>2378</v>
          </cell>
          <cell r="Y102">
            <v>2932</v>
          </cell>
          <cell r="Z102">
            <v>0</v>
          </cell>
          <cell r="AA102">
            <v>2932</v>
          </cell>
          <cell r="AB102">
            <v>4614</v>
          </cell>
          <cell r="AC102">
            <v>800</v>
          </cell>
          <cell r="AD102">
            <v>1302</v>
          </cell>
          <cell r="AE102">
            <v>480</v>
          </cell>
          <cell r="AF102">
            <v>0</v>
          </cell>
          <cell r="AG102">
            <v>480</v>
          </cell>
          <cell r="AH102">
            <v>978</v>
          </cell>
          <cell r="AI102">
            <v>0</v>
          </cell>
          <cell r="AJ102">
            <v>3560</v>
          </cell>
          <cell r="AK102">
            <v>8174</v>
          </cell>
          <cell r="AL102">
            <v>1013</v>
          </cell>
          <cell r="AM102">
            <v>0</v>
          </cell>
          <cell r="AN102">
            <v>1707</v>
          </cell>
          <cell r="AO102">
            <v>0.958683473389356</v>
          </cell>
          <cell r="AP102">
            <v>0.98684210526315796</v>
          </cell>
          <cell r="AQ102">
            <v>0.95941336971350599</v>
          </cell>
          <cell r="AR102">
            <v>0.99248685199098396</v>
          </cell>
          <cell r="AS102">
            <v>1</v>
          </cell>
          <cell r="AT102">
            <v>0.99405469678953595</v>
          </cell>
          <cell r="AU102">
            <v>0.96942918557439695</v>
          </cell>
          <cell r="AV102">
            <v>0.99765807962529296</v>
          </cell>
          <cell r="AW102">
            <v>0.97204161248374499</v>
          </cell>
          <cell r="AX102">
            <v>0.98728070175438598</v>
          </cell>
          <cell r="AY102">
            <v>0.96875</v>
          </cell>
          <cell r="AZ102">
            <v>0.98061797752808999</v>
          </cell>
          <cell r="BA102">
            <v>0.97572290088139801</v>
          </cell>
          <cell r="BB102">
            <v>0.97598125366139399</v>
          </cell>
          <cell r="BC102">
            <v>0.97577685343772902</v>
          </cell>
          <cell r="BD102">
            <v>0</v>
          </cell>
          <cell r="BE102">
            <v>0.99166666666666703</v>
          </cell>
          <cell r="BF102">
            <v>0.99166666666666703</v>
          </cell>
          <cell r="BG102">
            <v>1</v>
          </cell>
          <cell r="BH102">
            <v>0</v>
          </cell>
          <cell r="BI102">
            <v>166</v>
          </cell>
          <cell r="BJ102">
            <v>111</v>
          </cell>
          <cell r="BK102">
            <v>277</v>
          </cell>
          <cell r="BL102">
            <v>401</v>
          </cell>
          <cell r="BM102">
            <v>678</v>
          </cell>
          <cell r="BN102">
            <v>133</v>
          </cell>
          <cell r="BO102">
            <v>41</v>
          </cell>
          <cell r="BP102">
            <v>0</v>
          </cell>
        </row>
        <row r="103">
          <cell r="E103">
            <v>918</v>
          </cell>
          <cell r="F103">
            <v>1262</v>
          </cell>
          <cell r="G103">
            <v>0</v>
          </cell>
          <cell r="H103">
            <v>33</v>
          </cell>
          <cell r="I103">
            <v>0</v>
          </cell>
          <cell r="J103">
            <v>2213</v>
          </cell>
          <cell r="K103">
            <v>2213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17</v>
          </cell>
          <cell r="Q103">
            <v>0</v>
          </cell>
          <cell r="R103">
            <v>0</v>
          </cell>
          <cell r="S103">
            <v>17</v>
          </cell>
          <cell r="T103">
            <v>1059</v>
          </cell>
          <cell r="U103">
            <v>109</v>
          </cell>
          <cell r="V103">
            <v>67</v>
          </cell>
          <cell r="W103">
            <v>0</v>
          </cell>
          <cell r="X103">
            <v>2752</v>
          </cell>
          <cell r="Y103">
            <v>3987</v>
          </cell>
          <cell r="Z103">
            <v>0</v>
          </cell>
          <cell r="AA103">
            <v>4004</v>
          </cell>
          <cell r="AB103">
            <v>6217</v>
          </cell>
          <cell r="AC103">
            <v>4000</v>
          </cell>
          <cell r="AD103">
            <v>2194</v>
          </cell>
          <cell r="AE103">
            <v>960</v>
          </cell>
          <cell r="AF103">
            <v>46</v>
          </cell>
          <cell r="AG103">
            <v>1006</v>
          </cell>
          <cell r="AH103">
            <v>1648</v>
          </cell>
          <cell r="AI103">
            <v>60</v>
          </cell>
          <cell r="AJ103">
            <v>8908</v>
          </cell>
          <cell r="AK103">
            <v>15125</v>
          </cell>
          <cell r="AL103">
            <v>1748</v>
          </cell>
          <cell r="AM103">
            <v>60</v>
          </cell>
          <cell r="AN103">
            <v>6331</v>
          </cell>
          <cell r="AO103">
            <v>0.986136071887035</v>
          </cell>
          <cell r="AP103">
            <v>1</v>
          </cell>
          <cell r="AQ103">
            <v>0.98651348651348703</v>
          </cell>
          <cell r="AR103">
            <v>0.97896950578338604</v>
          </cell>
          <cell r="AS103">
            <v>0.98256735340728996</v>
          </cell>
          <cell r="AT103">
            <v>0.98102123813827402</v>
          </cell>
          <cell r="AU103">
            <v>0.98472967395790301</v>
          </cell>
          <cell r="AV103">
            <v>0.98395331874544101</v>
          </cell>
          <cell r="AW103">
            <v>0.98455846871481401</v>
          </cell>
          <cell r="AX103">
            <v>0.98834853090172203</v>
          </cell>
          <cell r="AY103">
            <v>0.64092741935483899</v>
          </cell>
          <cell r="AZ103">
            <v>0.79490345756623304</v>
          </cell>
          <cell r="BA103">
            <v>0.98635433249943105</v>
          </cell>
          <cell r="BB103">
            <v>0.71521086716158599</v>
          </cell>
          <cell r="BC103">
            <v>0.87285950413223201</v>
          </cell>
          <cell r="BD103">
            <v>1</v>
          </cell>
          <cell r="BE103">
            <v>0.59375</v>
          </cell>
          <cell r="BF103">
            <v>0.61232604373757504</v>
          </cell>
          <cell r="BG103">
            <v>0.99199084668192195</v>
          </cell>
          <cell r="BH103">
            <v>1</v>
          </cell>
          <cell r="BI103">
            <v>85</v>
          </cell>
          <cell r="BJ103">
            <v>36</v>
          </cell>
          <cell r="BK103">
            <v>121</v>
          </cell>
          <cell r="BL103">
            <v>868</v>
          </cell>
          <cell r="BM103">
            <v>989</v>
          </cell>
          <cell r="BN103">
            <v>0</v>
          </cell>
          <cell r="BO103">
            <v>36</v>
          </cell>
          <cell r="BP103">
            <v>0</v>
          </cell>
        </row>
        <row r="104">
          <cell r="E104">
            <v>511</v>
          </cell>
          <cell r="F104">
            <v>822</v>
          </cell>
          <cell r="G104">
            <v>0</v>
          </cell>
          <cell r="H104">
            <v>44</v>
          </cell>
          <cell r="I104">
            <v>0</v>
          </cell>
          <cell r="J104">
            <v>1377</v>
          </cell>
          <cell r="K104">
            <v>1377</v>
          </cell>
          <cell r="L104">
            <v>75</v>
          </cell>
          <cell r="M104">
            <v>0</v>
          </cell>
          <cell r="N104">
            <v>0</v>
          </cell>
          <cell r="O104">
            <v>75</v>
          </cell>
          <cell r="P104">
            <v>13</v>
          </cell>
          <cell r="Q104">
            <v>77</v>
          </cell>
          <cell r="R104">
            <v>0</v>
          </cell>
          <cell r="S104">
            <v>90</v>
          </cell>
          <cell r="T104">
            <v>868</v>
          </cell>
          <cell r="U104">
            <v>312</v>
          </cell>
          <cell r="V104">
            <v>222</v>
          </cell>
          <cell r="W104">
            <v>0</v>
          </cell>
          <cell r="X104">
            <v>1381</v>
          </cell>
          <cell r="Y104">
            <v>2783</v>
          </cell>
          <cell r="Z104">
            <v>0</v>
          </cell>
          <cell r="AA104">
            <v>2948</v>
          </cell>
          <cell r="AB104">
            <v>4325</v>
          </cell>
          <cell r="AC104">
            <v>4080</v>
          </cell>
          <cell r="AD104">
            <v>1370</v>
          </cell>
          <cell r="AE104">
            <v>960</v>
          </cell>
          <cell r="AF104">
            <v>0</v>
          </cell>
          <cell r="AG104">
            <v>960</v>
          </cell>
          <cell r="AH104">
            <v>1689</v>
          </cell>
          <cell r="AI104">
            <v>49</v>
          </cell>
          <cell r="AJ104">
            <v>8148</v>
          </cell>
          <cell r="AK104">
            <v>12473</v>
          </cell>
          <cell r="AL104">
            <v>2032</v>
          </cell>
          <cell r="AM104">
            <v>49</v>
          </cell>
          <cell r="AN104">
            <v>6174</v>
          </cell>
          <cell r="AO104">
            <v>0.98937784522003003</v>
          </cell>
          <cell r="AP104">
            <v>0.987179487179487</v>
          </cell>
          <cell r="AQ104">
            <v>0.98914518317503397</v>
          </cell>
          <cell r="AR104">
            <v>0.97657657657657604</v>
          </cell>
          <cell r="AS104">
            <v>0.99635036496350404</v>
          </cell>
          <cell r="AT104">
            <v>0.98838053740014498</v>
          </cell>
          <cell r="AU104">
            <v>0.98715136320902497</v>
          </cell>
          <cell r="AV104">
            <v>0.99382716049382702</v>
          </cell>
          <cell r="AW104">
            <v>0.98890173410404603</v>
          </cell>
          <cell r="AX104">
            <v>0.93564993564993604</v>
          </cell>
          <cell r="AY104">
            <v>0.62341269841269797</v>
          </cell>
          <cell r="AZ104">
            <v>0.74251350024545903</v>
          </cell>
          <cell r="BA104">
            <v>0.96173995872360696</v>
          </cell>
          <cell r="BB104">
            <v>0.69144800777453796</v>
          </cell>
          <cell r="BC104">
            <v>0.82794836847590803</v>
          </cell>
          <cell r="BD104">
            <v>0</v>
          </cell>
          <cell r="BE104">
            <v>0.64895833333333297</v>
          </cell>
          <cell r="BF104">
            <v>0.64895833333333297</v>
          </cell>
          <cell r="BG104">
            <v>0.99458661417322802</v>
          </cell>
          <cell r="BH104">
            <v>1</v>
          </cell>
          <cell r="BI104">
            <v>51</v>
          </cell>
          <cell r="BJ104">
            <v>15</v>
          </cell>
          <cell r="BK104">
            <v>66</v>
          </cell>
          <cell r="BL104">
            <v>193</v>
          </cell>
          <cell r="BM104">
            <v>259</v>
          </cell>
          <cell r="BN104">
            <v>0</v>
          </cell>
          <cell r="BO104">
            <v>0</v>
          </cell>
          <cell r="BP104">
            <v>0</v>
          </cell>
        </row>
        <row r="105">
          <cell r="E105">
            <v>665</v>
          </cell>
          <cell r="F105">
            <v>471</v>
          </cell>
          <cell r="G105">
            <v>47</v>
          </cell>
          <cell r="H105">
            <v>50</v>
          </cell>
          <cell r="I105">
            <v>0</v>
          </cell>
          <cell r="J105">
            <v>1233</v>
          </cell>
          <cell r="K105">
            <v>1233</v>
          </cell>
          <cell r="L105">
            <v>0</v>
          </cell>
          <cell r="M105">
            <v>65</v>
          </cell>
          <cell r="N105">
            <v>0</v>
          </cell>
          <cell r="O105">
            <v>65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428</v>
          </cell>
          <cell r="U105">
            <v>126</v>
          </cell>
          <cell r="V105">
            <v>151</v>
          </cell>
          <cell r="W105">
            <v>0</v>
          </cell>
          <cell r="X105">
            <v>2761</v>
          </cell>
          <cell r="Y105">
            <v>3466</v>
          </cell>
          <cell r="Z105">
            <v>41</v>
          </cell>
          <cell r="AA105">
            <v>3572</v>
          </cell>
          <cell r="AB105">
            <v>4805</v>
          </cell>
          <cell r="AC105">
            <v>4400</v>
          </cell>
          <cell r="AD105">
            <v>662</v>
          </cell>
          <cell r="AE105">
            <v>960</v>
          </cell>
          <cell r="AF105">
            <v>134</v>
          </cell>
          <cell r="AG105">
            <v>1094</v>
          </cell>
          <cell r="AH105">
            <v>1269</v>
          </cell>
          <cell r="AI105">
            <v>0</v>
          </cell>
          <cell r="AJ105">
            <v>7425</v>
          </cell>
          <cell r="AK105">
            <v>12230</v>
          </cell>
          <cell r="AL105">
            <v>1535</v>
          </cell>
          <cell r="AM105">
            <v>0</v>
          </cell>
          <cell r="AN105">
            <v>5957</v>
          </cell>
          <cell r="AO105">
            <v>0.99361578641903703</v>
          </cell>
          <cell r="AP105">
            <v>0.94444444444444497</v>
          </cell>
          <cell r="AQ105">
            <v>0.99188129899216104</v>
          </cell>
          <cell r="AR105">
            <v>0.99475065616797897</v>
          </cell>
          <cell r="AS105">
            <v>0.99787685774946899</v>
          </cell>
          <cell r="AT105">
            <v>0.99594484995944799</v>
          </cell>
          <cell r="AU105">
            <v>0.993821292775665</v>
          </cell>
          <cell r="AV105">
            <v>0.98659966499162499</v>
          </cell>
          <cell r="AW105">
            <v>0.99292403746097802</v>
          </cell>
          <cell r="AX105">
            <v>0.96464891041162204</v>
          </cell>
          <cell r="AY105">
            <v>0.65429104477611899</v>
          </cell>
          <cell r="AZ105">
            <v>0.74060606060606105</v>
          </cell>
          <cell r="BA105">
            <v>0.98421807747489198</v>
          </cell>
          <cell r="BB105">
            <v>0.68759442672486104</v>
          </cell>
          <cell r="BC105">
            <v>0.83973834832379401</v>
          </cell>
          <cell r="BD105">
            <v>0.66417910447761197</v>
          </cell>
          <cell r="BE105">
            <v>0.73958333333333304</v>
          </cell>
          <cell r="BF105">
            <v>0.73034734917733102</v>
          </cell>
          <cell r="BG105">
            <v>0.99934853420195402</v>
          </cell>
          <cell r="BH105">
            <v>0</v>
          </cell>
          <cell r="BI105">
            <v>43</v>
          </cell>
          <cell r="BJ105">
            <v>26</v>
          </cell>
          <cell r="BK105">
            <v>69</v>
          </cell>
          <cell r="BL105">
            <v>1054</v>
          </cell>
          <cell r="BM105">
            <v>1123</v>
          </cell>
          <cell r="BN105">
            <v>1</v>
          </cell>
          <cell r="BO105">
            <v>1</v>
          </cell>
          <cell r="BP105">
            <v>0</v>
          </cell>
        </row>
        <row r="106">
          <cell r="E106">
            <v>1070</v>
          </cell>
          <cell r="F106">
            <v>322</v>
          </cell>
          <cell r="G106">
            <v>0</v>
          </cell>
          <cell r="H106">
            <v>20</v>
          </cell>
          <cell r="I106">
            <v>0</v>
          </cell>
          <cell r="J106">
            <v>1412</v>
          </cell>
          <cell r="K106">
            <v>1412</v>
          </cell>
          <cell r="L106">
            <v>67</v>
          </cell>
          <cell r="M106">
            <v>0</v>
          </cell>
          <cell r="N106">
            <v>0</v>
          </cell>
          <cell r="O106">
            <v>67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1146</v>
          </cell>
          <cell r="U106">
            <v>148</v>
          </cell>
          <cell r="V106">
            <v>274</v>
          </cell>
          <cell r="W106">
            <v>0</v>
          </cell>
          <cell r="X106">
            <v>1608</v>
          </cell>
          <cell r="Y106">
            <v>3176</v>
          </cell>
          <cell r="Z106">
            <v>0</v>
          </cell>
          <cell r="AA106">
            <v>3243</v>
          </cell>
          <cell r="AB106">
            <v>4655</v>
          </cell>
          <cell r="AC106">
            <v>3040</v>
          </cell>
          <cell r="AD106">
            <v>2779</v>
          </cell>
          <cell r="AE106">
            <v>480</v>
          </cell>
          <cell r="AF106">
            <v>0</v>
          </cell>
          <cell r="AG106">
            <v>480</v>
          </cell>
          <cell r="AH106">
            <v>0</v>
          </cell>
          <cell r="AI106">
            <v>0</v>
          </cell>
          <cell r="AJ106">
            <v>6299</v>
          </cell>
          <cell r="AK106">
            <v>10954</v>
          </cell>
          <cell r="AL106">
            <v>294</v>
          </cell>
          <cell r="AM106">
            <v>0</v>
          </cell>
          <cell r="AN106">
            <v>3990</v>
          </cell>
          <cell r="AO106">
            <v>0.99612277867528298</v>
          </cell>
          <cell r="AP106">
            <v>0.92567567567567599</v>
          </cell>
          <cell r="AQ106">
            <v>0.99290780141844004</v>
          </cell>
          <cell r="AR106">
            <v>0.99174311926605496</v>
          </cell>
          <cell r="AS106">
            <v>0.97204968944099401</v>
          </cell>
          <cell r="AT106">
            <v>0.98725212464589196</v>
          </cell>
          <cell r="AU106">
            <v>0.99498207885304701</v>
          </cell>
          <cell r="AV106">
            <v>0.95744680851063801</v>
          </cell>
          <cell r="AW106">
            <v>0.99119226638023605</v>
          </cell>
          <cell r="AX106">
            <v>0.98596617488305105</v>
          </cell>
          <cell r="AY106">
            <v>0.52869318181818203</v>
          </cell>
          <cell r="AZ106">
            <v>0.730433402127322</v>
          </cell>
          <cell r="BA106">
            <v>0.99138426191843798</v>
          </cell>
          <cell r="BB106">
            <v>0.57919799498746904</v>
          </cell>
          <cell r="BC106">
            <v>0.84124520723023599</v>
          </cell>
          <cell r="BD106">
            <v>0</v>
          </cell>
          <cell r="BE106">
            <v>0.44583333333333303</v>
          </cell>
          <cell r="BF106">
            <v>0.44583333333333303</v>
          </cell>
          <cell r="BG106">
            <v>0.99659863945578198</v>
          </cell>
          <cell r="BH106">
            <v>0</v>
          </cell>
          <cell r="BI106">
            <v>101</v>
          </cell>
          <cell r="BJ106">
            <v>22</v>
          </cell>
          <cell r="BK106">
            <v>123</v>
          </cell>
          <cell r="BL106">
            <v>84</v>
          </cell>
          <cell r="BM106">
            <v>207</v>
          </cell>
          <cell r="BN106">
            <v>0</v>
          </cell>
          <cell r="BO106">
            <v>0</v>
          </cell>
          <cell r="BP106">
            <v>0</v>
          </cell>
        </row>
        <row r="107">
          <cell r="E107">
            <v>1126</v>
          </cell>
          <cell r="F107">
            <v>1215</v>
          </cell>
          <cell r="G107">
            <v>0</v>
          </cell>
          <cell r="H107">
            <v>61</v>
          </cell>
          <cell r="I107">
            <v>0</v>
          </cell>
          <cell r="J107">
            <v>2402</v>
          </cell>
          <cell r="K107">
            <v>2402</v>
          </cell>
          <cell r="L107">
            <v>52</v>
          </cell>
          <cell r="M107">
            <v>187</v>
          </cell>
          <cell r="N107">
            <v>21</v>
          </cell>
          <cell r="O107">
            <v>260</v>
          </cell>
          <cell r="P107">
            <v>53</v>
          </cell>
          <cell r="Q107">
            <v>0</v>
          </cell>
          <cell r="R107">
            <v>0</v>
          </cell>
          <cell r="S107">
            <v>53</v>
          </cell>
          <cell r="T107">
            <v>563</v>
          </cell>
          <cell r="U107">
            <v>87</v>
          </cell>
          <cell r="V107">
            <v>167</v>
          </cell>
          <cell r="W107">
            <v>0</v>
          </cell>
          <cell r="X107">
            <v>4142</v>
          </cell>
          <cell r="Y107">
            <v>4959</v>
          </cell>
          <cell r="Z107">
            <v>0</v>
          </cell>
          <cell r="AA107">
            <v>5272</v>
          </cell>
          <cell r="AB107">
            <v>7674</v>
          </cell>
          <cell r="AC107">
            <v>31999</v>
          </cell>
          <cell r="AD107">
            <v>5279</v>
          </cell>
          <cell r="AE107">
            <v>1280</v>
          </cell>
          <cell r="AF107">
            <v>0</v>
          </cell>
          <cell r="AG107">
            <v>1280</v>
          </cell>
          <cell r="AH107">
            <v>1241</v>
          </cell>
          <cell r="AI107">
            <v>89</v>
          </cell>
          <cell r="AJ107">
            <v>39888</v>
          </cell>
          <cell r="AK107">
            <v>47562</v>
          </cell>
          <cell r="AL107">
            <v>1656</v>
          </cell>
          <cell r="AM107">
            <v>110</v>
          </cell>
          <cell r="AN107">
            <v>34581</v>
          </cell>
          <cell r="AO107">
            <v>0.983413693346191</v>
          </cell>
          <cell r="AP107">
            <v>0.96551724137931005</v>
          </cell>
          <cell r="AQ107">
            <v>0.98311836115326201</v>
          </cell>
          <cell r="AR107">
            <v>0.98904802021903904</v>
          </cell>
          <cell r="AS107">
            <v>0.98847736625514404</v>
          </cell>
          <cell r="AT107">
            <v>0.98875936719400503</v>
          </cell>
          <cell r="AU107">
            <v>0.98446327683615797</v>
          </cell>
          <cell r="AV107">
            <v>0.98694316436251905</v>
          </cell>
          <cell r="AW107">
            <v>0.98488402397706498</v>
          </cell>
          <cell r="AX107">
            <v>0.98774398547435305</v>
          </cell>
          <cell r="AY107">
            <v>0.68616845458096698</v>
          </cell>
          <cell r="AZ107">
            <v>0.73613618130766101</v>
          </cell>
          <cell r="BA107">
            <v>0.98613357984746897</v>
          </cell>
          <cell r="BB107">
            <v>0.69749284289060498</v>
          </cell>
          <cell r="BC107">
            <v>0.77627097262520495</v>
          </cell>
          <cell r="BD107">
            <v>0</v>
          </cell>
          <cell r="BE107">
            <v>0.98124999999999996</v>
          </cell>
          <cell r="BF107">
            <v>0.98124999999999996</v>
          </cell>
          <cell r="BG107">
            <v>1</v>
          </cell>
          <cell r="BH107">
            <v>0.96363636363636396</v>
          </cell>
          <cell r="BI107">
            <v>1</v>
          </cell>
          <cell r="BJ107">
            <v>1</v>
          </cell>
          <cell r="BK107">
            <v>2</v>
          </cell>
          <cell r="BL107">
            <v>41</v>
          </cell>
          <cell r="BM107">
            <v>43</v>
          </cell>
          <cell r="BN107">
            <v>0</v>
          </cell>
          <cell r="BO107">
            <v>0</v>
          </cell>
          <cell r="BP107">
            <v>0</v>
          </cell>
        </row>
        <row r="108">
          <cell r="E108">
            <v>2858</v>
          </cell>
          <cell r="F108">
            <v>2774</v>
          </cell>
          <cell r="G108">
            <v>73</v>
          </cell>
          <cell r="H108">
            <v>0</v>
          </cell>
          <cell r="I108">
            <v>0</v>
          </cell>
          <cell r="J108">
            <v>5705</v>
          </cell>
          <cell r="K108">
            <v>5705</v>
          </cell>
          <cell r="L108">
            <v>200</v>
          </cell>
          <cell r="M108">
            <v>0</v>
          </cell>
          <cell r="N108">
            <v>0</v>
          </cell>
          <cell r="O108">
            <v>200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1938</v>
          </cell>
          <cell r="U108">
            <v>377</v>
          </cell>
          <cell r="V108">
            <v>206</v>
          </cell>
          <cell r="W108">
            <v>0</v>
          </cell>
          <cell r="X108">
            <v>3447</v>
          </cell>
          <cell r="Y108">
            <v>5968</v>
          </cell>
          <cell r="Z108">
            <v>0</v>
          </cell>
          <cell r="AA108">
            <v>6168</v>
          </cell>
          <cell r="AB108">
            <v>11873</v>
          </cell>
          <cell r="AC108">
            <v>18480</v>
          </cell>
          <cell r="AD108">
            <v>8637</v>
          </cell>
          <cell r="AE108">
            <v>2080</v>
          </cell>
          <cell r="AF108">
            <v>450</v>
          </cell>
          <cell r="AG108">
            <v>2530</v>
          </cell>
          <cell r="AH108">
            <v>370</v>
          </cell>
          <cell r="AI108">
            <v>65</v>
          </cell>
          <cell r="AJ108">
            <v>30082</v>
          </cell>
          <cell r="AK108">
            <v>41955</v>
          </cell>
          <cell r="AL108">
            <v>576</v>
          </cell>
          <cell r="AM108">
            <v>65</v>
          </cell>
          <cell r="AN108">
            <v>23711</v>
          </cell>
          <cell r="AO108">
            <v>0.974961146606803</v>
          </cell>
          <cell r="AP108">
            <v>0.95490716180371304</v>
          </cell>
          <cell r="AQ108">
            <v>0.97373540856031104</v>
          </cell>
          <cell r="AR108">
            <v>0.95871716137836904</v>
          </cell>
          <cell r="AS108">
            <v>0.88860850757029597</v>
          </cell>
          <cell r="AT108">
            <v>0.92462751971954404</v>
          </cell>
          <cell r="AU108">
            <v>0.96950240770465501</v>
          </cell>
          <cell r="AV108">
            <v>0.89654078070453802</v>
          </cell>
          <cell r="AW108">
            <v>0.95013897077402498</v>
          </cell>
          <cell r="AX108">
            <v>0.99884478050829595</v>
          </cell>
          <cell r="AY108">
            <v>0.61308365758754901</v>
          </cell>
          <cell r="AZ108">
            <v>0.73519047935642601</v>
          </cell>
          <cell r="BA108">
            <v>0.984816926112694</v>
          </cell>
          <cell r="BB108">
            <v>0.650752815149087</v>
          </cell>
          <cell r="BC108">
            <v>0.79601954475032799</v>
          </cell>
          <cell r="BD108">
            <v>1</v>
          </cell>
          <cell r="BE108">
            <v>0.640384615384615</v>
          </cell>
          <cell r="BF108">
            <v>0.70434782608695701</v>
          </cell>
          <cell r="BG108">
            <v>1</v>
          </cell>
          <cell r="BH108">
            <v>1</v>
          </cell>
          <cell r="BI108">
            <v>165</v>
          </cell>
          <cell r="BJ108">
            <v>184</v>
          </cell>
          <cell r="BK108">
            <v>349</v>
          </cell>
          <cell r="BL108">
            <v>5105</v>
          </cell>
          <cell r="BM108">
            <v>5454</v>
          </cell>
          <cell r="BN108">
            <v>0</v>
          </cell>
          <cell r="BO108">
            <v>70</v>
          </cell>
          <cell r="BP108">
            <v>22</v>
          </cell>
        </row>
        <row r="109">
          <cell r="E109">
            <v>2490</v>
          </cell>
          <cell r="F109">
            <v>1406</v>
          </cell>
          <cell r="G109">
            <v>80</v>
          </cell>
          <cell r="H109">
            <v>0</v>
          </cell>
          <cell r="I109">
            <v>0</v>
          </cell>
          <cell r="J109">
            <v>3976</v>
          </cell>
          <cell r="K109">
            <v>3976</v>
          </cell>
          <cell r="L109">
            <v>24</v>
          </cell>
          <cell r="M109">
            <v>0</v>
          </cell>
          <cell r="N109">
            <v>0</v>
          </cell>
          <cell r="O109">
            <v>24</v>
          </cell>
          <cell r="P109">
            <v>0</v>
          </cell>
          <cell r="Q109">
            <v>15</v>
          </cell>
          <cell r="R109">
            <v>15</v>
          </cell>
          <cell r="S109">
            <v>30</v>
          </cell>
          <cell r="T109">
            <v>1109</v>
          </cell>
          <cell r="U109">
            <v>327</v>
          </cell>
          <cell r="V109">
            <v>80</v>
          </cell>
          <cell r="W109">
            <v>0</v>
          </cell>
          <cell r="X109">
            <v>8177</v>
          </cell>
          <cell r="Y109">
            <v>9693</v>
          </cell>
          <cell r="Z109">
            <v>0</v>
          </cell>
          <cell r="AA109">
            <v>9747</v>
          </cell>
          <cell r="AB109">
            <v>13723</v>
          </cell>
          <cell r="AC109">
            <v>10399</v>
          </cell>
          <cell r="AD109">
            <v>7346</v>
          </cell>
          <cell r="AE109">
            <v>2560</v>
          </cell>
          <cell r="AF109">
            <v>119</v>
          </cell>
          <cell r="AG109">
            <v>2679</v>
          </cell>
          <cell r="AH109">
            <v>451</v>
          </cell>
          <cell r="AI109">
            <v>91</v>
          </cell>
          <cell r="AJ109">
            <v>20966</v>
          </cell>
          <cell r="AK109">
            <v>34689</v>
          </cell>
          <cell r="AL109">
            <v>546</v>
          </cell>
          <cell r="AM109">
            <v>106</v>
          </cell>
          <cell r="AN109">
            <v>14692</v>
          </cell>
          <cell r="AO109">
            <v>0.98598726114649704</v>
          </cell>
          <cell r="AP109">
            <v>0.95718654434250805</v>
          </cell>
          <cell r="AQ109">
            <v>0.98502103211244496</v>
          </cell>
          <cell r="AR109">
            <v>0.97276264591439698</v>
          </cell>
          <cell r="AS109">
            <v>0.90256045519203398</v>
          </cell>
          <cell r="AT109">
            <v>0.947937625754527</v>
          </cell>
          <cell r="AU109">
            <v>0.98315262718932395</v>
          </cell>
          <cell r="AV109">
            <v>0.91286785920369296</v>
          </cell>
          <cell r="AW109">
            <v>0.97427676164104104</v>
          </cell>
          <cell r="AX109">
            <v>0.93355813663044795</v>
          </cell>
          <cell r="AY109">
            <v>0.62404506520564895</v>
          </cell>
          <cell r="AZ109">
            <v>0.74224935610035303</v>
          </cell>
          <cell r="BA109">
            <v>0.96329449417412605</v>
          </cell>
          <cell r="BB109">
            <v>0.65811325891641703</v>
          </cell>
          <cell r="BC109">
            <v>0.83403960909798502</v>
          </cell>
          <cell r="BD109">
            <v>1</v>
          </cell>
          <cell r="BE109">
            <v>0.68906250000000002</v>
          </cell>
          <cell r="BF109">
            <v>0.70287420679358004</v>
          </cell>
          <cell r="BG109">
            <v>0.91208791208791196</v>
          </cell>
          <cell r="BH109">
            <v>1</v>
          </cell>
          <cell r="BI109">
            <v>200</v>
          </cell>
          <cell r="BJ109">
            <v>159</v>
          </cell>
          <cell r="BK109">
            <v>359</v>
          </cell>
          <cell r="BL109">
            <v>3627</v>
          </cell>
          <cell r="BM109">
            <v>3986</v>
          </cell>
          <cell r="BN109">
            <v>0</v>
          </cell>
          <cell r="BO109">
            <v>136</v>
          </cell>
          <cell r="BP109">
            <v>15</v>
          </cell>
        </row>
        <row r="110">
          <cell r="E110">
            <v>1985</v>
          </cell>
          <cell r="F110">
            <v>975</v>
          </cell>
          <cell r="G110">
            <v>37</v>
          </cell>
          <cell r="H110">
            <v>0</v>
          </cell>
          <cell r="I110">
            <v>0</v>
          </cell>
          <cell r="J110">
            <v>2997</v>
          </cell>
          <cell r="K110">
            <v>2997</v>
          </cell>
          <cell r="L110">
            <v>105</v>
          </cell>
          <cell r="M110">
            <v>0</v>
          </cell>
          <cell r="N110">
            <v>0</v>
          </cell>
          <cell r="O110">
            <v>105</v>
          </cell>
          <cell r="P110">
            <v>0</v>
          </cell>
          <cell r="Q110">
            <v>0</v>
          </cell>
          <cell r="R110">
            <v>90</v>
          </cell>
          <cell r="S110">
            <v>90</v>
          </cell>
          <cell r="T110">
            <v>720</v>
          </cell>
          <cell r="U110">
            <v>503</v>
          </cell>
          <cell r="V110">
            <v>409</v>
          </cell>
          <cell r="W110">
            <v>0</v>
          </cell>
          <cell r="X110">
            <v>9256</v>
          </cell>
          <cell r="Y110">
            <v>10888</v>
          </cell>
          <cell r="Z110">
            <v>0</v>
          </cell>
          <cell r="AA110">
            <v>11083</v>
          </cell>
          <cell r="AB110">
            <v>14080</v>
          </cell>
          <cell r="AC110">
            <v>4640</v>
          </cell>
          <cell r="AD110">
            <v>2080</v>
          </cell>
          <cell r="AE110">
            <v>640</v>
          </cell>
          <cell r="AF110">
            <v>0</v>
          </cell>
          <cell r="AG110">
            <v>640</v>
          </cell>
          <cell r="AH110">
            <v>572</v>
          </cell>
          <cell r="AI110">
            <v>64</v>
          </cell>
          <cell r="AJ110">
            <v>7996</v>
          </cell>
          <cell r="AK110">
            <v>22076</v>
          </cell>
          <cell r="AL110">
            <v>981</v>
          </cell>
          <cell r="AM110">
            <v>154</v>
          </cell>
          <cell r="AN110">
            <v>6758</v>
          </cell>
          <cell r="AO110">
            <v>0.97391304347826102</v>
          </cell>
          <cell r="AP110">
            <v>0.99204771371769396</v>
          </cell>
          <cell r="AQ110">
            <v>0.97473608228818898</v>
          </cell>
          <cell r="AR110">
            <v>0.95598417408506398</v>
          </cell>
          <cell r="AS110">
            <v>0.99384615384615405</v>
          </cell>
          <cell r="AT110">
            <v>0.96830163496830202</v>
          </cell>
          <cell r="AU110">
            <v>0.97103634343754996</v>
          </cell>
          <cell r="AV110">
            <v>0.99323410013531799</v>
          </cell>
          <cell r="AW110">
            <v>0.97336647727272696</v>
          </cell>
          <cell r="AX110">
            <v>0.99705449189985296</v>
          </cell>
          <cell r="AY110">
            <v>0.60018939393939397</v>
          </cell>
          <cell r="AZ110">
            <v>0.73499249624812402</v>
          </cell>
          <cell r="BA110">
            <v>0.97564956260608404</v>
          </cell>
          <cell r="BB110">
            <v>0.68614974844628596</v>
          </cell>
          <cell r="BC110">
            <v>0.88702663526001102</v>
          </cell>
          <cell r="BD110">
            <v>0</v>
          </cell>
          <cell r="BE110">
            <v>0.64375000000000004</v>
          </cell>
          <cell r="BF110">
            <v>0.64375000000000004</v>
          </cell>
          <cell r="BG110">
            <v>0.99898063200815501</v>
          </cell>
          <cell r="BH110">
            <v>1</v>
          </cell>
          <cell r="BI110">
            <v>174</v>
          </cell>
          <cell r="BJ110">
            <v>125</v>
          </cell>
          <cell r="BK110">
            <v>299</v>
          </cell>
          <cell r="BL110">
            <v>261</v>
          </cell>
          <cell r="BM110">
            <v>560</v>
          </cell>
          <cell r="BN110">
            <v>77</v>
          </cell>
          <cell r="BO110">
            <v>0</v>
          </cell>
          <cell r="BP110">
            <v>0</v>
          </cell>
        </row>
        <row r="111">
          <cell r="E111">
            <v>1024</v>
          </cell>
          <cell r="F111">
            <v>1729</v>
          </cell>
          <cell r="G111">
            <v>16</v>
          </cell>
          <cell r="H111">
            <v>77</v>
          </cell>
          <cell r="I111">
            <v>0</v>
          </cell>
          <cell r="J111">
            <v>2846</v>
          </cell>
          <cell r="K111">
            <v>2846</v>
          </cell>
          <cell r="L111">
            <v>61</v>
          </cell>
          <cell r="M111">
            <v>27</v>
          </cell>
          <cell r="N111">
            <v>57</v>
          </cell>
          <cell r="O111">
            <v>145</v>
          </cell>
          <cell r="P111">
            <v>42</v>
          </cell>
          <cell r="Q111">
            <v>0</v>
          </cell>
          <cell r="R111">
            <v>0</v>
          </cell>
          <cell r="S111">
            <v>42</v>
          </cell>
          <cell r="T111">
            <v>852</v>
          </cell>
          <cell r="U111">
            <v>346</v>
          </cell>
          <cell r="V111">
            <v>310</v>
          </cell>
          <cell r="W111">
            <v>20</v>
          </cell>
          <cell r="X111">
            <v>5915</v>
          </cell>
          <cell r="Y111">
            <v>7443</v>
          </cell>
          <cell r="Z111">
            <v>0</v>
          </cell>
          <cell r="AA111">
            <v>7630</v>
          </cell>
          <cell r="AB111">
            <v>10476</v>
          </cell>
          <cell r="AC111">
            <v>960</v>
          </cell>
          <cell r="AD111">
            <v>1410</v>
          </cell>
          <cell r="AE111">
            <v>480</v>
          </cell>
          <cell r="AF111">
            <v>0</v>
          </cell>
          <cell r="AG111">
            <v>480</v>
          </cell>
          <cell r="AH111">
            <v>1377</v>
          </cell>
          <cell r="AI111">
            <v>27</v>
          </cell>
          <cell r="AJ111">
            <v>4254</v>
          </cell>
          <cell r="AK111">
            <v>14730</v>
          </cell>
          <cell r="AL111">
            <v>1791</v>
          </cell>
          <cell r="AM111">
            <v>104</v>
          </cell>
          <cell r="AN111">
            <v>3515</v>
          </cell>
          <cell r="AO111">
            <v>0.98613399231191701</v>
          </cell>
          <cell r="AP111">
            <v>0.99421965317919103</v>
          </cell>
          <cell r="AQ111">
            <v>0.98650065530799502</v>
          </cell>
          <cell r="AR111">
            <v>0.98746642793196104</v>
          </cell>
          <cell r="AS111">
            <v>0.99248120300751896</v>
          </cell>
          <cell r="AT111">
            <v>0.99051300070274095</v>
          </cell>
          <cell r="AU111">
            <v>0.98631115343411502</v>
          </cell>
          <cell r="AV111">
            <v>0.99277108433734895</v>
          </cell>
          <cell r="AW111">
            <v>0.98759068346697199</v>
          </cell>
          <cell r="AX111">
            <v>0.99040511727078895</v>
          </cell>
          <cell r="AY111">
            <v>0.46111111111111103</v>
          </cell>
          <cell r="AZ111">
            <v>0.81123648330982601</v>
          </cell>
          <cell r="BA111">
            <v>0.98733838609005797</v>
          </cell>
          <cell r="BB111">
            <v>0.77496443812233295</v>
          </cell>
          <cell r="BC111">
            <v>0.93665987780040705</v>
          </cell>
          <cell r="BD111">
            <v>0</v>
          </cell>
          <cell r="BE111">
            <v>0.96458333333333302</v>
          </cell>
          <cell r="BF111">
            <v>0.96458333333333302</v>
          </cell>
          <cell r="BG111">
            <v>1</v>
          </cell>
          <cell r="BH111">
            <v>1</v>
          </cell>
          <cell r="BI111">
            <v>58</v>
          </cell>
          <cell r="BJ111">
            <v>30</v>
          </cell>
          <cell r="BK111">
            <v>88</v>
          </cell>
          <cell r="BL111">
            <v>196</v>
          </cell>
          <cell r="BM111">
            <v>284</v>
          </cell>
          <cell r="BN111">
            <v>0</v>
          </cell>
          <cell r="BO111">
            <v>19</v>
          </cell>
          <cell r="BP111">
            <v>4</v>
          </cell>
        </row>
        <row r="112">
          <cell r="E112">
            <v>431</v>
          </cell>
          <cell r="F112">
            <v>584</v>
          </cell>
          <cell r="G112">
            <v>0</v>
          </cell>
          <cell r="H112">
            <v>36</v>
          </cell>
          <cell r="I112">
            <v>0</v>
          </cell>
          <cell r="J112">
            <v>1051</v>
          </cell>
          <cell r="K112">
            <v>1051</v>
          </cell>
          <cell r="L112">
            <v>32</v>
          </cell>
          <cell r="M112">
            <v>0</v>
          </cell>
          <cell r="N112">
            <v>43</v>
          </cell>
          <cell r="O112">
            <v>75</v>
          </cell>
          <cell r="P112">
            <v>50</v>
          </cell>
          <cell r="Q112">
            <v>0</v>
          </cell>
          <cell r="R112">
            <v>0</v>
          </cell>
          <cell r="S112">
            <v>50</v>
          </cell>
          <cell r="T112">
            <v>679</v>
          </cell>
          <cell r="U112">
            <v>386</v>
          </cell>
          <cell r="V112">
            <v>138</v>
          </cell>
          <cell r="W112">
            <v>16</v>
          </cell>
          <cell r="X112">
            <v>2664</v>
          </cell>
          <cell r="Y112">
            <v>3883</v>
          </cell>
          <cell r="Z112">
            <v>0</v>
          </cell>
          <cell r="AA112">
            <v>4008</v>
          </cell>
          <cell r="AB112">
            <v>5059</v>
          </cell>
          <cell r="AC112">
            <v>0</v>
          </cell>
          <cell r="AD112">
            <v>4429</v>
          </cell>
          <cell r="AE112">
            <v>480</v>
          </cell>
          <cell r="AF112">
            <v>99</v>
          </cell>
          <cell r="AG112">
            <v>579</v>
          </cell>
          <cell r="AH112">
            <v>741</v>
          </cell>
          <cell r="AI112">
            <v>207</v>
          </cell>
          <cell r="AJ112">
            <v>5956</v>
          </cell>
          <cell r="AK112">
            <v>11015</v>
          </cell>
          <cell r="AL112">
            <v>915</v>
          </cell>
          <cell r="AM112">
            <v>266</v>
          </cell>
          <cell r="AN112">
            <v>1450</v>
          </cell>
          <cell r="AO112">
            <v>0.99061292103809995</v>
          </cell>
          <cell r="AP112">
            <v>0.88082901554404103</v>
          </cell>
          <cell r="AQ112">
            <v>0.980039920159681</v>
          </cell>
          <cell r="AR112">
            <v>0.95074946466809396</v>
          </cell>
          <cell r="AS112">
            <v>0.95547945205479401</v>
          </cell>
          <cell r="AT112">
            <v>0.95337773549000904</v>
          </cell>
          <cell r="AU112">
            <v>0.98606016140865704</v>
          </cell>
          <cell r="AV112">
            <v>0.92577319587628903</v>
          </cell>
          <cell r="AW112">
            <v>0.97450088950385505</v>
          </cell>
          <cell r="AX112">
            <v>0.95270270270270296</v>
          </cell>
          <cell r="AY112">
            <v>0.98958333333333304</v>
          </cell>
          <cell r="AZ112">
            <v>0.95567494963062505</v>
          </cell>
          <cell r="BA112">
            <v>0.96696288552012499</v>
          </cell>
          <cell r="BB112">
            <v>0.946896551724138</v>
          </cell>
          <cell r="BC112">
            <v>0.96432137993644995</v>
          </cell>
          <cell r="BD112">
            <v>1</v>
          </cell>
          <cell r="BE112">
            <v>0.98958333333333304</v>
          </cell>
          <cell r="BF112">
            <v>0.99136442141623504</v>
          </cell>
          <cell r="BG112">
            <v>0.989071038251366</v>
          </cell>
          <cell r="BH112">
            <v>0.988721804511278</v>
          </cell>
          <cell r="BI112">
            <v>183</v>
          </cell>
          <cell r="BJ112">
            <v>24</v>
          </cell>
          <cell r="BK112">
            <v>207</v>
          </cell>
          <cell r="BL112">
            <v>3003</v>
          </cell>
          <cell r="BM112">
            <v>3210</v>
          </cell>
          <cell r="BN112">
            <v>1</v>
          </cell>
          <cell r="BO112">
            <v>77</v>
          </cell>
          <cell r="BP112">
            <v>28</v>
          </cell>
        </row>
        <row r="113">
          <cell r="E113">
            <v>1490</v>
          </cell>
          <cell r="F113">
            <v>743</v>
          </cell>
          <cell r="G113">
            <v>0</v>
          </cell>
          <cell r="H113">
            <v>0</v>
          </cell>
          <cell r="I113">
            <v>0</v>
          </cell>
          <cell r="J113">
            <v>2233</v>
          </cell>
          <cell r="K113">
            <v>2233</v>
          </cell>
          <cell r="L113">
            <v>0</v>
          </cell>
          <cell r="M113">
            <v>0</v>
          </cell>
          <cell r="N113">
            <v>14</v>
          </cell>
          <cell r="O113">
            <v>14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1648</v>
          </cell>
          <cell r="U113">
            <v>325</v>
          </cell>
          <cell r="V113">
            <v>0</v>
          </cell>
          <cell r="W113">
            <v>0</v>
          </cell>
          <cell r="X113">
            <v>5538</v>
          </cell>
          <cell r="Y113">
            <v>7511</v>
          </cell>
          <cell r="Z113">
            <v>0</v>
          </cell>
          <cell r="AA113">
            <v>7525</v>
          </cell>
          <cell r="AB113">
            <v>9758</v>
          </cell>
          <cell r="AC113">
            <v>2560</v>
          </cell>
          <cell r="AD113">
            <v>2431</v>
          </cell>
          <cell r="AE113">
            <v>960</v>
          </cell>
          <cell r="AF113">
            <v>400</v>
          </cell>
          <cell r="AG113">
            <v>1360</v>
          </cell>
          <cell r="AH113">
            <v>19</v>
          </cell>
          <cell r="AI113">
            <v>0</v>
          </cell>
          <cell r="AJ113">
            <v>6370</v>
          </cell>
          <cell r="AK113">
            <v>16128</v>
          </cell>
          <cell r="AL113">
            <v>19</v>
          </cell>
          <cell r="AM113">
            <v>14</v>
          </cell>
          <cell r="AN113">
            <v>4588</v>
          </cell>
          <cell r="AO113">
            <v>0.981527777777778</v>
          </cell>
          <cell r="AP113">
            <v>0.84923076923076901</v>
          </cell>
          <cell r="AQ113">
            <v>0.97581395348837197</v>
          </cell>
          <cell r="AR113">
            <v>0.97046979865771799</v>
          </cell>
          <cell r="AS113">
            <v>0.95423956931359299</v>
          </cell>
          <cell r="AT113">
            <v>0.96506941334527496</v>
          </cell>
          <cell r="AU113">
            <v>0.97963176064441904</v>
          </cell>
          <cell r="AV113">
            <v>0.92228464419475598</v>
          </cell>
          <cell r="AW113">
            <v>0.97335519573683105</v>
          </cell>
          <cell r="AX113">
            <v>0.97719298245613995</v>
          </cell>
          <cell r="AY113">
            <v>0.55767045454545505</v>
          </cell>
          <cell r="AZ113">
            <v>0.74536891679748796</v>
          </cell>
          <cell r="BA113">
            <v>0.97902946273830105</v>
          </cell>
          <cell r="BB113">
            <v>0.64254577157802995</v>
          </cell>
          <cell r="BC113">
            <v>0.88330853174603197</v>
          </cell>
          <cell r="BD113">
            <v>1</v>
          </cell>
          <cell r="BE113">
            <v>0.55416666666666703</v>
          </cell>
          <cell r="BF113">
            <v>0.68529411764705905</v>
          </cell>
          <cell r="BG113">
            <v>1</v>
          </cell>
          <cell r="BH113">
            <v>1</v>
          </cell>
          <cell r="BI113">
            <v>286</v>
          </cell>
          <cell r="BJ113">
            <v>121</v>
          </cell>
          <cell r="BK113">
            <v>407</v>
          </cell>
          <cell r="BL113">
            <v>1540</v>
          </cell>
          <cell r="BM113">
            <v>1947</v>
          </cell>
          <cell r="BN113">
            <v>1</v>
          </cell>
          <cell r="BO113">
            <v>73</v>
          </cell>
          <cell r="BP113">
            <v>0</v>
          </cell>
        </row>
        <row r="114">
          <cell r="E114">
            <v>1198</v>
          </cell>
          <cell r="F114">
            <v>1114</v>
          </cell>
          <cell r="G114">
            <v>20</v>
          </cell>
          <cell r="H114">
            <v>0</v>
          </cell>
          <cell r="I114">
            <v>0</v>
          </cell>
          <cell r="J114">
            <v>2332</v>
          </cell>
          <cell r="K114">
            <v>2332</v>
          </cell>
          <cell r="L114">
            <v>353</v>
          </cell>
          <cell r="M114">
            <v>0</v>
          </cell>
          <cell r="N114">
            <v>17</v>
          </cell>
          <cell r="O114">
            <v>370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1829</v>
          </cell>
          <cell r="U114">
            <v>218</v>
          </cell>
          <cell r="V114">
            <v>0</v>
          </cell>
          <cell r="W114">
            <v>0</v>
          </cell>
          <cell r="X114">
            <v>1031</v>
          </cell>
          <cell r="Y114">
            <v>3078</v>
          </cell>
          <cell r="Z114">
            <v>0</v>
          </cell>
          <cell r="AA114">
            <v>3448</v>
          </cell>
          <cell r="AB114">
            <v>5780</v>
          </cell>
          <cell r="AC114">
            <v>1280</v>
          </cell>
          <cell r="AD114">
            <v>2879</v>
          </cell>
          <cell r="AE114">
            <v>560</v>
          </cell>
          <cell r="AF114">
            <v>558</v>
          </cell>
          <cell r="AG114">
            <v>1118</v>
          </cell>
          <cell r="AH114">
            <v>76</v>
          </cell>
          <cell r="AI114">
            <v>52</v>
          </cell>
          <cell r="AJ114">
            <v>5405</v>
          </cell>
          <cell r="AK114">
            <v>11185</v>
          </cell>
          <cell r="AL114">
            <v>76</v>
          </cell>
          <cell r="AM114">
            <v>69</v>
          </cell>
          <cell r="AN114">
            <v>3172</v>
          </cell>
          <cell r="AO114">
            <v>0.97708978328173401</v>
          </cell>
          <cell r="AP114">
            <v>0.990825688073394</v>
          </cell>
          <cell r="AQ114">
            <v>0.977958236658933</v>
          </cell>
          <cell r="AR114">
            <v>0.96387520525451598</v>
          </cell>
          <cell r="AS114">
            <v>0.94165170556553002</v>
          </cell>
          <cell r="AT114">
            <v>0.95325900514579698</v>
          </cell>
          <cell r="AU114">
            <v>0.97347122302158295</v>
          </cell>
          <cell r="AV114">
            <v>0.94969969969970003</v>
          </cell>
          <cell r="AW114">
            <v>0.96799307958477498</v>
          </cell>
          <cell r="AX114">
            <v>0.98906030855539995</v>
          </cell>
          <cell r="AY114">
            <v>0.448913043478261</v>
          </cell>
          <cell r="AZ114">
            <v>0.80518038852913998</v>
          </cell>
          <cell r="BA114">
            <v>0.98040683888680902</v>
          </cell>
          <cell r="BB114">
            <v>0.65920554854981095</v>
          </cell>
          <cell r="BC114">
            <v>0.88931604827894495</v>
          </cell>
          <cell r="BD114">
            <v>1</v>
          </cell>
          <cell r="BE114">
            <v>0.26428571428571401</v>
          </cell>
          <cell r="BF114">
            <v>0.63148479427549198</v>
          </cell>
          <cell r="BG114">
            <v>0.94736842105263097</v>
          </cell>
          <cell r="BH114">
            <v>1</v>
          </cell>
          <cell r="BI114">
            <v>141</v>
          </cell>
          <cell r="BJ114">
            <v>86</v>
          </cell>
          <cell r="BK114">
            <v>227</v>
          </cell>
          <cell r="BL114">
            <v>544</v>
          </cell>
          <cell r="BM114">
            <v>771</v>
          </cell>
          <cell r="BN114">
            <v>107</v>
          </cell>
          <cell r="BO114">
            <v>75</v>
          </cell>
          <cell r="BP114">
            <v>12</v>
          </cell>
        </row>
        <row r="115">
          <cell r="E115">
            <v>1393</v>
          </cell>
          <cell r="F115">
            <v>613</v>
          </cell>
          <cell r="G115">
            <v>7</v>
          </cell>
          <cell r="H115">
            <v>0</v>
          </cell>
          <cell r="I115">
            <v>0</v>
          </cell>
          <cell r="J115">
            <v>2013</v>
          </cell>
          <cell r="K115">
            <v>2013</v>
          </cell>
          <cell r="L115">
            <v>190</v>
          </cell>
          <cell r="M115">
            <v>0</v>
          </cell>
          <cell r="N115">
            <v>15</v>
          </cell>
          <cell r="O115">
            <v>205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1205</v>
          </cell>
          <cell r="U115">
            <v>240</v>
          </cell>
          <cell r="V115">
            <v>0</v>
          </cell>
          <cell r="W115">
            <v>27</v>
          </cell>
          <cell r="X115">
            <v>999</v>
          </cell>
          <cell r="Y115">
            <v>2471</v>
          </cell>
          <cell r="Z115">
            <v>0</v>
          </cell>
          <cell r="AA115">
            <v>2676</v>
          </cell>
          <cell r="AB115">
            <v>4689</v>
          </cell>
          <cell r="AC115">
            <v>3262</v>
          </cell>
          <cell r="AD115">
            <v>1203</v>
          </cell>
          <cell r="AE115">
            <v>960</v>
          </cell>
          <cell r="AF115">
            <v>0</v>
          </cell>
          <cell r="AG115">
            <v>960</v>
          </cell>
          <cell r="AH115">
            <v>0</v>
          </cell>
          <cell r="AI115">
            <v>0</v>
          </cell>
          <cell r="AJ115">
            <v>5425</v>
          </cell>
          <cell r="AK115">
            <v>10114</v>
          </cell>
          <cell r="AL115">
            <v>0</v>
          </cell>
          <cell r="AM115">
            <v>42</v>
          </cell>
          <cell r="AN115">
            <v>5075</v>
          </cell>
          <cell r="AO115">
            <v>0.97085385878489305</v>
          </cell>
          <cell r="AP115">
            <v>0.82916666666666705</v>
          </cell>
          <cell r="AQ115">
            <v>0.95814648729446905</v>
          </cell>
          <cell r="AR115">
            <v>0.97642857142857098</v>
          </cell>
          <cell r="AS115">
            <v>0.88254486133768295</v>
          </cell>
          <cell r="AT115">
            <v>0.94783904619970205</v>
          </cell>
          <cell r="AU115">
            <v>0.97288842544317</v>
          </cell>
          <cell r="AV115">
            <v>0.86752637749120798</v>
          </cell>
          <cell r="AW115">
            <v>0.95372147579441202</v>
          </cell>
          <cell r="AX115">
            <v>0.98088113050706605</v>
          </cell>
          <cell r="AY115">
            <v>0.46139270487920397</v>
          </cell>
          <cell r="AZ115">
            <v>0.57658986175115201</v>
          </cell>
          <cell r="BA115">
            <v>0.97479658662433</v>
          </cell>
          <cell r="BB115">
            <v>0.52965517241379301</v>
          </cell>
          <cell r="BC115">
            <v>0.75143365631797499</v>
          </cell>
          <cell r="BD115">
            <v>0</v>
          </cell>
          <cell r="BE115">
            <v>0.63437500000000002</v>
          </cell>
          <cell r="BF115">
            <v>0.63437500000000002</v>
          </cell>
          <cell r="BG115">
            <v>0</v>
          </cell>
          <cell r="BH115">
            <v>1</v>
          </cell>
          <cell r="BI115">
            <v>156</v>
          </cell>
          <cell r="BJ115">
            <v>94</v>
          </cell>
          <cell r="BK115">
            <v>250</v>
          </cell>
          <cell r="BL115">
            <v>470</v>
          </cell>
          <cell r="BM115">
            <v>720</v>
          </cell>
          <cell r="BN115">
            <v>15</v>
          </cell>
          <cell r="BO115">
            <v>0</v>
          </cell>
          <cell r="BP115">
            <v>0</v>
          </cell>
        </row>
        <row r="116">
          <cell r="E116">
            <v>1157</v>
          </cell>
          <cell r="F116">
            <v>583</v>
          </cell>
          <cell r="G116">
            <v>0</v>
          </cell>
          <cell r="H116">
            <v>0</v>
          </cell>
          <cell r="I116">
            <v>0</v>
          </cell>
          <cell r="J116">
            <v>1740</v>
          </cell>
          <cell r="K116">
            <v>1740</v>
          </cell>
          <cell r="L116">
            <v>0</v>
          </cell>
          <cell r="M116">
            <v>0</v>
          </cell>
          <cell r="N116">
            <v>25</v>
          </cell>
          <cell r="O116">
            <v>25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293</v>
          </cell>
          <cell r="U116">
            <v>100</v>
          </cell>
          <cell r="V116">
            <v>0</v>
          </cell>
          <cell r="W116">
            <v>23</v>
          </cell>
          <cell r="X116">
            <v>509</v>
          </cell>
          <cell r="Y116">
            <v>925</v>
          </cell>
          <cell r="Z116">
            <v>0</v>
          </cell>
          <cell r="AA116">
            <v>950</v>
          </cell>
          <cell r="AB116">
            <v>2690</v>
          </cell>
          <cell r="AC116">
            <v>2560</v>
          </cell>
          <cell r="AD116">
            <v>1460</v>
          </cell>
          <cell r="AE116">
            <v>640</v>
          </cell>
          <cell r="AF116">
            <v>0</v>
          </cell>
          <cell r="AG116">
            <v>640</v>
          </cell>
          <cell r="AH116">
            <v>0</v>
          </cell>
          <cell r="AI116">
            <v>49</v>
          </cell>
          <cell r="AJ116">
            <v>4709</v>
          </cell>
          <cell r="AK116">
            <v>7399</v>
          </cell>
          <cell r="AL116">
            <v>0</v>
          </cell>
          <cell r="AM116">
            <v>97</v>
          </cell>
          <cell r="AN116">
            <v>3883</v>
          </cell>
          <cell r="AO116">
            <v>0.97882352941176498</v>
          </cell>
          <cell r="AP116">
            <v>0.99</v>
          </cell>
          <cell r="AQ116">
            <v>0.98</v>
          </cell>
          <cell r="AR116">
            <v>0.96283491789109799</v>
          </cell>
          <cell r="AS116">
            <v>0.99485420240137201</v>
          </cell>
          <cell r="AT116">
            <v>0.97356321839080495</v>
          </cell>
          <cell r="AU116">
            <v>0.96960637767812596</v>
          </cell>
          <cell r="AV116">
            <v>0.99414348462664703</v>
          </cell>
          <cell r="AW116">
            <v>0.975836431226766</v>
          </cell>
          <cell r="AX116">
            <v>0.98144466534128605</v>
          </cell>
          <cell r="AY116">
            <v>0.61250000000000004</v>
          </cell>
          <cell r="AZ116">
            <v>0.73072839244000798</v>
          </cell>
          <cell r="BA116">
            <v>0.97468714448236604</v>
          </cell>
          <cell r="BB116">
            <v>0.679629152716971</v>
          </cell>
          <cell r="BC116">
            <v>0.81984051898905297</v>
          </cell>
          <cell r="BD116">
            <v>0</v>
          </cell>
          <cell r="BE116">
            <v>0.56874999999999998</v>
          </cell>
          <cell r="BF116">
            <v>0.56874999999999998</v>
          </cell>
          <cell r="BG116">
            <v>0</v>
          </cell>
          <cell r="BH116">
            <v>1</v>
          </cell>
          <cell r="BI116">
            <v>41</v>
          </cell>
          <cell r="BJ116">
            <v>46</v>
          </cell>
          <cell r="BK116">
            <v>87</v>
          </cell>
          <cell r="BL116">
            <v>102</v>
          </cell>
          <cell r="BM116">
            <v>189</v>
          </cell>
          <cell r="BN116">
            <v>1</v>
          </cell>
          <cell r="BO116">
            <v>0</v>
          </cell>
          <cell r="BP116">
            <v>0</v>
          </cell>
        </row>
        <row r="117">
          <cell r="E117">
            <v>1589</v>
          </cell>
          <cell r="F117">
            <v>595</v>
          </cell>
          <cell r="G117">
            <v>107</v>
          </cell>
          <cell r="H117">
            <v>0</v>
          </cell>
          <cell r="I117">
            <v>0</v>
          </cell>
          <cell r="J117">
            <v>2291</v>
          </cell>
          <cell r="K117">
            <v>2291</v>
          </cell>
          <cell r="L117">
            <v>69</v>
          </cell>
          <cell r="M117">
            <v>0</v>
          </cell>
          <cell r="N117">
            <v>56</v>
          </cell>
          <cell r="O117">
            <v>125</v>
          </cell>
          <cell r="P117">
            <v>91</v>
          </cell>
          <cell r="Q117">
            <v>0</v>
          </cell>
          <cell r="R117">
            <v>0</v>
          </cell>
          <cell r="S117">
            <v>91</v>
          </cell>
          <cell r="T117">
            <v>1551</v>
          </cell>
          <cell r="U117">
            <v>224</v>
          </cell>
          <cell r="V117">
            <v>0</v>
          </cell>
          <cell r="W117">
            <v>0</v>
          </cell>
          <cell r="X117">
            <v>6720</v>
          </cell>
          <cell r="Y117">
            <v>8495</v>
          </cell>
          <cell r="Z117">
            <v>0</v>
          </cell>
          <cell r="AA117">
            <v>8711</v>
          </cell>
          <cell r="AB117">
            <v>11002</v>
          </cell>
          <cell r="AC117">
            <v>2240</v>
          </cell>
          <cell r="AD117">
            <v>3301</v>
          </cell>
          <cell r="AE117">
            <v>960</v>
          </cell>
          <cell r="AF117">
            <v>371</v>
          </cell>
          <cell r="AG117">
            <v>1331</v>
          </cell>
          <cell r="AH117">
            <v>0</v>
          </cell>
          <cell r="AI117">
            <v>96</v>
          </cell>
          <cell r="AJ117">
            <v>6968</v>
          </cell>
          <cell r="AK117">
            <v>17970</v>
          </cell>
          <cell r="AL117">
            <v>0</v>
          </cell>
          <cell r="AM117">
            <v>152</v>
          </cell>
          <cell r="AN117">
            <v>4019</v>
          </cell>
          <cell r="AO117">
            <v>0.97419582891481105</v>
          </cell>
          <cell r="AP117">
            <v>0.96428571428571397</v>
          </cell>
          <cell r="AQ117">
            <v>0.97394099414533397</v>
          </cell>
          <cell r="AR117">
            <v>0.97523584905660399</v>
          </cell>
          <cell r="AS117">
            <v>0.78991596638655504</v>
          </cell>
          <cell r="AT117">
            <v>0.92710606721955502</v>
          </cell>
          <cell r="AU117">
            <v>0.97436904644996603</v>
          </cell>
          <cell r="AV117">
            <v>0.83760683760683796</v>
          </cell>
          <cell r="AW117">
            <v>0.96418832939465504</v>
          </cell>
          <cell r="AX117">
            <v>0.94585987261146498</v>
          </cell>
          <cell r="AY117">
            <v>0.59843749999999996</v>
          </cell>
          <cell r="AZ117">
            <v>0.78630884041331806</v>
          </cell>
          <cell r="BA117">
            <v>0.96666905598164998</v>
          </cell>
          <cell r="BB117">
            <v>0.64717591440656896</v>
          </cell>
          <cell r="BC117">
            <v>0.89521424596549803</v>
          </cell>
          <cell r="BD117">
            <v>1</v>
          </cell>
          <cell r="BE117">
            <v>0.58333333333333304</v>
          </cell>
          <cell r="BF117">
            <v>0.69947407963936903</v>
          </cell>
          <cell r="BG117">
            <v>0</v>
          </cell>
          <cell r="BH117">
            <v>0.97368421052631604</v>
          </cell>
          <cell r="BI117">
            <v>278</v>
          </cell>
          <cell r="BJ117">
            <v>68</v>
          </cell>
          <cell r="BK117">
            <v>346</v>
          </cell>
          <cell r="BL117">
            <v>3560</v>
          </cell>
          <cell r="BM117">
            <v>3906</v>
          </cell>
          <cell r="BN117">
            <v>43</v>
          </cell>
          <cell r="BO117">
            <v>0</v>
          </cell>
          <cell r="BP117">
            <v>19</v>
          </cell>
        </row>
        <row r="118">
          <cell r="E118">
            <v>771</v>
          </cell>
          <cell r="F118">
            <v>962</v>
          </cell>
          <cell r="G118">
            <v>0</v>
          </cell>
          <cell r="H118">
            <v>0</v>
          </cell>
          <cell r="I118">
            <v>0</v>
          </cell>
          <cell r="J118">
            <v>1733</v>
          </cell>
          <cell r="K118">
            <v>1733</v>
          </cell>
          <cell r="L118">
            <v>0</v>
          </cell>
          <cell r="M118">
            <v>0</v>
          </cell>
          <cell r="N118">
            <v>67</v>
          </cell>
          <cell r="O118">
            <v>67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467</v>
          </cell>
          <cell r="U118">
            <v>220</v>
          </cell>
          <cell r="V118">
            <v>112</v>
          </cell>
          <cell r="W118">
            <v>0</v>
          </cell>
          <cell r="X118">
            <v>2439</v>
          </cell>
          <cell r="Y118">
            <v>3238</v>
          </cell>
          <cell r="Z118">
            <v>0</v>
          </cell>
          <cell r="AA118">
            <v>3305</v>
          </cell>
          <cell r="AB118">
            <v>5038</v>
          </cell>
          <cell r="AC118">
            <v>4800</v>
          </cell>
          <cell r="AD118">
            <v>956</v>
          </cell>
          <cell r="AE118">
            <v>960</v>
          </cell>
          <cell r="AF118">
            <v>70</v>
          </cell>
          <cell r="AG118">
            <v>1030</v>
          </cell>
          <cell r="AH118">
            <v>1197</v>
          </cell>
          <cell r="AI118">
            <v>185</v>
          </cell>
          <cell r="AJ118">
            <v>8168</v>
          </cell>
          <cell r="AK118">
            <v>13206</v>
          </cell>
          <cell r="AL118">
            <v>1309</v>
          </cell>
          <cell r="AM118">
            <v>252</v>
          </cell>
          <cell r="AN118">
            <v>6942</v>
          </cell>
          <cell r="AO118">
            <v>0.97633711507293397</v>
          </cell>
          <cell r="AP118">
            <v>0.986363636363636</v>
          </cell>
          <cell r="AQ118">
            <v>0.97700453857791203</v>
          </cell>
          <cell r="AR118">
            <v>0.98443579766537004</v>
          </cell>
          <cell r="AS118">
            <v>0.99168399168399202</v>
          </cell>
          <cell r="AT118">
            <v>0.98845931909982698</v>
          </cell>
          <cell r="AU118">
            <v>0.97795643153527001</v>
          </cell>
          <cell r="AV118">
            <v>0.99069373942470396</v>
          </cell>
          <cell r="AW118">
            <v>0.98094481937276701</v>
          </cell>
          <cell r="AX118">
            <v>0.98837209302325602</v>
          </cell>
          <cell r="AY118">
            <v>0.69201388888888904</v>
          </cell>
          <cell r="AZ118">
            <v>0.77938295788442702</v>
          </cell>
          <cell r="BA118">
            <v>0.98196040868454704</v>
          </cell>
          <cell r="BB118">
            <v>0.74286949006050096</v>
          </cell>
          <cell r="BC118">
            <v>0.85627744964410102</v>
          </cell>
          <cell r="BD118">
            <v>0.84285714285714297</v>
          </cell>
          <cell r="BE118">
            <v>0.71041666666666703</v>
          </cell>
          <cell r="BF118">
            <v>0.71941747572815495</v>
          </cell>
          <cell r="BG118">
            <v>0.99159663865546199</v>
          </cell>
          <cell r="BH118">
            <v>0.97619047619047605</v>
          </cell>
          <cell r="BI118">
            <v>153</v>
          </cell>
          <cell r="BJ118">
            <v>26</v>
          </cell>
          <cell r="BK118">
            <v>179</v>
          </cell>
          <cell r="BL118">
            <v>689</v>
          </cell>
          <cell r="BM118">
            <v>868</v>
          </cell>
          <cell r="BN118">
            <v>115</v>
          </cell>
          <cell r="BO118">
            <v>35</v>
          </cell>
          <cell r="BP118">
            <v>17</v>
          </cell>
        </row>
        <row r="119">
          <cell r="E119">
            <v>1728</v>
          </cell>
          <cell r="F119">
            <v>368</v>
          </cell>
          <cell r="G119">
            <v>0</v>
          </cell>
          <cell r="H119">
            <v>0</v>
          </cell>
          <cell r="I119">
            <v>0</v>
          </cell>
          <cell r="J119">
            <v>2096</v>
          </cell>
          <cell r="K119">
            <v>2096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14</v>
          </cell>
          <cell r="R119">
            <v>39</v>
          </cell>
          <cell r="S119">
            <v>53</v>
          </cell>
          <cell r="T119">
            <v>1467</v>
          </cell>
          <cell r="U119">
            <v>236</v>
          </cell>
          <cell r="V119">
            <v>156</v>
          </cell>
          <cell r="W119">
            <v>0</v>
          </cell>
          <cell r="X119">
            <v>4616</v>
          </cell>
          <cell r="Y119">
            <v>6475</v>
          </cell>
          <cell r="Z119">
            <v>0</v>
          </cell>
          <cell r="AA119">
            <v>6528</v>
          </cell>
          <cell r="AB119">
            <v>8624</v>
          </cell>
          <cell r="AC119">
            <v>3360</v>
          </cell>
          <cell r="AD119">
            <v>2917</v>
          </cell>
          <cell r="AE119">
            <v>640</v>
          </cell>
          <cell r="AF119">
            <v>23</v>
          </cell>
          <cell r="AG119">
            <v>663</v>
          </cell>
          <cell r="AH119">
            <v>2662</v>
          </cell>
          <cell r="AI119">
            <v>77</v>
          </cell>
          <cell r="AJ119">
            <v>9679</v>
          </cell>
          <cell r="AK119">
            <v>18303</v>
          </cell>
          <cell r="AL119">
            <v>2832</v>
          </cell>
          <cell r="AM119">
            <v>116</v>
          </cell>
          <cell r="AN119">
            <v>4604</v>
          </cell>
          <cell r="AO119">
            <v>0.98792116973935196</v>
          </cell>
          <cell r="AP119">
            <v>0.89830508474576298</v>
          </cell>
          <cell r="AQ119">
            <v>0.98468137254902</v>
          </cell>
          <cell r="AR119">
            <v>0.98090277777777801</v>
          </cell>
          <cell r="AS119">
            <v>0.9375</v>
          </cell>
          <cell r="AT119">
            <v>0.97328244274809195</v>
          </cell>
          <cell r="AU119">
            <v>0.98640897755611001</v>
          </cell>
          <cell r="AV119">
            <v>0.92218543046357604</v>
          </cell>
          <cell r="AW119">
            <v>0.98191094619665997</v>
          </cell>
          <cell r="AX119">
            <v>0.97675647120971998</v>
          </cell>
          <cell r="AY119">
            <v>0.6905</v>
          </cell>
          <cell r="AZ119">
            <v>0.85845645211282195</v>
          </cell>
          <cell r="BA119">
            <v>0.98240747499817505</v>
          </cell>
          <cell r="BB119">
            <v>0.72089487402258901</v>
          </cell>
          <cell r="BC119">
            <v>0.91662568977763204</v>
          </cell>
          <cell r="BD119">
            <v>1</v>
          </cell>
          <cell r="BE119">
            <v>0.97031250000000002</v>
          </cell>
          <cell r="BF119">
            <v>0.97134238310708898</v>
          </cell>
          <cell r="BG119">
            <v>0.99894067796610198</v>
          </cell>
          <cell r="BH119">
            <v>1</v>
          </cell>
          <cell r="BI119">
            <v>279</v>
          </cell>
          <cell r="BJ119">
            <v>18</v>
          </cell>
          <cell r="BK119">
            <v>297</v>
          </cell>
          <cell r="BL119">
            <v>3517</v>
          </cell>
          <cell r="BM119">
            <v>3814</v>
          </cell>
          <cell r="BN119">
            <v>236</v>
          </cell>
          <cell r="BO119">
            <v>54</v>
          </cell>
          <cell r="BP119">
            <v>0</v>
          </cell>
        </row>
        <row r="120">
          <cell r="E120">
            <v>399</v>
          </cell>
          <cell r="F120">
            <v>0</v>
          </cell>
          <cell r="G120">
            <v>0</v>
          </cell>
          <cell r="H120">
            <v>38</v>
          </cell>
          <cell r="I120">
            <v>0</v>
          </cell>
          <cell r="J120">
            <v>437</v>
          </cell>
          <cell r="K120">
            <v>437</v>
          </cell>
          <cell r="L120">
            <v>20</v>
          </cell>
          <cell r="M120">
            <v>24</v>
          </cell>
          <cell r="N120">
            <v>0</v>
          </cell>
          <cell r="O120">
            <v>44</v>
          </cell>
          <cell r="P120">
            <v>30</v>
          </cell>
          <cell r="Q120">
            <v>0</v>
          </cell>
          <cell r="R120">
            <v>0</v>
          </cell>
          <cell r="S120">
            <v>30</v>
          </cell>
          <cell r="T120">
            <v>835</v>
          </cell>
          <cell r="U120">
            <v>0</v>
          </cell>
          <cell r="V120">
            <v>88</v>
          </cell>
          <cell r="W120">
            <v>0</v>
          </cell>
          <cell r="X120">
            <v>3326</v>
          </cell>
          <cell r="Y120">
            <v>4249</v>
          </cell>
          <cell r="Z120">
            <v>0</v>
          </cell>
          <cell r="AA120">
            <v>4323</v>
          </cell>
          <cell r="AB120">
            <v>4760</v>
          </cell>
          <cell r="AC120">
            <v>640</v>
          </cell>
          <cell r="AD120">
            <v>2355</v>
          </cell>
          <cell r="AE120">
            <v>0</v>
          </cell>
          <cell r="AF120">
            <v>0</v>
          </cell>
          <cell r="AG120">
            <v>0</v>
          </cell>
          <cell r="AH120">
            <v>755</v>
          </cell>
          <cell r="AI120">
            <v>78</v>
          </cell>
          <cell r="AJ120">
            <v>3828</v>
          </cell>
          <cell r="AK120">
            <v>8588</v>
          </cell>
          <cell r="AL120">
            <v>905</v>
          </cell>
          <cell r="AM120">
            <v>78</v>
          </cell>
          <cell r="AN120">
            <v>640</v>
          </cell>
          <cell r="AO120">
            <v>0.96854036548693001</v>
          </cell>
          <cell r="AP120">
            <v>0</v>
          </cell>
          <cell r="AQ120">
            <v>0.96854036548693001</v>
          </cell>
          <cell r="AR120">
            <v>0.99084668192219705</v>
          </cell>
          <cell r="AS120">
            <v>0</v>
          </cell>
          <cell r="AT120">
            <v>0.99084668192219705</v>
          </cell>
          <cell r="AU120">
            <v>0.97058823529411797</v>
          </cell>
          <cell r="AV120">
            <v>0</v>
          </cell>
          <cell r="AW120">
            <v>0.97058823529411797</v>
          </cell>
          <cell r="AX120">
            <v>0.96141781681304905</v>
          </cell>
          <cell r="AY120">
            <v>0.5703125</v>
          </cell>
          <cell r="AZ120">
            <v>0.89602925809822398</v>
          </cell>
          <cell r="BA120">
            <v>0.96690991444388497</v>
          </cell>
          <cell r="BB120">
            <v>0.5703125</v>
          </cell>
          <cell r="BC120">
            <v>0.93735444806707002</v>
          </cell>
          <cell r="BD120">
            <v>0</v>
          </cell>
          <cell r="BE120">
            <v>0</v>
          </cell>
          <cell r="BF120">
            <v>0</v>
          </cell>
          <cell r="BG120">
            <v>0.984530386740332</v>
          </cell>
          <cell r="BH120">
            <v>0.87179487179487203</v>
          </cell>
          <cell r="BI120">
            <v>84</v>
          </cell>
          <cell r="BJ120">
            <v>27</v>
          </cell>
          <cell r="BK120">
            <v>111</v>
          </cell>
          <cell r="BL120">
            <v>2040</v>
          </cell>
          <cell r="BM120">
            <v>2151</v>
          </cell>
          <cell r="BN120">
            <v>3</v>
          </cell>
          <cell r="BO120">
            <v>241</v>
          </cell>
          <cell r="BP120">
            <v>15</v>
          </cell>
        </row>
        <row r="121">
          <cell r="E121">
            <v>1214</v>
          </cell>
          <cell r="F121">
            <v>550</v>
          </cell>
          <cell r="G121">
            <v>18</v>
          </cell>
          <cell r="H121">
            <v>14</v>
          </cell>
          <cell r="I121">
            <v>0</v>
          </cell>
          <cell r="J121">
            <v>1796</v>
          </cell>
          <cell r="K121">
            <v>1796</v>
          </cell>
          <cell r="L121">
            <v>61</v>
          </cell>
          <cell r="M121">
            <v>0</v>
          </cell>
          <cell r="N121">
            <v>0</v>
          </cell>
          <cell r="O121">
            <v>61</v>
          </cell>
          <cell r="P121">
            <v>42</v>
          </cell>
          <cell r="Q121">
            <v>18</v>
          </cell>
          <cell r="R121">
            <v>0</v>
          </cell>
          <cell r="S121">
            <v>60</v>
          </cell>
          <cell r="T121">
            <v>1693</v>
          </cell>
          <cell r="U121">
            <v>110</v>
          </cell>
          <cell r="V121">
            <v>271</v>
          </cell>
          <cell r="W121">
            <v>34</v>
          </cell>
          <cell r="X121">
            <v>3805</v>
          </cell>
          <cell r="Y121">
            <v>5913</v>
          </cell>
          <cell r="Z121">
            <v>0</v>
          </cell>
          <cell r="AA121">
            <v>6034</v>
          </cell>
          <cell r="AB121">
            <v>7830</v>
          </cell>
          <cell r="AC121">
            <v>1440</v>
          </cell>
          <cell r="AD121">
            <v>3576</v>
          </cell>
          <cell r="AE121">
            <v>640</v>
          </cell>
          <cell r="AF121">
            <v>0</v>
          </cell>
          <cell r="AG121">
            <v>640</v>
          </cell>
          <cell r="AH121">
            <v>550</v>
          </cell>
          <cell r="AI121">
            <v>176</v>
          </cell>
          <cell r="AJ121">
            <v>6382</v>
          </cell>
          <cell r="AK121">
            <v>14212</v>
          </cell>
          <cell r="AL121">
            <v>853</v>
          </cell>
          <cell r="AM121">
            <v>210</v>
          </cell>
          <cell r="AN121">
            <v>2740</v>
          </cell>
          <cell r="AO121">
            <v>0.97552329507089797</v>
          </cell>
          <cell r="AP121">
            <v>0.99090909090909096</v>
          </cell>
          <cell r="AQ121">
            <v>0.97580377858800105</v>
          </cell>
          <cell r="AR121">
            <v>0.98154093097913298</v>
          </cell>
          <cell r="AS121">
            <v>0.98909090909090902</v>
          </cell>
          <cell r="AT121">
            <v>0.98385300668151399</v>
          </cell>
          <cell r="AU121">
            <v>0.97656903765690395</v>
          </cell>
          <cell r="AV121">
            <v>0.98939393939393905</v>
          </cell>
          <cell r="AW121">
            <v>0.97765006385695996</v>
          </cell>
          <cell r="AX121">
            <v>0.894002789400279</v>
          </cell>
          <cell r="AY121">
            <v>0.59855769230769196</v>
          </cell>
          <cell r="AZ121">
            <v>0.79771231588843605</v>
          </cell>
          <cell r="BA121">
            <v>0.94560669456066904</v>
          </cell>
          <cell r="BB121">
            <v>0.69270072992700704</v>
          </cell>
          <cell r="BC121">
            <v>0.89684773430903497</v>
          </cell>
          <cell r="BD121">
            <v>0</v>
          </cell>
          <cell r="BE121">
            <v>0.5859375</v>
          </cell>
          <cell r="BF121">
            <v>0.5859375</v>
          </cell>
          <cell r="BG121">
            <v>0.96365767878077402</v>
          </cell>
          <cell r="BH121">
            <v>1</v>
          </cell>
          <cell r="BI121">
            <v>183</v>
          </cell>
          <cell r="BJ121">
            <v>45</v>
          </cell>
          <cell r="BK121">
            <v>228</v>
          </cell>
          <cell r="BL121">
            <v>7512</v>
          </cell>
          <cell r="BM121">
            <v>7740</v>
          </cell>
          <cell r="BN121">
            <v>75</v>
          </cell>
          <cell r="BO121">
            <v>854</v>
          </cell>
          <cell r="BP121">
            <v>1216</v>
          </cell>
        </row>
        <row r="122">
          <cell r="E122">
            <v>947</v>
          </cell>
          <cell r="F122">
            <v>0</v>
          </cell>
          <cell r="G122">
            <v>25</v>
          </cell>
          <cell r="H122">
            <v>14</v>
          </cell>
          <cell r="I122">
            <v>0</v>
          </cell>
          <cell r="J122">
            <v>986</v>
          </cell>
          <cell r="K122">
            <v>986</v>
          </cell>
          <cell r="L122">
            <v>55</v>
          </cell>
          <cell r="M122">
            <v>0</v>
          </cell>
          <cell r="N122">
            <v>0</v>
          </cell>
          <cell r="O122">
            <v>55</v>
          </cell>
          <cell r="P122">
            <v>16</v>
          </cell>
          <cell r="Q122">
            <v>0</v>
          </cell>
          <cell r="R122">
            <v>0</v>
          </cell>
          <cell r="S122">
            <v>16</v>
          </cell>
          <cell r="T122">
            <v>2132</v>
          </cell>
          <cell r="U122">
            <v>0</v>
          </cell>
          <cell r="V122">
            <v>0</v>
          </cell>
          <cell r="W122">
            <v>0</v>
          </cell>
          <cell r="X122">
            <v>3848</v>
          </cell>
          <cell r="Y122">
            <v>5980</v>
          </cell>
          <cell r="Z122">
            <v>0</v>
          </cell>
          <cell r="AA122">
            <v>6051</v>
          </cell>
          <cell r="AB122">
            <v>7037</v>
          </cell>
          <cell r="AC122">
            <v>1120</v>
          </cell>
          <cell r="AD122">
            <v>8393</v>
          </cell>
          <cell r="AE122">
            <v>800</v>
          </cell>
          <cell r="AF122">
            <v>93</v>
          </cell>
          <cell r="AG122">
            <v>893</v>
          </cell>
          <cell r="AH122">
            <v>1060</v>
          </cell>
          <cell r="AI122">
            <v>199</v>
          </cell>
          <cell r="AJ122">
            <v>11665</v>
          </cell>
          <cell r="AK122">
            <v>18702</v>
          </cell>
          <cell r="AL122">
            <v>1074</v>
          </cell>
          <cell r="AM122">
            <v>199</v>
          </cell>
          <cell r="AN122">
            <v>1920</v>
          </cell>
          <cell r="AO122">
            <v>0.98909271194843795</v>
          </cell>
          <cell r="AP122">
            <v>0</v>
          </cell>
          <cell r="AQ122">
            <v>0.98909271194843795</v>
          </cell>
          <cell r="AR122">
            <v>0.988843813387424</v>
          </cell>
          <cell r="AS122">
            <v>0</v>
          </cell>
          <cell r="AT122">
            <v>0.988843813387424</v>
          </cell>
          <cell r="AU122">
            <v>0.98905783714651097</v>
          </cell>
          <cell r="AV122">
            <v>0</v>
          </cell>
          <cell r="AW122">
            <v>0.98905783714651097</v>
          </cell>
          <cell r="AX122">
            <v>0.91072344792201099</v>
          </cell>
          <cell r="AY122">
            <v>0.61302083333333302</v>
          </cell>
          <cell r="AZ122">
            <v>0.86172310330047097</v>
          </cell>
          <cell r="BA122">
            <v>0.94357049219401701</v>
          </cell>
          <cell r="BB122">
            <v>0.61302083333333302</v>
          </cell>
          <cell r="BC122">
            <v>0.90963533311945199</v>
          </cell>
          <cell r="BD122">
            <v>0.92473118279569899</v>
          </cell>
          <cell r="BE122">
            <v>0.64249999999999996</v>
          </cell>
          <cell r="BF122">
            <v>0.67189249720044797</v>
          </cell>
          <cell r="BG122">
            <v>0.97951582867784004</v>
          </cell>
          <cell r="BH122">
            <v>0.92964824120602996</v>
          </cell>
          <cell r="BI122">
            <v>113</v>
          </cell>
          <cell r="BJ122">
            <v>42</v>
          </cell>
          <cell r="BK122">
            <v>155</v>
          </cell>
          <cell r="BL122">
            <v>2515</v>
          </cell>
          <cell r="BM122">
            <v>2670</v>
          </cell>
          <cell r="BN122">
            <v>0</v>
          </cell>
          <cell r="BO122">
            <v>135</v>
          </cell>
          <cell r="BP122">
            <v>23</v>
          </cell>
        </row>
        <row r="123">
          <cell r="E123">
            <v>308</v>
          </cell>
          <cell r="F123">
            <v>923</v>
          </cell>
          <cell r="G123">
            <v>0</v>
          </cell>
          <cell r="H123">
            <v>0</v>
          </cell>
          <cell r="I123">
            <v>45</v>
          </cell>
          <cell r="J123">
            <v>1276</v>
          </cell>
          <cell r="K123">
            <v>1276</v>
          </cell>
          <cell r="L123">
            <v>55</v>
          </cell>
          <cell r="M123">
            <v>0</v>
          </cell>
          <cell r="N123">
            <v>0</v>
          </cell>
          <cell r="O123">
            <v>55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289</v>
          </cell>
          <cell r="U123">
            <v>386</v>
          </cell>
          <cell r="V123">
            <v>30</v>
          </cell>
          <cell r="W123">
            <v>100</v>
          </cell>
          <cell r="X123">
            <v>518</v>
          </cell>
          <cell r="Y123">
            <v>1323</v>
          </cell>
          <cell r="Z123">
            <v>0</v>
          </cell>
          <cell r="AA123">
            <v>1378</v>
          </cell>
          <cell r="AB123">
            <v>2654</v>
          </cell>
          <cell r="AC123">
            <v>2480</v>
          </cell>
          <cell r="AD123">
            <v>1211</v>
          </cell>
          <cell r="AE123">
            <v>32640</v>
          </cell>
          <cell r="AF123">
            <v>106</v>
          </cell>
          <cell r="AG123">
            <v>32746</v>
          </cell>
          <cell r="AH123">
            <v>132</v>
          </cell>
          <cell r="AI123">
            <v>802</v>
          </cell>
          <cell r="AJ123">
            <v>37371</v>
          </cell>
          <cell r="AK123">
            <v>40025</v>
          </cell>
          <cell r="AL123">
            <v>162</v>
          </cell>
          <cell r="AM123">
            <v>947</v>
          </cell>
          <cell r="AN123">
            <v>36429</v>
          </cell>
          <cell r="AO123">
            <v>0.936491935483871</v>
          </cell>
          <cell r="AP123">
            <v>0.932642487046632</v>
          </cell>
          <cell r="AQ123">
            <v>0.93541364296081297</v>
          </cell>
          <cell r="AR123">
            <v>0.93767705382436295</v>
          </cell>
          <cell r="AS123">
            <v>0.73456121343445302</v>
          </cell>
          <cell r="AT123">
            <v>0.79075235109717901</v>
          </cell>
          <cell r="AU123">
            <v>0.93680297397769496</v>
          </cell>
          <cell r="AV123">
            <v>0.79297173414820499</v>
          </cell>
          <cell r="AW123">
            <v>0.86586284853051998</v>
          </cell>
          <cell r="AX123">
            <v>0.890715237672146</v>
          </cell>
          <cell r="AY123">
            <v>0.87144077448747104</v>
          </cell>
          <cell r="AZ123">
            <v>0.87260175002006901</v>
          </cell>
          <cell r="BA123">
            <v>0.90795328142380405</v>
          </cell>
          <cell r="BB123">
            <v>0.86862115347662605</v>
          </cell>
          <cell r="BC123">
            <v>0.87215490318550903</v>
          </cell>
          <cell r="BD123">
            <v>0.94339622641509402</v>
          </cell>
          <cell r="BE123">
            <v>0.88440563725490196</v>
          </cell>
          <cell r="BF123">
            <v>0.88459659195016205</v>
          </cell>
          <cell r="BG123">
            <v>0.93209876543209902</v>
          </cell>
          <cell r="BH123">
            <v>0.848996832101373</v>
          </cell>
          <cell r="BI123">
            <v>50</v>
          </cell>
          <cell r="BJ123">
            <v>33</v>
          </cell>
          <cell r="BK123">
            <v>83</v>
          </cell>
          <cell r="BL123">
            <v>835</v>
          </cell>
          <cell r="BM123">
            <v>918</v>
          </cell>
          <cell r="BN123">
            <v>1</v>
          </cell>
          <cell r="BO123">
            <v>20</v>
          </cell>
          <cell r="BP123">
            <v>151</v>
          </cell>
        </row>
        <row r="124">
          <cell r="E124">
            <v>171</v>
          </cell>
          <cell r="F124">
            <v>210</v>
          </cell>
          <cell r="G124">
            <v>0</v>
          </cell>
          <cell r="H124">
            <v>0</v>
          </cell>
          <cell r="I124">
            <v>0</v>
          </cell>
          <cell r="J124">
            <v>381</v>
          </cell>
          <cell r="K124">
            <v>381</v>
          </cell>
          <cell r="L124">
            <v>84</v>
          </cell>
          <cell r="M124">
            <v>0</v>
          </cell>
          <cell r="N124">
            <v>0</v>
          </cell>
          <cell r="O124">
            <v>84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825</v>
          </cell>
          <cell r="U124">
            <v>0</v>
          </cell>
          <cell r="V124">
            <v>0</v>
          </cell>
          <cell r="W124">
            <v>0</v>
          </cell>
          <cell r="X124">
            <v>847</v>
          </cell>
          <cell r="Y124">
            <v>1672</v>
          </cell>
          <cell r="Z124">
            <v>0</v>
          </cell>
          <cell r="AA124">
            <v>1756</v>
          </cell>
          <cell r="AB124">
            <v>2137</v>
          </cell>
          <cell r="AC124">
            <v>2400</v>
          </cell>
          <cell r="AD124">
            <v>858</v>
          </cell>
          <cell r="AE124">
            <v>800</v>
          </cell>
          <cell r="AF124">
            <v>79</v>
          </cell>
          <cell r="AG124">
            <v>879</v>
          </cell>
          <cell r="AH124">
            <v>47</v>
          </cell>
          <cell r="AI124">
            <v>0</v>
          </cell>
          <cell r="AJ124">
            <v>4184</v>
          </cell>
          <cell r="AK124">
            <v>6321</v>
          </cell>
          <cell r="AL124">
            <v>47</v>
          </cell>
          <cell r="AM124">
            <v>0</v>
          </cell>
          <cell r="AN124">
            <v>3410</v>
          </cell>
          <cell r="AO124">
            <v>0.93963553530751698</v>
          </cell>
          <cell r="AP124">
            <v>0</v>
          </cell>
          <cell r="AQ124">
            <v>0.93963553530751698</v>
          </cell>
          <cell r="AR124">
            <v>0.95906432748537995</v>
          </cell>
          <cell r="AS124">
            <v>0.97619047619047605</v>
          </cell>
          <cell r="AT124">
            <v>0.96850393700787396</v>
          </cell>
          <cell r="AU124">
            <v>0.94135962636222104</v>
          </cell>
          <cell r="AV124">
            <v>0.97619047619047605</v>
          </cell>
          <cell r="AW124">
            <v>0.944782405240992</v>
          </cell>
          <cell r="AX124">
            <v>0.87195121951219501</v>
          </cell>
          <cell r="AY124">
            <v>0.60531250000000003</v>
          </cell>
          <cell r="AZ124">
            <v>0.66802103250477995</v>
          </cell>
          <cell r="BA124">
            <v>0.91789762968052202</v>
          </cell>
          <cell r="BB124">
            <v>0.62815249266862205</v>
          </cell>
          <cell r="BC124">
            <v>0.76158835627274202</v>
          </cell>
          <cell r="BD124">
            <v>1</v>
          </cell>
          <cell r="BE124">
            <v>0.6925</v>
          </cell>
          <cell r="BF124">
            <v>0.720136518771331</v>
          </cell>
          <cell r="BG124">
            <v>0.93617021276595702</v>
          </cell>
          <cell r="BH124">
            <v>0</v>
          </cell>
          <cell r="BI124">
            <v>62</v>
          </cell>
          <cell r="BJ124">
            <v>20</v>
          </cell>
          <cell r="BK124">
            <v>82</v>
          </cell>
          <cell r="BL124">
            <v>616</v>
          </cell>
          <cell r="BM124">
            <v>698</v>
          </cell>
          <cell r="BN124">
            <v>2</v>
          </cell>
          <cell r="BO124">
            <v>0</v>
          </cell>
          <cell r="BP124">
            <v>0</v>
          </cell>
        </row>
        <row r="125">
          <cell r="E125">
            <v>240</v>
          </cell>
          <cell r="F125">
            <v>266</v>
          </cell>
          <cell r="G125">
            <v>0</v>
          </cell>
          <cell r="H125">
            <v>0</v>
          </cell>
          <cell r="I125">
            <v>0</v>
          </cell>
          <cell r="J125">
            <v>506</v>
          </cell>
          <cell r="K125">
            <v>506</v>
          </cell>
          <cell r="L125">
            <v>58</v>
          </cell>
          <cell r="M125">
            <v>0</v>
          </cell>
          <cell r="N125">
            <v>0</v>
          </cell>
          <cell r="O125">
            <v>58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462</v>
          </cell>
          <cell r="U125">
            <v>0</v>
          </cell>
          <cell r="V125">
            <v>0</v>
          </cell>
          <cell r="W125">
            <v>0</v>
          </cell>
          <cell r="X125">
            <v>425</v>
          </cell>
          <cell r="Y125">
            <v>887</v>
          </cell>
          <cell r="Z125">
            <v>0</v>
          </cell>
          <cell r="AA125">
            <v>945</v>
          </cell>
          <cell r="AB125">
            <v>1451</v>
          </cell>
          <cell r="AC125">
            <v>160</v>
          </cell>
          <cell r="AD125">
            <v>92</v>
          </cell>
          <cell r="AE125">
            <v>320</v>
          </cell>
          <cell r="AF125">
            <v>0</v>
          </cell>
          <cell r="AG125">
            <v>320</v>
          </cell>
          <cell r="AH125">
            <v>0</v>
          </cell>
          <cell r="AI125">
            <v>0</v>
          </cell>
          <cell r="AJ125">
            <v>572</v>
          </cell>
          <cell r="AK125">
            <v>2023</v>
          </cell>
          <cell r="AL125">
            <v>0</v>
          </cell>
          <cell r="AM125">
            <v>0</v>
          </cell>
          <cell r="AN125">
            <v>746</v>
          </cell>
          <cell r="AO125">
            <v>0.98095238095238102</v>
          </cell>
          <cell r="AP125">
            <v>0</v>
          </cell>
          <cell r="AQ125">
            <v>0.98095238095238102</v>
          </cell>
          <cell r="AR125">
            <v>0.97916666666666596</v>
          </cell>
          <cell r="AS125">
            <v>1</v>
          </cell>
          <cell r="AT125">
            <v>0.99011857707509898</v>
          </cell>
          <cell r="AU125">
            <v>0.98059071729957803</v>
          </cell>
          <cell r="AV125">
            <v>1</v>
          </cell>
          <cell r="AW125">
            <v>0.98414886285320502</v>
          </cell>
          <cell r="AX125">
            <v>0.97826086956521696</v>
          </cell>
          <cell r="AY125">
            <v>0.74791666666666701</v>
          </cell>
          <cell r="AZ125">
            <v>0.784965034965035</v>
          </cell>
          <cell r="BA125">
            <v>0.98042286609240403</v>
          </cell>
          <cell r="BB125">
            <v>0.83780160857908903</v>
          </cell>
          <cell r="BC125">
            <v>0.92782995551161596</v>
          </cell>
          <cell r="BD125">
            <v>0</v>
          </cell>
          <cell r="BE125">
            <v>0.99375000000000002</v>
          </cell>
          <cell r="BF125">
            <v>0.99375000000000002</v>
          </cell>
          <cell r="BG125">
            <v>0</v>
          </cell>
          <cell r="BH125">
            <v>0</v>
          </cell>
          <cell r="BI125">
            <v>52</v>
          </cell>
          <cell r="BJ125">
            <v>16</v>
          </cell>
          <cell r="BK125">
            <v>68</v>
          </cell>
          <cell r="BL125">
            <v>0</v>
          </cell>
          <cell r="BM125">
            <v>68</v>
          </cell>
          <cell r="BN125">
            <v>4</v>
          </cell>
          <cell r="BO125">
            <v>0</v>
          </cell>
          <cell r="BP125">
            <v>0</v>
          </cell>
        </row>
        <row r="126">
          <cell r="E126">
            <v>620</v>
          </cell>
          <cell r="F126">
            <v>297</v>
          </cell>
          <cell r="G126">
            <v>41</v>
          </cell>
          <cell r="H126">
            <v>68</v>
          </cell>
          <cell r="I126">
            <v>0</v>
          </cell>
          <cell r="J126">
            <v>1026</v>
          </cell>
          <cell r="K126">
            <v>1026</v>
          </cell>
          <cell r="L126">
            <v>94</v>
          </cell>
          <cell r="M126">
            <v>18</v>
          </cell>
          <cell r="N126">
            <v>0</v>
          </cell>
          <cell r="O126">
            <v>112</v>
          </cell>
          <cell r="P126">
            <v>16</v>
          </cell>
          <cell r="Q126">
            <v>0</v>
          </cell>
          <cell r="R126">
            <v>0</v>
          </cell>
          <cell r="S126">
            <v>16</v>
          </cell>
          <cell r="T126">
            <v>348</v>
          </cell>
          <cell r="U126">
            <v>96</v>
          </cell>
          <cell r="V126">
            <v>66</v>
          </cell>
          <cell r="W126">
            <v>0</v>
          </cell>
          <cell r="X126">
            <v>1562</v>
          </cell>
          <cell r="Y126">
            <v>2072</v>
          </cell>
          <cell r="Z126">
            <v>0</v>
          </cell>
          <cell r="AA126">
            <v>2200</v>
          </cell>
          <cell r="AB126">
            <v>3226</v>
          </cell>
          <cell r="AC126">
            <v>2240</v>
          </cell>
          <cell r="AD126">
            <v>2073</v>
          </cell>
          <cell r="AE126">
            <v>0</v>
          </cell>
          <cell r="AF126">
            <v>0</v>
          </cell>
          <cell r="AG126">
            <v>0</v>
          </cell>
          <cell r="AH126">
            <v>933</v>
          </cell>
          <cell r="AI126">
            <v>121</v>
          </cell>
          <cell r="AJ126">
            <v>5367</v>
          </cell>
          <cell r="AK126">
            <v>8593</v>
          </cell>
          <cell r="AL126">
            <v>1085</v>
          </cell>
          <cell r="AM126">
            <v>121</v>
          </cell>
          <cell r="AN126">
            <v>2633</v>
          </cell>
          <cell r="AO126">
            <v>0.99477186311787102</v>
          </cell>
          <cell r="AP126">
            <v>1</v>
          </cell>
          <cell r="AQ126">
            <v>0.995</v>
          </cell>
          <cell r="AR126">
            <v>0.98902606310013697</v>
          </cell>
          <cell r="AS126">
            <v>0.99326599326599296</v>
          </cell>
          <cell r="AT126">
            <v>0.99025341130604305</v>
          </cell>
          <cell r="AU126">
            <v>0.99329332862689701</v>
          </cell>
          <cell r="AV126">
            <v>0.99491094147582704</v>
          </cell>
          <cell r="AW126">
            <v>0.99349039057656596</v>
          </cell>
          <cell r="AX126">
            <v>0.96002558362647905</v>
          </cell>
          <cell r="AY126">
            <v>0.56294642857142896</v>
          </cell>
          <cell r="AZ126">
            <v>0.79429849077697001</v>
          </cell>
          <cell r="BA126">
            <v>0.97583892617449697</v>
          </cell>
          <cell r="BB126">
            <v>0.62742119255602002</v>
          </cell>
          <cell r="BC126">
            <v>0.869079483300361</v>
          </cell>
          <cell r="BD126">
            <v>0</v>
          </cell>
          <cell r="BE126">
            <v>0</v>
          </cell>
          <cell r="BF126">
            <v>0</v>
          </cell>
          <cell r="BG126">
            <v>0.986175115207373</v>
          </cell>
          <cell r="BH126">
            <v>1</v>
          </cell>
          <cell r="BI126">
            <v>26</v>
          </cell>
          <cell r="BJ126">
            <v>43</v>
          </cell>
          <cell r="BK126">
            <v>69</v>
          </cell>
          <cell r="BL126">
            <v>52</v>
          </cell>
          <cell r="BM126">
            <v>121</v>
          </cell>
          <cell r="BN126">
            <v>1</v>
          </cell>
          <cell r="BO126">
            <v>0</v>
          </cell>
          <cell r="BP126">
            <v>0</v>
          </cell>
        </row>
        <row r="127">
          <cell r="E127">
            <v>24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24</v>
          </cell>
          <cell r="K127">
            <v>24</v>
          </cell>
          <cell r="L127">
            <v>43</v>
          </cell>
          <cell r="M127">
            <v>0</v>
          </cell>
          <cell r="N127">
            <v>0</v>
          </cell>
          <cell r="O127">
            <v>43</v>
          </cell>
          <cell r="P127">
            <v>18</v>
          </cell>
          <cell r="Q127">
            <v>0</v>
          </cell>
          <cell r="R127">
            <v>0</v>
          </cell>
          <cell r="S127">
            <v>18</v>
          </cell>
          <cell r="T127">
            <v>137</v>
          </cell>
          <cell r="U127">
            <v>0</v>
          </cell>
          <cell r="V127">
            <v>0</v>
          </cell>
          <cell r="W127">
            <v>0</v>
          </cell>
          <cell r="X127">
            <v>107</v>
          </cell>
          <cell r="Y127">
            <v>244</v>
          </cell>
          <cell r="Z127">
            <v>0</v>
          </cell>
          <cell r="AA127">
            <v>305</v>
          </cell>
          <cell r="AB127">
            <v>329</v>
          </cell>
          <cell r="AC127">
            <v>0</v>
          </cell>
          <cell r="AD127">
            <v>151</v>
          </cell>
          <cell r="AE127">
            <v>0</v>
          </cell>
          <cell r="AF127">
            <v>0</v>
          </cell>
          <cell r="AG127">
            <v>0</v>
          </cell>
          <cell r="AH127">
            <v>125</v>
          </cell>
          <cell r="AI127">
            <v>21</v>
          </cell>
          <cell r="AJ127">
            <v>297</v>
          </cell>
          <cell r="AK127">
            <v>626</v>
          </cell>
          <cell r="AL127">
            <v>125</v>
          </cell>
          <cell r="AM127">
            <v>21</v>
          </cell>
          <cell r="AN127">
            <v>0</v>
          </cell>
          <cell r="AO127">
            <v>0.98688524590163895</v>
          </cell>
          <cell r="AP127">
            <v>0</v>
          </cell>
          <cell r="AQ127">
            <v>0.98688524590163895</v>
          </cell>
          <cell r="AR127">
            <v>1</v>
          </cell>
          <cell r="AS127">
            <v>0</v>
          </cell>
          <cell r="AT127">
            <v>1</v>
          </cell>
          <cell r="AU127">
            <v>0.98784194528875402</v>
          </cell>
          <cell r="AV127">
            <v>0</v>
          </cell>
          <cell r="AW127">
            <v>0.98784194528875402</v>
          </cell>
          <cell r="AX127">
            <v>0.939393939393939</v>
          </cell>
          <cell r="AY127">
            <v>0</v>
          </cell>
          <cell r="AZ127">
            <v>0.939393939393939</v>
          </cell>
          <cell r="BA127">
            <v>0.96485623003194898</v>
          </cell>
          <cell r="BB127">
            <v>0</v>
          </cell>
          <cell r="BC127">
            <v>0.96485623003194898</v>
          </cell>
          <cell r="BD127">
            <v>0</v>
          </cell>
          <cell r="BE127">
            <v>0</v>
          </cell>
          <cell r="BF127">
            <v>0</v>
          </cell>
          <cell r="BG127">
            <v>1</v>
          </cell>
          <cell r="BH127">
            <v>0.57142857142857095</v>
          </cell>
          <cell r="BI127">
            <v>25</v>
          </cell>
          <cell r="BJ127">
            <v>0</v>
          </cell>
          <cell r="BK127">
            <v>25</v>
          </cell>
          <cell r="BL127">
            <v>74</v>
          </cell>
          <cell r="BM127">
            <v>99</v>
          </cell>
          <cell r="BN127">
            <v>0</v>
          </cell>
          <cell r="BO127">
            <v>0</v>
          </cell>
          <cell r="BP127">
            <v>0</v>
          </cell>
        </row>
        <row r="128">
          <cell r="E128">
            <v>223</v>
          </cell>
          <cell r="F128">
            <v>233</v>
          </cell>
          <cell r="G128">
            <v>0</v>
          </cell>
          <cell r="H128">
            <v>0</v>
          </cell>
          <cell r="I128">
            <v>0</v>
          </cell>
          <cell r="J128">
            <v>456</v>
          </cell>
          <cell r="K128">
            <v>456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309</v>
          </cell>
          <cell r="U128">
            <v>165</v>
          </cell>
          <cell r="V128">
            <v>17</v>
          </cell>
          <cell r="W128">
            <v>0</v>
          </cell>
          <cell r="X128">
            <v>0</v>
          </cell>
          <cell r="Y128">
            <v>491</v>
          </cell>
          <cell r="Z128">
            <v>0</v>
          </cell>
          <cell r="AA128">
            <v>491</v>
          </cell>
          <cell r="AB128">
            <v>947</v>
          </cell>
          <cell r="AC128">
            <v>1040</v>
          </cell>
          <cell r="AD128">
            <v>719</v>
          </cell>
          <cell r="AE128">
            <v>160</v>
          </cell>
          <cell r="AF128">
            <v>0</v>
          </cell>
          <cell r="AG128">
            <v>160</v>
          </cell>
          <cell r="AH128">
            <v>71</v>
          </cell>
          <cell r="AI128">
            <v>73</v>
          </cell>
          <cell r="AJ128">
            <v>2063</v>
          </cell>
          <cell r="AK128">
            <v>3010</v>
          </cell>
          <cell r="AL128">
            <v>88</v>
          </cell>
          <cell r="AM128">
            <v>73</v>
          </cell>
          <cell r="AN128">
            <v>1598</v>
          </cell>
          <cell r="AO128">
            <v>0.996932515337423</v>
          </cell>
          <cell r="AP128">
            <v>0.97575757575757605</v>
          </cell>
          <cell r="AQ128">
            <v>0.98981670061099802</v>
          </cell>
          <cell r="AR128">
            <v>0.98654708520179402</v>
          </cell>
          <cell r="AS128">
            <v>0.99570815450643801</v>
          </cell>
          <cell r="AT128">
            <v>0.99122807017543901</v>
          </cell>
          <cell r="AU128">
            <v>0.99271402550091103</v>
          </cell>
          <cell r="AV128">
            <v>0.98743718592964802</v>
          </cell>
          <cell r="AW128">
            <v>0.99049630411826795</v>
          </cell>
          <cell r="AX128">
            <v>0.98493626882966401</v>
          </cell>
          <cell r="AY128">
            <v>0.37083333333333302</v>
          </cell>
          <cell r="AZ128">
            <v>0.62772661173049005</v>
          </cell>
          <cell r="BA128">
            <v>0.98796033994334298</v>
          </cell>
          <cell r="BB128">
            <v>0.52440550688360399</v>
          </cell>
          <cell r="BC128">
            <v>0.74186046511627901</v>
          </cell>
          <cell r="BD128">
            <v>0</v>
          </cell>
          <cell r="BE128">
            <v>0</v>
          </cell>
          <cell r="BF128">
            <v>0</v>
          </cell>
          <cell r="BG128">
            <v>1</v>
          </cell>
          <cell r="BH128">
            <v>1</v>
          </cell>
          <cell r="BI128">
            <v>55</v>
          </cell>
          <cell r="BJ128">
            <v>12</v>
          </cell>
          <cell r="BK128">
            <v>67</v>
          </cell>
          <cell r="BL128">
            <v>351</v>
          </cell>
          <cell r="BM128">
            <v>418</v>
          </cell>
          <cell r="BN128">
            <v>0</v>
          </cell>
          <cell r="BO128">
            <v>0</v>
          </cell>
          <cell r="BP128">
            <v>0</v>
          </cell>
        </row>
        <row r="129">
          <cell r="AO129">
            <v>0.97994979923457004</v>
          </cell>
          <cell r="AP129">
            <v>0.9186698218956284</v>
          </cell>
          <cell r="AQ129">
            <v>0.97729289554731946</v>
          </cell>
          <cell r="AR129">
            <v>0.97478089977160465</v>
          </cell>
          <cell r="AS129">
            <v>0.94053193481925457</v>
          </cell>
          <cell r="AT129">
            <v>0.96238603626503982</v>
          </cell>
          <cell r="AU129">
            <v>0.97859770804850665</v>
          </cell>
          <cell r="AV129">
            <v>0.93650805779913959</v>
          </cell>
          <cell r="AW129">
            <v>0.9721221298302497</v>
          </cell>
          <cell r="AX129">
            <v>0.95479451737147347</v>
          </cell>
          <cell r="AY129">
            <v>0.63462641238639239</v>
          </cell>
          <cell r="AZ129">
            <v>0.76543340871260612</v>
          </cell>
          <cell r="BA129">
            <v>0.9696791194355463</v>
          </cell>
          <cell r="BB129">
            <v>0.68694126449186588</v>
          </cell>
          <cell r="BC129">
            <v>0.85766627460320621</v>
          </cell>
          <cell r="BD129">
            <v>0.94295835743204182</v>
          </cell>
          <cell r="BE129">
            <v>0.70682897862232774</v>
          </cell>
          <cell r="BF129">
            <v>0.72475196452873281</v>
          </cell>
          <cell r="BG129">
            <v>0.98312439729990353</v>
          </cell>
          <cell r="BH129">
            <v>0.95600666746041185</v>
          </cell>
        </row>
      </sheetData>
      <sheetData sheetId="2">
        <row r="11">
          <cell r="C11">
            <v>50441</v>
          </cell>
          <cell r="D11">
            <v>1846</v>
          </cell>
          <cell r="E11">
            <v>52287</v>
          </cell>
          <cell r="F11">
            <v>37644</v>
          </cell>
          <cell r="G11">
            <v>89931</v>
          </cell>
          <cell r="H11">
            <v>806</v>
          </cell>
          <cell r="I11">
            <v>436</v>
          </cell>
          <cell r="J11">
            <v>381</v>
          </cell>
          <cell r="K11">
            <v>22562</v>
          </cell>
          <cell r="L11">
            <v>61</v>
          </cell>
          <cell r="M11">
            <v>5144</v>
          </cell>
          <cell r="N11">
            <v>110</v>
          </cell>
          <cell r="O11">
            <v>812</v>
          </cell>
          <cell r="P11">
            <v>28</v>
          </cell>
          <cell r="Q11">
            <v>6</v>
          </cell>
          <cell r="R11">
            <v>60</v>
          </cell>
          <cell r="S11">
            <v>1778</v>
          </cell>
          <cell r="T11">
            <v>5268</v>
          </cell>
          <cell r="U11">
            <v>0</v>
          </cell>
        </row>
        <row r="12">
          <cell r="C12">
            <v>15637</v>
          </cell>
          <cell r="D12">
            <v>480</v>
          </cell>
          <cell r="E12">
            <v>16117</v>
          </cell>
          <cell r="F12">
            <v>36691</v>
          </cell>
          <cell r="G12">
            <v>52808</v>
          </cell>
          <cell r="H12">
            <v>609</v>
          </cell>
          <cell r="I12">
            <v>599</v>
          </cell>
          <cell r="J12">
            <v>140</v>
          </cell>
          <cell r="K12">
            <v>29162</v>
          </cell>
          <cell r="L12">
            <v>22</v>
          </cell>
          <cell r="M12">
            <v>3275</v>
          </cell>
          <cell r="N12">
            <v>53</v>
          </cell>
          <cell r="O12">
            <v>758</v>
          </cell>
          <cell r="P12">
            <v>16</v>
          </cell>
          <cell r="Q12">
            <v>9</v>
          </cell>
          <cell r="R12">
            <v>4</v>
          </cell>
          <cell r="S12">
            <v>281</v>
          </cell>
          <cell r="T12">
            <v>1724</v>
          </cell>
          <cell r="U12">
            <v>3</v>
          </cell>
        </row>
        <row r="13">
          <cell r="C13">
            <v>21389</v>
          </cell>
          <cell r="D13">
            <v>842</v>
          </cell>
          <cell r="E13">
            <v>22231</v>
          </cell>
          <cell r="F13">
            <v>26400</v>
          </cell>
          <cell r="G13">
            <v>48631</v>
          </cell>
          <cell r="H13">
            <v>1909</v>
          </cell>
          <cell r="I13">
            <v>569</v>
          </cell>
          <cell r="J13">
            <v>316</v>
          </cell>
          <cell r="K13">
            <v>10927</v>
          </cell>
          <cell r="L13">
            <v>37</v>
          </cell>
          <cell r="M13">
            <v>5526</v>
          </cell>
          <cell r="N13">
            <v>72</v>
          </cell>
          <cell r="O13">
            <v>699</v>
          </cell>
          <cell r="P13">
            <v>41</v>
          </cell>
          <cell r="Q13">
            <v>6</v>
          </cell>
          <cell r="R13">
            <v>15</v>
          </cell>
          <cell r="S13">
            <v>1630</v>
          </cell>
          <cell r="T13">
            <v>3945</v>
          </cell>
          <cell r="U13">
            <v>2</v>
          </cell>
        </row>
        <row r="14">
          <cell r="C14">
            <v>20010</v>
          </cell>
          <cell r="D14">
            <v>434</v>
          </cell>
          <cell r="E14">
            <v>20444</v>
          </cell>
          <cell r="F14">
            <v>33784</v>
          </cell>
          <cell r="G14">
            <v>54228</v>
          </cell>
          <cell r="H14">
            <v>476</v>
          </cell>
          <cell r="I14">
            <v>267</v>
          </cell>
          <cell r="J14">
            <v>8</v>
          </cell>
          <cell r="K14">
            <v>23664</v>
          </cell>
          <cell r="L14">
            <v>7</v>
          </cell>
          <cell r="M14">
            <v>4848</v>
          </cell>
          <cell r="N14">
            <v>341</v>
          </cell>
          <cell r="O14">
            <v>1150</v>
          </cell>
          <cell r="P14">
            <v>61</v>
          </cell>
          <cell r="Q14">
            <v>154</v>
          </cell>
          <cell r="R14">
            <v>11</v>
          </cell>
          <cell r="S14">
            <v>588</v>
          </cell>
          <cell r="T14">
            <v>1770</v>
          </cell>
          <cell r="U14">
            <v>0</v>
          </cell>
        </row>
        <row r="15">
          <cell r="C15">
            <v>4949</v>
          </cell>
          <cell r="D15">
            <v>325</v>
          </cell>
          <cell r="E15">
            <v>5274</v>
          </cell>
          <cell r="F15">
            <v>12108</v>
          </cell>
          <cell r="G15">
            <v>17382</v>
          </cell>
          <cell r="H15">
            <v>268</v>
          </cell>
          <cell r="I15">
            <v>82</v>
          </cell>
          <cell r="J15">
            <v>752</v>
          </cell>
          <cell r="K15">
            <v>9441</v>
          </cell>
          <cell r="L15">
            <v>0</v>
          </cell>
          <cell r="M15">
            <v>930</v>
          </cell>
          <cell r="N15">
            <v>10</v>
          </cell>
          <cell r="O15">
            <v>129</v>
          </cell>
          <cell r="P15">
            <v>5</v>
          </cell>
          <cell r="Q15">
            <v>0</v>
          </cell>
          <cell r="R15">
            <v>4</v>
          </cell>
          <cell r="S15">
            <v>84</v>
          </cell>
          <cell r="T15">
            <v>336</v>
          </cell>
          <cell r="U15">
            <v>0</v>
          </cell>
        </row>
        <row r="16">
          <cell r="C16">
            <v>5217</v>
          </cell>
          <cell r="D16">
            <v>246</v>
          </cell>
          <cell r="E16">
            <v>5463</v>
          </cell>
          <cell r="F16">
            <v>5281</v>
          </cell>
          <cell r="G16">
            <v>10744</v>
          </cell>
          <cell r="H16">
            <v>116</v>
          </cell>
          <cell r="I16">
            <v>318</v>
          </cell>
          <cell r="J16">
            <v>246</v>
          </cell>
          <cell r="K16">
            <v>3351</v>
          </cell>
          <cell r="L16">
            <v>15</v>
          </cell>
          <cell r="M16">
            <v>552</v>
          </cell>
          <cell r="N16">
            <v>15</v>
          </cell>
          <cell r="O16">
            <v>107</v>
          </cell>
          <cell r="P16">
            <v>8</v>
          </cell>
          <cell r="Q16">
            <v>0</v>
          </cell>
          <cell r="R16">
            <v>9</v>
          </cell>
          <cell r="S16">
            <v>65</v>
          </cell>
          <cell r="T16">
            <v>414</v>
          </cell>
          <cell r="U16">
            <v>2</v>
          </cell>
        </row>
        <row r="17">
          <cell r="C17">
            <v>6838</v>
          </cell>
          <cell r="D17">
            <v>196</v>
          </cell>
          <cell r="E17">
            <v>7034</v>
          </cell>
          <cell r="F17">
            <v>1280</v>
          </cell>
          <cell r="G17">
            <v>8314</v>
          </cell>
          <cell r="H17">
            <v>28</v>
          </cell>
          <cell r="I17">
            <v>29</v>
          </cell>
          <cell r="J17">
            <v>131</v>
          </cell>
          <cell r="K17">
            <v>760</v>
          </cell>
          <cell r="L17">
            <v>3</v>
          </cell>
          <cell r="M17">
            <v>135</v>
          </cell>
          <cell r="N17">
            <v>0</v>
          </cell>
          <cell r="O17">
            <v>23</v>
          </cell>
          <cell r="P17">
            <v>2</v>
          </cell>
          <cell r="Q17">
            <v>0</v>
          </cell>
          <cell r="R17">
            <v>28</v>
          </cell>
          <cell r="S17">
            <v>45</v>
          </cell>
          <cell r="T17">
            <v>94</v>
          </cell>
          <cell r="U17">
            <v>0</v>
          </cell>
        </row>
        <row r="18">
          <cell r="C18">
            <v>12547</v>
          </cell>
          <cell r="D18">
            <v>852</v>
          </cell>
          <cell r="E18">
            <v>13399</v>
          </cell>
          <cell r="F18">
            <v>16747</v>
          </cell>
          <cell r="G18">
            <v>30146</v>
          </cell>
          <cell r="H18">
            <v>207</v>
          </cell>
          <cell r="I18">
            <v>2216</v>
          </cell>
          <cell r="J18">
            <v>319</v>
          </cell>
          <cell r="K18">
            <v>8529</v>
          </cell>
          <cell r="L18">
            <v>106</v>
          </cell>
          <cell r="M18">
            <v>2293</v>
          </cell>
          <cell r="N18">
            <v>873</v>
          </cell>
          <cell r="O18">
            <v>1128</v>
          </cell>
          <cell r="P18">
            <v>8</v>
          </cell>
          <cell r="Q18">
            <v>1</v>
          </cell>
          <cell r="R18">
            <v>33</v>
          </cell>
          <cell r="S18">
            <v>278</v>
          </cell>
          <cell r="T18">
            <v>730</v>
          </cell>
          <cell r="U18">
            <v>0</v>
          </cell>
        </row>
        <row r="19">
          <cell r="C19">
            <v>16096</v>
          </cell>
          <cell r="D19">
            <v>397</v>
          </cell>
          <cell r="E19">
            <v>16493</v>
          </cell>
          <cell r="F19">
            <v>18256</v>
          </cell>
          <cell r="G19">
            <v>34749</v>
          </cell>
          <cell r="H19">
            <v>107</v>
          </cell>
          <cell r="I19">
            <v>278</v>
          </cell>
          <cell r="J19">
            <v>103</v>
          </cell>
          <cell r="K19">
            <v>14892</v>
          </cell>
          <cell r="L19">
            <v>1</v>
          </cell>
          <cell r="M19">
            <v>1553</v>
          </cell>
          <cell r="N19">
            <v>140</v>
          </cell>
          <cell r="O19">
            <v>471</v>
          </cell>
          <cell r="P19">
            <v>9</v>
          </cell>
          <cell r="Q19">
            <v>3</v>
          </cell>
          <cell r="R19">
            <v>6</v>
          </cell>
          <cell r="S19">
            <v>76</v>
          </cell>
          <cell r="T19">
            <v>288</v>
          </cell>
          <cell r="U19">
            <v>0</v>
          </cell>
        </row>
        <row r="20">
          <cell r="C20">
            <v>7783</v>
          </cell>
          <cell r="D20">
            <v>159</v>
          </cell>
          <cell r="E20">
            <v>7942</v>
          </cell>
          <cell r="F20">
            <v>10657</v>
          </cell>
          <cell r="G20">
            <v>18599</v>
          </cell>
          <cell r="H20">
            <v>84</v>
          </cell>
          <cell r="I20">
            <v>558</v>
          </cell>
          <cell r="J20">
            <v>23</v>
          </cell>
          <cell r="K20">
            <v>8582</v>
          </cell>
          <cell r="L20">
            <v>0</v>
          </cell>
          <cell r="M20">
            <v>843</v>
          </cell>
          <cell r="N20">
            <v>95</v>
          </cell>
          <cell r="O20">
            <v>262</v>
          </cell>
          <cell r="P20">
            <v>6</v>
          </cell>
          <cell r="Q20">
            <v>1</v>
          </cell>
          <cell r="R20">
            <v>1</v>
          </cell>
          <cell r="S20">
            <v>36</v>
          </cell>
          <cell r="T20">
            <v>130</v>
          </cell>
          <cell r="U20">
            <v>0</v>
          </cell>
        </row>
        <row r="21">
          <cell r="C21">
            <v>12913</v>
          </cell>
          <cell r="D21">
            <v>527</v>
          </cell>
          <cell r="E21">
            <v>13440</v>
          </cell>
          <cell r="F21">
            <v>39454</v>
          </cell>
          <cell r="G21">
            <v>52894</v>
          </cell>
          <cell r="H21">
            <v>656</v>
          </cell>
          <cell r="I21">
            <v>227</v>
          </cell>
          <cell r="J21">
            <v>235</v>
          </cell>
          <cell r="K21">
            <v>23409</v>
          </cell>
          <cell r="L21">
            <v>72</v>
          </cell>
          <cell r="M21">
            <v>8555</v>
          </cell>
          <cell r="N21">
            <v>26</v>
          </cell>
          <cell r="O21">
            <v>297</v>
          </cell>
          <cell r="P21">
            <v>15</v>
          </cell>
          <cell r="Q21">
            <v>2</v>
          </cell>
          <cell r="R21">
            <v>42</v>
          </cell>
          <cell r="S21">
            <v>1663</v>
          </cell>
          <cell r="T21">
            <v>3974</v>
          </cell>
          <cell r="U21">
            <v>2</v>
          </cell>
        </row>
        <row r="22">
          <cell r="C22">
            <v>2196</v>
          </cell>
          <cell r="D22">
            <v>73</v>
          </cell>
          <cell r="E22">
            <v>2269</v>
          </cell>
          <cell r="F22">
            <v>1312</v>
          </cell>
          <cell r="G22">
            <v>3581</v>
          </cell>
          <cell r="H22">
            <v>4</v>
          </cell>
          <cell r="I22">
            <v>10</v>
          </cell>
          <cell r="J22">
            <v>1</v>
          </cell>
          <cell r="K22">
            <v>520</v>
          </cell>
          <cell r="L22">
            <v>0</v>
          </cell>
          <cell r="M22">
            <v>12</v>
          </cell>
          <cell r="N22">
            <v>61</v>
          </cell>
          <cell r="O22">
            <v>694</v>
          </cell>
          <cell r="P22">
            <v>1</v>
          </cell>
          <cell r="Q22">
            <v>0</v>
          </cell>
          <cell r="R22">
            <v>3</v>
          </cell>
          <cell r="S22">
            <v>0</v>
          </cell>
          <cell r="T22">
            <v>6</v>
          </cell>
          <cell r="U22">
            <v>0</v>
          </cell>
        </row>
        <row r="23">
          <cell r="C23">
            <v>9896</v>
          </cell>
          <cell r="D23">
            <v>426</v>
          </cell>
          <cell r="E23">
            <v>10322</v>
          </cell>
          <cell r="F23">
            <v>14967</v>
          </cell>
          <cell r="G23">
            <v>25289</v>
          </cell>
          <cell r="H23">
            <v>248</v>
          </cell>
          <cell r="I23">
            <v>214</v>
          </cell>
          <cell r="J23">
            <v>244</v>
          </cell>
          <cell r="K23">
            <v>8185</v>
          </cell>
          <cell r="L23">
            <v>16</v>
          </cell>
          <cell r="M23">
            <v>2392</v>
          </cell>
          <cell r="N23">
            <v>9</v>
          </cell>
          <cell r="O23">
            <v>137</v>
          </cell>
          <cell r="P23">
            <v>8</v>
          </cell>
          <cell r="Q23">
            <v>1</v>
          </cell>
          <cell r="R23">
            <v>32</v>
          </cell>
          <cell r="S23">
            <v>332</v>
          </cell>
          <cell r="T23">
            <v>3074</v>
          </cell>
          <cell r="U23">
            <v>0</v>
          </cell>
        </row>
        <row r="24">
          <cell r="C24">
            <v>4494</v>
          </cell>
          <cell r="D24">
            <v>90</v>
          </cell>
          <cell r="E24">
            <v>4584</v>
          </cell>
          <cell r="F24">
            <v>6489</v>
          </cell>
          <cell r="G24">
            <v>11073</v>
          </cell>
          <cell r="H24">
            <v>52</v>
          </cell>
          <cell r="I24">
            <v>2120</v>
          </cell>
          <cell r="J24">
            <v>3</v>
          </cell>
          <cell r="K24">
            <v>2216</v>
          </cell>
          <cell r="L24">
            <v>3</v>
          </cell>
          <cell r="M24">
            <v>410</v>
          </cell>
          <cell r="N24">
            <v>222</v>
          </cell>
          <cell r="O24">
            <v>1210</v>
          </cell>
          <cell r="P24">
            <v>4</v>
          </cell>
          <cell r="Q24">
            <v>5</v>
          </cell>
          <cell r="R24">
            <v>5</v>
          </cell>
          <cell r="S24">
            <v>14</v>
          </cell>
          <cell r="T24">
            <v>213</v>
          </cell>
          <cell r="U24">
            <v>0</v>
          </cell>
        </row>
        <row r="25">
          <cell r="C25">
            <v>5423</v>
          </cell>
          <cell r="D25">
            <v>100</v>
          </cell>
          <cell r="E25">
            <v>5523</v>
          </cell>
          <cell r="F25">
            <v>7369</v>
          </cell>
          <cell r="G25">
            <v>12892</v>
          </cell>
          <cell r="H25">
            <v>61</v>
          </cell>
          <cell r="I25">
            <v>60</v>
          </cell>
          <cell r="J25">
            <v>12</v>
          </cell>
          <cell r="K25">
            <v>6745</v>
          </cell>
          <cell r="L25">
            <v>0</v>
          </cell>
          <cell r="M25">
            <v>230</v>
          </cell>
          <cell r="N25">
            <v>8</v>
          </cell>
          <cell r="O25">
            <v>128</v>
          </cell>
          <cell r="P25">
            <v>3</v>
          </cell>
          <cell r="Q25">
            <v>0</v>
          </cell>
          <cell r="R25">
            <v>2</v>
          </cell>
          <cell r="S25">
            <v>8</v>
          </cell>
          <cell r="T25">
            <v>74</v>
          </cell>
          <cell r="U25">
            <v>1</v>
          </cell>
        </row>
        <row r="26">
          <cell r="C26">
            <v>4985</v>
          </cell>
          <cell r="D26">
            <v>175</v>
          </cell>
          <cell r="E26">
            <v>5160</v>
          </cell>
          <cell r="F26">
            <v>3835</v>
          </cell>
          <cell r="G26">
            <v>8995</v>
          </cell>
          <cell r="H26">
            <v>61</v>
          </cell>
          <cell r="I26">
            <v>96</v>
          </cell>
          <cell r="J26">
            <v>280</v>
          </cell>
          <cell r="K26">
            <v>2574</v>
          </cell>
          <cell r="L26">
            <v>0</v>
          </cell>
          <cell r="M26">
            <v>504</v>
          </cell>
          <cell r="N26">
            <v>4</v>
          </cell>
          <cell r="O26">
            <v>37</v>
          </cell>
          <cell r="P26">
            <v>2</v>
          </cell>
          <cell r="Q26">
            <v>0</v>
          </cell>
          <cell r="R26">
            <v>37</v>
          </cell>
          <cell r="S26">
            <v>67</v>
          </cell>
          <cell r="T26">
            <v>165</v>
          </cell>
          <cell r="U26">
            <v>0</v>
          </cell>
        </row>
        <row r="27">
          <cell r="C27">
            <v>9320</v>
          </cell>
          <cell r="D27">
            <v>336</v>
          </cell>
          <cell r="E27">
            <v>9656</v>
          </cell>
          <cell r="F27">
            <v>5492</v>
          </cell>
          <cell r="G27">
            <v>15148</v>
          </cell>
          <cell r="H27">
            <v>61</v>
          </cell>
          <cell r="I27">
            <v>813</v>
          </cell>
          <cell r="J27">
            <v>65</v>
          </cell>
          <cell r="K27">
            <v>3290</v>
          </cell>
          <cell r="L27">
            <v>14</v>
          </cell>
          <cell r="M27">
            <v>503</v>
          </cell>
          <cell r="N27">
            <v>103</v>
          </cell>
          <cell r="O27">
            <v>322</v>
          </cell>
          <cell r="P27">
            <v>2</v>
          </cell>
          <cell r="Q27">
            <v>1</v>
          </cell>
          <cell r="R27">
            <v>20</v>
          </cell>
          <cell r="S27">
            <v>1</v>
          </cell>
          <cell r="T27">
            <v>282</v>
          </cell>
          <cell r="U27">
            <v>0</v>
          </cell>
        </row>
        <row r="28">
          <cell r="C28">
            <v>8957</v>
          </cell>
          <cell r="D28">
            <v>476</v>
          </cell>
          <cell r="E28">
            <v>9433</v>
          </cell>
          <cell r="F28">
            <v>20523</v>
          </cell>
          <cell r="G28">
            <v>29956</v>
          </cell>
          <cell r="H28">
            <v>203</v>
          </cell>
          <cell r="I28">
            <v>101</v>
          </cell>
          <cell r="J28">
            <v>371</v>
          </cell>
          <cell r="K28">
            <v>15032</v>
          </cell>
          <cell r="L28">
            <v>75</v>
          </cell>
          <cell r="M28">
            <v>2804</v>
          </cell>
          <cell r="N28">
            <v>13</v>
          </cell>
          <cell r="O28">
            <v>159</v>
          </cell>
          <cell r="P28">
            <v>6</v>
          </cell>
          <cell r="Q28">
            <v>0</v>
          </cell>
          <cell r="R28">
            <v>11</v>
          </cell>
          <cell r="S28">
            <v>248</v>
          </cell>
          <cell r="T28">
            <v>1268</v>
          </cell>
          <cell r="U28">
            <v>0</v>
          </cell>
        </row>
        <row r="29">
          <cell r="C29">
            <v>7793</v>
          </cell>
          <cell r="D29">
            <v>333</v>
          </cell>
          <cell r="E29">
            <v>8126</v>
          </cell>
          <cell r="F29">
            <v>13533</v>
          </cell>
          <cell r="G29">
            <v>21659</v>
          </cell>
          <cell r="H29">
            <v>662</v>
          </cell>
          <cell r="I29">
            <v>266</v>
          </cell>
          <cell r="J29">
            <v>203</v>
          </cell>
          <cell r="K29">
            <v>7445</v>
          </cell>
          <cell r="L29">
            <v>89</v>
          </cell>
          <cell r="M29">
            <v>2137</v>
          </cell>
          <cell r="N29">
            <v>6</v>
          </cell>
          <cell r="O29">
            <v>226</v>
          </cell>
          <cell r="P29">
            <v>11</v>
          </cell>
          <cell r="Q29">
            <v>3</v>
          </cell>
          <cell r="R29">
            <v>10</v>
          </cell>
          <cell r="S29">
            <v>918</v>
          </cell>
          <cell r="T29">
            <v>1451</v>
          </cell>
          <cell r="U29">
            <v>1</v>
          </cell>
        </row>
        <row r="30">
          <cell r="C30">
            <v>6854</v>
          </cell>
          <cell r="D30">
            <v>353</v>
          </cell>
          <cell r="E30">
            <v>7207</v>
          </cell>
          <cell r="F30">
            <v>14043</v>
          </cell>
          <cell r="G30">
            <v>21250</v>
          </cell>
          <cell r="H30">
            <v>177</v>
          </cell>
          <cell r="I30">
            <v>136</v>
          </cell>
          <cell r="J30">
            <v>314</v>
          </cell>
          <cell r="K30">
            <v>10243</v>
          </cell>
          <cell r="L30">
            <v>27</v>
          </cell>
          <cell r="M30">
            <v>1964</v>
          </cell>
          <cell r="N30">
            <v>14</v>
          </cell>
          <cell r="O30">
            <v>133</v>
          </cell>
          <cell r="P30">
            <v>7</v>
          </cell>
          <cell r="Q30">
            <v>1</v>
          </cell>
          <cell r="R30">
            <v>12</v>
          </cell>
          <cell r="S30">
            <v>228</v>
          </cell>
          <cell r="T30">
            <v>729</v>
          </cell>
          <cell r="U30">
            <v>1</v>
          </cell>
        </row>
        <row r="31">
          <cell r="C31">
            <v>13088</v>
          </cell>
          <cell r="D31">
            <v>600</v>
          </cell>
          <cell r="E31">
            <v>13688</v>
          </cell>
          <cell r="F31">
            <v>20541</v>
          </cell>
          <cell r="G31">
            <v>34229</v>
          </cell>
          <cell r="H31">
            <v>551</v>
          </cell>
          <cell r="I31">
            <v>201</v>
          </cell>
          <cell r="J31">
            <v>763</v>
          </cell>
          <cell r="K31">
            <v>13831</v>
          </cell>
          <cell r="L31">
            <v>9</v>
          </cell>
          <cell r="M31">
            <v>2889</v>
          </cell>
          <cell r="N31">
            <v>41</v>
          </cell>
          <cell r="O31">
            <v>305</v>
          </cell>
          <cell r="P31">
            <v>20</v>
          </cell>
          <cell r="Q31">
            <v>2</v>
          </cell>
          <cell r="R31">
            <v>16</v>
          </cell>
          <cell r="S31">
            <v>430</v>
          </cell>
          <cell r="T31">
            <v>1330</v>
          </cell>
          <cell r="U31">
            <v>0</v>
          </cell>
        </row>
        <row r="32">
          <cell r="C32">
            <v>3288</v>
          </cell>
          <cell r="D32">
            <v>45</v>
          </cell>
          <cell r="E32">
            <v>3333</v>
          </cell>
          <cell r="F32">
            <v>1111</v>
          </cell>
          <cell r="G32">
            <v>4444</v>
          </cell>
          <cell r="H32">
            <v>39</v>
          </cell>
          <cell r="I32">
            <v>167</v>
          </cell>
          <cell r="J32">
            <v>0</v>
          </cell>
          <cell r="K32">
            <v>694</v>
          </cell>
          <cell r="L32">
            <v>1</v>
          </cell>
          <cell r="M32">
            <v>108</v>
          </cell>
          <cell r="N32">
            <v>8</v>
          </cell>
          <cell r="O32">
            <v>57</v>
          </cell>
          <cell r="P32">
            <v>9</v>
          </cell>
          <cell r="Q32">
            <v>0</v>
          </cell>
          <cell r="R32">
            <v>1</v>
          </cell>
          <cell r="S32">
            <v>2</v>
          </cell>
          <cell r="T32">
            <v>23</v>
          </cell>
          <cell r="U32">
            <v>0</v>
          </cell>
        </row>
        <row r="33">
          <cell r="C33">
            <v>17775</v>
          </cell>
          <cell r="D33">
            <v>694</v>
          </cell>
          <cell r="E33">
            <v>18469</v>
          </cell>
          <cell r="F33">
            <v>15104</v>
          </cell>
          <cell r="G33">
            <v>33573</v>
          </cell>
          <cell r="H33">
            <v>352</v>
          </cell>
          <cell r="I33">
            <v>453</v>
          </cell>
          <cell r="J33">
            <v>593</v>
          </cell>
          <cell r="K33">
            <v>8271</v>
          </cell>
          <cell r="L33">
            <v>10</v>
          </cell>
          <cell r="M33">
            <v>3879</v>
          </cell>
          <cell r="N33">
            <v>15</v>
          </cell>
          <cell r="O33">
            <v>261</v>
          </cell>
          <cell r="P33">
            <v>21</v>
          </cell>
          <cell r="Q33">
            <v>4</v>
          </cell>
          <cell r="R33">
            <v>25</v>
          </cell>
          <cell r="S33">
            <v>446</v>
          </cell>
          <cell r="T33">
            <v>638</v>
          </cell>
          <cell r="U33">
            <v>0</v>
          </cell>
        </row>
        <row r="34">
          <cell r="C34">
            <v>24487</v>
          </cell>
          <cell r="D34">
            <v>874</v>
          </cell>
          <cell r="E34">
            <v>25361</v>
          </cell>
          <cell r="F34">
            <v>35483</v>
          </cell>
          <cell r="G34">
            <v>60844</v>
          </cell>
          <cell r="H34">
            <v>440</v>
          </cell>
          <cell r="I34">
            <v>290</v>
          </cell>
          <cell r="J34">
            <v>242</v>
          </cell>
          <cell r="K34">
            <v>27048</v>
          </cell>
          <cell r="L34">
            <v>148</v>
          </cell>
          <cell r="M34">
            <v>2512</v>
          </cell>
          <cell r="N34">
            <v>623</v>
          </cell>
          <cell r="O34">
            <v>2763</v>
          </cell>
          <cell r="P34">
            <v>17</v>
          </cell>
          <cell r="Q34">
            <v>1</v>
          </cell>
          <cell r="R34">
            <v>26</v>
          </cell>
          <cell r="S34">
            <v>534</v>
          </cell>
          <cell r="T34">
            <v>684</v>
          </cell>
          <cell r="U34">
            <v>2</v>
          </cell>
        </row>
        <row r="35">
          <cell r="C35">
            <v>3117</v>
          </cell>
          <cell r="D35">
            <v>141</v>
          </cell>
          <cell r="E35">
            <v>3258</v>
          </cell>
          <cell r="F35">
            <v>253</v>
          </cell>
          <cell r="G35">
            <v>3511</v>
          </cell>
          <cell r="H35">
            <v>12</v>
          </cell>
          <cell r="I35">
            <v>6</v>
          </cell>
          <cell r="J35">
            <v>0</v>
          </cell>
          <cell r="K35">
            <v>70</v>
          </cell>
          <cell r="L35">
            <v>0</v>
          </cell>
          <cell r="M35">
            <v>92</v>
          </cell>
          <cell r="N35">
            <v>1</v>
          </cell>
          <cell r="O35">
            <v>7</v>
          </cell>
          <cell r="P35">
            <v>2</v>
          </cell>
          <cell r="Q35">
            <v>0</v>
          </cell>
          <cell r="R35">
            <v>22</v>
          </cell>
          <cell r="S35">
            <v>2</v>
          </cell>
          <cell r="T35">
            <v>39</v>
          </cell>
          <cell r="U35">
            <v>0</v>
          </cell>
        </row>
        <row r="36">
          <cell r="C36">
            <v>2569</v>
          </cell>
          <cell r="D36">
            <v>169</v>
          </cell>
          <cell r="E36">
            <v>2738</v>
          </cell>
          <cell r="F36">
            <v>1204</v>
          </cell>
          <cell r="G36">
            <v>3942</v>
          </cell>
          <cell r="H36">
            <v>83</v>
          </cell>
          <cell r="I36">
            <v>32</v>
          </cell>
          <cell r="J36">
            <v>92</v>
          </cell>
          <cell r="K36">
            <v>503</v>
          </cell>
          <cell r="L36">
            <v>0</v>
          </cell>
          <cell r="M36">
            <v>341</v>
          </cell>
          <cell r="N36">
            <v>1</v>
          </cell>
          <cell r="O36">
            <v>33</v>
          </cell>
          <cell r="P36">
            <v>10</v>
          </cell>
          <cell r="Q36">
            <v>1</v>
          </cell>
          <cell r="R36">
            <v>1</v>
          </cell>
          <cell r="S36">
            <v>28</v>
          </cell>
          <cell r="T36">
            <v>76</v>
          </cell>
          <cell r="U36">
            <v>0</v>
          </cell>
        </row>
        <row r="37">
          <cell r="C37">
            <v>7992</v>
          </cell>
          <cell r="D37">
            <v>329</v>
          </cell>
          <cell r="E37">
            <v>8321</v>
          </cell>
          <cell r="F37">
            <v>3496</v>
          </cell>
          <cell r="G37">
            <v>11817</v>
          </cell>
          <cell r="H37">
            <v>23</v>
          </cell>
          <cell r="I37">
            <v>255</v>
          </cell>
          <cell r="J37">
            <v>0</v>
          </cell>
          <cell r="K37">
            <v>2373</v>
          </cell>
          <cell r="L37">
            <v>2</v>
          </cell>
          <cell r="M37">
            <v>420</v>
          </cell>
          <cell r="N37">
            <v>8</v>
          </cell>
          <cell r="O37">
            <v>25</v>
          </cell>
          <cell r="P37">
            <v>1</v>
          </cell>
          <cell r="Q37">
            <v>0</v>
          </cell>
          <cell r="R37">
            <v>30</v>
          </cell>
          <cell r="S37">
            <v>137</v>
          </cell>
          <cell r="T37">
            <v>109</v>
          </cell>
          <cell r="U37">
            <v>0</v>
          </cell>
        </row>
        <row r="38">
          <cell r="C38">
            <v>4162</v>
          </cell>
          <cell r="D38">
            <v>175</v>
          </cell>
          <cell r="E38">
            <v>4337</v>
          </cell>
          <cell r="F38">
            <v>1767</v>
          </cell>
          <cell r="G38">
            <v>6104</v>
          </cell>
          <cell r="H38">
            <v>78</v>
          </cell>
          <cell r="I38">
            <v>93</v>
          </cell>
          <cell r="J38">
            <v>2</v>
          </cell>
          <cell r="K38">
            <v>871</v>
          </cell>
          <cell r="L38">
            <v>2</v>
          </cell>
          <cell r="M38">
            <v>265</v>
          </cell>
          <cell r="N38">
            <v>8</v>
          </cell>
          <cell r="O38">
            <v>133</v>
          </cell>
          <cell r="P38">
            <v>153</v>
          </cell>
          <cell r="Q38">
            <v>1</v>
          </cell>
          <cell r="R38">
            <v>4</v>
          </cell>
          <cell r="S38">
            <v>7</v>
          </cell>
          <cell r="T38">
            <v>137</v>
          </cell>
          <cell r="U38">
            <v>2</v>
          </cell>
        </row>
        <row r="39">
          <cell r="C39">
            <v>535</v>
          </cell>
          <cell r="D39">
            <v>31</v>
          </cell>
          <cell r="E39">
            <v>566</v>
          </cell>
          <cell r="F39">
            <v>2220</v>
          </cell>
          <cell r="G39">
            <v>2786</v>
          </cell>
          <cell r="H39">
            <v>24</v>
          </cell>
          <cell r="I39">
            <v>783</v>
          </cell>
          <cell r="J39">
            <v>33</v>
          </cell>
          <cell r="K39">
            <v>958</v>
          </cell>
          <cell r="L39">
            <v>17</v>
          </cell>
          <cell r="M39">
            <v>208</v>
          </cell>
          <cell r="N39">
            <v>2</v>
          </cell>
          <cell r="O39">
            <v>14</v>
          </cell>
          <cell r="P39">
            <v>0</v>
          </cell>
          <cell r="Q39">
            <v>0</v>
          </cell>
          <cell r="R39">
            <v>2</v>
          </cell>
          <cell r="S39">
            <v>83</v>
          </cell>
          <cell r="T39">
            <v>94</v>
          </cell>
          <cell r="U39">
            <v>0</v>
          </cell>
        </row>
        <row r="40">
          <cell r="C40">
            <v>466</v>
          </cell>
          <cell r="D40">
            <v>17</v>
          </cell>
          <cell r="E40">
            <v>483</v>
          </cell>
          <cell r="F40">
            <v>847</v>
          </cell>
          <cell r="G40">
            <v>1330</v>
          </cell>
          <cell r="H40">
            <v>2</v>
          </cell>
          <cell r="I40">
            <v>457</v>
          </cell>
          <cell r="J40">
            <v>0</v>
          </cell>
          <cell r="K40">
            <v>326</v>
          </cell>
          <cell r="L40">
            <v>0</v>
          </cell>
          <cell r="M40">
            <v>22</v>
          </cell>
          <cell r="N40">
            <v>1</v>
          </cell>
          <cell r="O40">
            <v>8</v>
          </cell>
          <cell r="P40">
            <v>2</v>
          </cell>
          <cell r="Q40">
            <v>0</v>
          </cell>
          <cell r="R40">
            <v>0</v>
          </cell>
          <cell r="S40">
            <v>1</v>
          </cell>
          <cell r="T40">
            <v>2</v>
          </cell>
          <cell r="U40">
            <v>0</v>
          </cell>
        </row>
        <row r="41">
          <cell r="C41">
            <v>2717</v>
          </cell>
          <cell r="D41">
            <v>100</v>
          </cell>
          <cell r="E41">
            <v>2817</v>
          </cell>
          <cell r="F41">
            <v>2735</v>
          </cell>
          <cell r="G41">
            <v>5552</v>
          </cell>
          <cell r="H41">
            <v>256</v>
          </cell>
          <cell r="I41">
            <v>112</v>
          </cell>
          <cell r="J41">
            <v>1</v>
          </cell>
          <cell r="K41">
            <v>1461</v>
          </cell>
          <cell r="L41">
            <v>0</v>
          </cell>
          <cell r="M41">
            <v>428</v>
          </cell>
          <cell r="N41">
            <v>3</v>
          </cell>
          <cell r="O41">
            <v>48</v>
          </cell>
          <cell r="P41">
            <v>0</v>
          </cell>
          <cell r="Q41">
            <v>0</v>
          </cell>
          <cell r="R41">
            <v>51</v>
          </cell>
          <cell r="S41">
            <v>64</v>
          </cell>
          <cell r="T41">
            <v>300</v>
          </cell>
          <cell r="U41">
            <v>0</v>
          </cell>
        </row>
        <row r="42">
          <cell r="C42">
            <v>186</v>
          </cell>
          <cell r="D42">
            <v>9</v>
          </cell>
          <cell r="E42">
            <v>195</v>
          </cell>
          <cell r="F42">
            <v>417</v>
          </cell>
          <cell r="G42">
            <v>612</v>
          </cell>
          <cell r="H42">
            <v>0</v>
          </cell>
          <cell r="I42">
            <v>246</v>
          </cell>
          <cell r="J42">
            <v>0</v>
          </cell>
          <cell r="K42">
            <v>142</v>
          </cell>
          <cell r="L42">
            <v>0</v>
          </cell>
          <cell r="M42">
            <v>28</v>
          </cell>
          <cell r="N42">
            <v>0</v>
          </cell>
          <cell r="O42">
            <v>1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C43">
            <v>388</v>
          </cell>
          <cell r="D43">
            <v>15</v>
          </cell>
          <cell r="E43">
            <v>403</v>
          </cell>
          <cell r="F43">
            <v>417</v>
          </cell>
          <cell r="G43">
            <v>820</v>
          </cell>
          <cell r="H43">
            <v>7</v>
          </cell>
          <cell r="I43">
            <v>162</v>
          </cell>
          <cell r="J43">
            <v>1</v>
          </cell>
          <cell r="K43">
            <v>99</v>
          </cell>
          <cell r="L43">
            <v>0</v>
          </cell>
          <cell r="M43">
            <v>61</v>
          </cell>
          <cell r="N43">
            <v>1</v>
          </cell>
          <cell r="O43">
            <v>15</v>
          </cell>
          <cell r="P43">
            <v>0</v>
          </cell>
          <cell r="Q43">
            <v>0</v>
          </cell>
          <cell r="R43">
            <v>1</v>
          </cell>
          <cell r="S43">
            <v>51</v>
          </cell>
          <cell r="T43">
            <v>19</v>
          </cell>
          <cell r="U43">
            <v>0</v>
          </cell>
        </row>
      </sheetData>
      <sheetData sheetId="3">
        <row r="11">
          <cell r="E11">
            <v>1231</v>
          </cell>
          <cell r="F11">
            <v>51</v>
          </cell>
          <cell r="G11">
            <v>1282</v>
          </cell>
          <cell r="H11">
            <v>1881</v>
          </cell>
          <cell r="I11">
            <v>3163</v>
          </cell>
          <cell r="J11">
            <v>29</v>
          </cell>
          <cell r="K11">
            <v>12</v>
          </cell>
          <cell r="L11">
            <v>0</v>
          </cell>
          <cell r="M11">
            <v>1211</v>
          </cell>
          <cell r="N11">
            <v>29</v>
          </cell>
          <cell r="O11">
            <v>363</v>
          </cell>
          <cell r="P11">
            <v>3</v>
          </cell>
          <cell r="Q11">
            <v>57</v>
          </cell>
          <cell r="R11">
            <v>0</v>
          </cell>
          <cell r="S11">
            <v>0</v>
          </cell>
          <cell r="T11">
            <v>2</v>
          </cell>
          <cell r="U11">
            <v>107</v>
          </cell>
          <cell r="V11">
            <v>65</v>
          </cell>
          <cell r="W11">
            <v>0</v>
          </cell>
        </row>
        <row r="12">
          <cell r="E12">
            <v>1646</v>
          </cell>
          <cell r="F12">
            <v>20</v>
          </cell>
          <cell r="G12">
            <v>1666</v>
          </cell>
          <cell r="H12">
            <v>757</v>
          </cell>
          <cell r="I12">
            <v>2423</v>
          </cell>
          <cell r="J12">
            <v>7</v>
          </cell>
          <cell r="K12">
            <v>12</v>
          </cell>
          <cell r="L12">
            <v>2</v>
          </cell>
          <cell r="M12">
            <v>581</v>
          </cell>
          <cell r="N12">
            <v>0</v>
          </cell>
          <cell r="O12">
            <v>48</v>
          </cell>
          <cell r="P12">
            <v>1</v>
          </cell>
          <cell r="Q12">
            <v>9</v>
          </cell>
          <cell r="R12">
            <v>0</v>
          </cell>
          <cell r="S12">
            <v>0</v>
          </cell>
          <cell r="T12">
            <v>7</v>
          </cell>
          <cell r="U12">
            <v>70</v>
          </cell>
          <cell r="V12">
            <v>18</v>
          </cell>
          <cell r="W12">
            <v>0</v>
          </cell>
        </row>
        <row r="13">
          <cell r="E13">
            <v>1589</v>
          </cell>
          <cell r="F13">
            <v>105</v>
          </cell>
          <cell r="G13">
            <v>1694</v>
          </cell>
          <cell r="H13">
            <v>1568</v>
          </cell>
          <cell r="I13">
            <v>3262</v>
          </cell>
          <cell r="J13">
            <v>55</v>
          </cell>
          <cell r="K13">
            <v>23</v>
          </cell>
          <cell r="L13">
            <v>31</v>
          </cell>
          <cell r="M13">
            <v>897</v>
          </cell>
          <cell r="N13">
            <v>1</v>
          </cell>
          <cell r="O13">
            <v>158</v>
          </cell>
          <cell r="P13">
            <v>1</v>
          </cell>
          <cell r="Q13">
            <v>20</v>
          </cell>
          <cell r="R13">
            <v>0</v>
          </cell>
          <cell r="S13">
            <v>0</v>
          </cell>
          <cell r="T13">
            <v>0</v>
          </cell>
          <cell r="U13">
            <v>321</v>
          </cell>
          <cell r="V13">
            <v>55</v>
          </cell>
          <cell r="W13">
            <v>0</v>
          </cell>
        </row>
        <row r="14">
          <cell r="E14">
            <v>1178</v>
          </cell>
          <cell r="F14">
            <v>82</v>
          </cell>
          <cell r="G14">
            <v>1260</v>
          </cell>
          <cell r="H14">
            <v>724</v>
          </cell>
          <cell r="I14">
            <v>1984</v>
          </cell>
          <cell r="J14">
            <v>29</v>
          </cell>
          <cell r="K14">
            <v>15</v>
          </cell>
          <cell r="L14">
            <v>5</v>
          </cell>
          <cell r="M14">
            <v>331</v>
          </cell>
          <cell r="N14">
            <v>0</v>
          </cell>
          <cell r="O14">
            <v>266</v>
          </cell>
          <cell r="P14">
            <v>3</v>
          </cell>
          <cell r="Q14">
            <v>29</v>
          </cell>
          <cell r="R14">
            <v>3</v>
          </cell>
          <cell r="S14">
            <v>0</v>
          </cell>
          <cell r="T14">
            <v>1</v>
          </cell>
          <cell r="U14">
            <v>20</v>
          </cell>
          <cell r="V14">
            <v>17</v>
          </cell>
          <cell r="W14">
            <v>0</v>
          </cell>
        </row>
        <row r="15">
          <cell r="E15">
            <v>2533</v>
          </cell>
          <cell r="F15">
            <v>96</v>
          </cell>
          <cell r="G15">
            <v>2629</v>
          </cell>
          <cell r="H15">
            <v>3541</v>
          </cell>
          <cell r="I15">
            <v>6170</v>
          </cell>
          <cell r="J15">
            <v>11</v>
          </cell>
          <cell r="K15">
            <v>17</v>
          </cell>
          <cell r="L15">
            <v>113</v>
          </cell>
          <cell r="M15">
            <v>3048</v>
          </cell>
          <cell r="N15">
            <v>1</v>
          </cell>
          <cell r="O15">
            <v>40</v>
          </cell>
          <cell r="P15">
            <v>1</v>
          </cell>
          <cell r="Q15">
            <v>20</v>
          </cell>
          <cell r="R15">
            <v>0</v>
          </cell>
          <cell r="S15">
            <v>0</v>
          </cell>
          <cell r="T15">
            <v>26</v>
          </cell>
          <cell r="U15">
            <v>2</v>
          </cell>
          <cell r="V15">
            <v>256</v>
          </cell>
          <cell r="W15">
            <v>0</v>
          </cell>
        </row>
        <row r="16">
          <cell r="E16">
            <v>2830</v>
          </cell>
          <cell r="F16">
            <v>111</v>
          </cell>
          <cell r="G16">
            <v>2941</v>
          </cell>
          <cell r="H16">
            <v>2317</v>
          </cell>
          <cell r="I16">
            <v>5258</v>
          </cell>
          <cell r="J16">
            <v>65</v>
          </cell>
          <cell r="K16">
            <v>53</v>
          </cell>
          <cell r="L16">
            <v>2</v>
          </cell>
          <cell r="M16">
            <v>1819</v>
          </cell>
          <cell r="N16">
            <v>12</v>
          </cell>
          <cell r="O16">
            <v>132</v>
          </cell>
          <cell r="P16">
            <v>13</v>
          </cell>
          <cell r="Q16">
            <v>74</v>
          </cell>
          <cell r="R16">
            <v>2</v>
          </cell>
          <cell r="S16">
            <v>1</v>
          </cell>
          <cell r="T16">
            <v>3</v>
          </cell>
          <cell r="U16">
            <v>24</v>
          </cell>
          <cell r="V16">
            <v>108</v>
          </cell>
          <cell r="W16">
            <v>0</v>
          </cell>
        </row>
        <row r="17">
          <cell r="E17">
            <v>1497</v>
          </cell>
          <cell r="F17">
            <v>96</v>
          </cell>
          <cell r="G17">
            <v>1593</v>
          </cell>
          <cell r="H17">
            <v>1582</v>
          </cell>
          <cell r="I17">
            <v>3175</v>
          </cell>
          <cell r="J17">
            <v>151</v>
          </cell>
          <cell r="K17">
            <v>16</v>
          </cell>
          <cell r="L17">
            <v>60</v>
          </cell>
          <cell r="M17">
            <v>151</v>
          </cell>
          <cell r="N17">
            <v>1</v>
          </cell>
          <cell r="O17">
            <v>738</v>
          </cell>
          <cell r="P17">
            <v>2</v>
          </cell>
          <cell r="Q17">
            <v>23</v>
          </cell>
          <cell r="R17">
            <v>0</v>
          </cell>
          <cell r="S17">
            <v>1</v>
          </cell>
          <cell r="T17">
            <v>0</v>
          </cell>
          <cell r="U17">
            <v>386</v>
          </cell>
          <cell r="V17">
            <v>50</v>
          </cell>
          <cell r="W17">
            <v>0</v>
          </cell>
        </row>
        <row r="18">
          <cell r="E18">
            <v>3498</v>
          </cell>
          <cell r="F18">
            <v>143</v>
          </cell>
          <cell r="G18">
            <v>3641</v>
          </cell>
          <cell r="H18">
            <v>3734</v>
          </cell>
          <cell r="I18">
            <v>7375</v>
          </cell>
          <cell r="J18">
            <v>29</v>
          </cell>
          <cell r="K18">
            <v>22</v>
          </cell>
          <cell r="L18">
            <v>54</v>
          </cell>
          <cell r="M18">
            <v>1374</v>
          </cell>
          <cell r="N18">
            <v>1</v>
          </cell>
          <cell r="O18">
            <v>322</v>
          </cell>
          <cell r="P18">
            <v>5</v>
          </cell>
          <cell r="Q18">
            <v>32</v>
          </cell>
          <cell r="R18">
            <v>0</v>
          </cell>
          <cell r="S18">
            <v>1</v>
          </cell>
          <cell r="T18">
            <v>1</v>
          </cell>
          <cell r="U18">
            <v>16</v>
          </cell>
          <cell r="V18">
            <v>1875</v>
          </cell>
          <cell r="W18">
            <v>0</v>
          </cell>
        </row>
        <row r="19">
          <cell r="E19">
            <v>2766</v>
          </cell>
          <cell r="F19">
            <v>75</v>
          </cell>
          <cell r="G19">
            <v>2841</v>
          </cell>
          <cell r="H19">
            <v>2734</v>
          </cell>
          <cell r="I19">
            <v>5575</v>
          </cell>
          <cell r="J19">
            <v>90</v>
          </cell>
          <cell r="K19">
            <v>53</v>
          </cell>
          <cell r="L19">
            <v>5</v>
          </cell>
          <cell r="M19">
            <v>2130</v>
          </cell>
          <cell r="N19">
            <v>3</v>
          </cell>
          <cell r="O19">
            <v>238</v>
          </cell>
          <cell r="P19">
            <v>6</v>
          </cell>
          <cell r="Q19">
            <v>95</v>
          </cell>
          <cell r="R19">
            <v>11</v>
          </cell>
          <cell r="S19">
            <v>2</v>
          </cell>
          <cell r="T19">
            <v>5</v>
          </cell>
          <cell r="U19">
            <v>4</v>
          </cell>
          <cell r="V19">
            <v>90</v>
          </cell>
          <cell r="W19">
            <v>0</v>
          </cell>
        </row>
        <row r="20">
          <cell r="E20">
            <v>2894</v>
          </cell>
          <cell r="F20">
            <v>172</v>
          </cell>
          <cell r="G20">
            <v>3066</v>
          </cell>
          <cell r="H20">
            <v>407</v>
          </cell>
          <cell r="I20">
            <v>3473</v>
          </cell>
          <cell r="J20">
            <v>45</v>
          </cell>
          <cell r="K20">
            <v>28</v>
          </cell>
          <cell r="L20">
            <v>2</v>
          </cell>
          <cell r="M20">
            <v>219</v>
          </cell>
          <cell r="N20">
            <v>0</v>
          </cell>
          <cell r="O20">
            <v>54</v>
          </cell>
          <cell r="P20">
            <v>2</v>
          </cell>
          <cell r="Q20">
            <v>29</v>
          </cell>
          <cell r="R20">
            <v>0</v>
          </cell>
          <cell r="S20">
            <v>0</v>
          </cell>
          <cell r="T20">
            <v>1</v>
          </cell>
          <cell r="U20">
            <v>2</v>
          </cell>
          <cell r="V20">
            <v>21</v>
          </cell>
          <cell r="W20">
            <v>0</v>
          </cell>
        </row>
        <row r="21">
          <cell r="E21">
            <v>3692</v>
          </cell>
          <cell r="F21">
            <v>163</v>
          </cell>
          <cell r="G21">
            <v>3855</v>
          </cell>
          <cell r="H21">
            <v>1226</v>
          </cell>
          <cell r="I21">
            <v>5081</v>
          </cell>
          <cell r="J21">
            <v>77</v>
          </cell>
          <cell r="K21">
            <v>29</v>
          </cell>
          <cell r="L21">
            <v>5</v>
          </cell>
          <cell r="M21">
            <v>295</v>
          </cell>
          <cell r="N21">
            <v>1</v>
          </cell>
          <cell r="O21">
            <v>389</v>
          </cell>
          <cell r="P21">
            <v>9</v>
          </cell>
          <cell r="Q21">
            <v>71</v>
          </cell>
          <cell r="R21">
            <v>5</v>
          </cell>
          <cell r="S21">
            <v>0</v>
          </cell>
          <cell r="T21">
            <v>0</v>
          </cell>
          <cell r="U21">
            <v>58</v>
          </cell>
          <cell r="V21">
            <v>233</v>
          </cell>
          <cell r="W21">
            <v>0</v>
          </cell>
        </row>
        <row r="22">
          <cell r="E22">
            <v>3307</v>
          </cell>
          <cell r="F22">
            <v>75</v>
          </cell>
          <cell r="G22">
            <v>3382</v>
          </cell>
          <cell r="H22">
            <v>1983</v>
          </cell>
          <cell r="I22">
            <v>5365</v>
          </cell>
          <cell r="J22">
            <v>13</v>
          </cell>
          <cell r="K22">
            <v>44</v>
          </cell>
          <cell r="L22">
            <v>9</v>
          </cell>
          <cell r="M22">
            <v>1364</v>
          </cell>
          <cell r="N22">
            <v>0</v>
          </cell>
          <cell r="O22">
            <v>325</v>
          </cell>
          <cell r="P22">
            <v>45</v>
          </cell>
          <cell r="Q22">
            <v>47</v>
          </cell>
          <cell r="R22">
            <v>2</v>
          </cell>
          <cell r="S22">
            <v>0</v>
          </cell>
          <cell r="T22">
            <v>0</v>
          </cell>
          <cell r="U22">
            <v>17</v>
          </cell>
          <cell r="V22">
            <v>92</v>
          </cell>
          <cell r="W22">
            <v>0</v>
          </cell>
        </row>
        <row r="23">
          <cell r="E23">
            <v>3705</v>
          </cell>
          <cell r="F23">
            <v>292</v>
          </cell>
          <cell r="G23">
            <v>3997</v>
          </cell>
          <cell r="H23">
            <v>5473</v>
          </cell>
          <cell r="I23">
            <v>9470</v>
          </cell>
          <cell r="J23">
            <v>26</v>
          </cell>
          <cell r="K23">
            <v>33</v>
          </cell>
          <cell r="L23">
            <v>14</v>
          </cell>
          <cell r="M23">
            <v>3484</v>
          </cell>
          <cell r="N23">
            <v>0</v>
          </cell>
          <cell r="O23">
            <v>561</v>
          </cell>
          <cell r="P23">
            <v>0</v>
          </cell>
          <cell r="Q23">
            <v>29</v>
          </cell>
          <cell r="R23">
            <v>0</v>
          </cell>
          <cell r="S23">
            <v>0</v>
          </cell>
          <cell r="T23">
            <v>10</v>
          </cell>
          <cell r="U23">
            <v>366</v>
          </cell>
          <cell r="V23">
            <v>941</v>
          </cell>
          <cell r="W23">
            <v>0</v>
          </cell>
        </row>
        <row r="24">
          <cell r="E24">
            <v>4293</v>
          </cell>
          <cell r="F24">
            <v>91</v>
          </cell>
          <cell r="G24">
            <v>4384</v>
          </cell>
          <cell r="H24">
            <v>5161</v>
          </cell>
          <cell r="I24">
            <v>9545</v>
          </cell>
          <cell r="J24">
            <v>78</v>
          </cell>
          <cell r="K24">
            <v>33</v>
          </cell>
          <cell r="L24">
            <v>2</v>
          </cell>
          <cell r="M24">
            <v>3308</v>
          </cell>
          <cell r="N24">
            <v>10</v>
          </cell>
          <cell r="O24">
            <v>341</v>
          </cell>
          <cell r="P24">
            <v>0</v>
          </cell>
          <cell r="Q24">
            <v>21</v>
          </cell>
          <cell r="R24">
            <v>1</v>
          </cell>
          <cell r="S24">
            <v>0</v>
          </cell>
          <cell r="T24">
            <v>1</v>
          </cell>
          <cell r="U24">
            <v>171</v>
          </cell>
          <cell r="V24">
            <v>1178</v>
          </cell>
          <cell r="W24">
            <v>0</v>
          </cell>
        </row>
        <row r="25">
          <cell r="E25">
            <v>10781</v>
          </cell>
          <cell r="F25">
            <v>163</v>
          </cell>
          <cell r="G25">
            <v>10944</v>
          </cell>
          <cell r="H25">
            <v>1810</v>
          </cell>
          <cell r="I25">
            <v>12754</v>
          </cell>
          <cell r="J25">
            <v>40</v>
          </cell>
          <cell r="K25">
            <v>35</v>
          </cell>
          <cell r="L25">
            <v>76</v>
          </cell>
          <cell r="M25">
            <v>721</v>
          </cell>
          <cell r="N25">
            <v>1</v>
          </cell>
          <cell r="O25">
            <v>458</v>
          </cell>
          <cell r="P25">
            <v>17</v>
          </cell>
          <cell r="Q25">
            <v>215</v>
          </cell>
          <cell r="R25">
            <v>2</v>
          </cell>
          <cell r="S25">
            <v>1</v>
          </cell>
          <cell r="T25">
            <v>1</v>
          </cell>
          <cell r="U25">
            <v>47</v>
          </cell>
          <cell r="V25">
            <v>162</v>
          </cell>
          <cell r="W25">
            <v>0</v>
          </cell>
        </row>
        <row r="26">
          <cell r="E26">
            <v>3001</v>
          </cell>
          <cell r="F26">
            <v>111</v>
          </cell>
          <cell r="G26">
            <v>3112</v>
          </cell>
          <cell r="H26">
            <v>2746</v>
          </cell>
          <cell r="I26">
            <v>5858</v>
          </cell>
          <cell r="J26">
            <v>61</v>
          </cell>
          <cell r="K26">
            <v>11</v>
          </cell>
          <cell r="L26">
            <v>1</v>
          </cell>
          <cell r="M26">
            <v>1629</v>
          </cell>
          <cell r="N26">
            <v>1</v>
          </cell>
          <cell r="O26">
            <v>711</v>
          </cell>
          <cell r="P26">
            <v>2</v>
          </cell>
          <cell r="Q26">
            <v>41</v>
          </cell>
          <cell r="R26">
            <v>2</v>
          </cell>
          <cell r="S26">
            <v>0</v>
          </cell>
          <cell r="T26">
            <v>2</v>
          </cell>
          <cell r="U26">
            <v>167</v>
          </cell>
          <cell r="V26">
            <v>107</v>
          </cell>
          <cell r="W26">
            <v>0</v>
          </cell>
        </row>
        <row r="27">
          <cell r="E27">
            <v>2995</v>
          </cell>
          <cell r="F27">
            <v>98</v>
          </cell>
          <cell r="G27">
            <v>3093</v>
          </cell>
          <cell r="H27">
            <v>7312</v>
          </cell>
          <cell r="I27">
            <v>10405</v>
          </cell>
          <cell r="J27">
            <v>100</v>
          </cell>
          <cell r="K27">
            <v>157</v>
          </cell>
          <cell r="L27">
            <v>6</v>
          </cell>
          <cell r="M27">
            <v>5151</v>
          </cell>
          <cell r="N27">
            <v>3</v>
          </cell>
          <cell r="O27">
            <v>674</v>
          </cell>
          <cell r="P27">
            <v>19</v>
          </cell>
          <cell r="Q27">
            <v>372</v>
          </cell>
          <cell r="R27">
            <v>5</v>
          </cell>
          <cell r="S27">
            <v>2</v>
          </cell>
          <cell r="T27">
            <v>1</v>
          </cell>
          <cell r="U27">
            <v>95</v>
          </cell>
          <cell r="V27">
            <v>705</v>
          </cell>
          <cell r="W27">
            <v>1</v>
          </cell>
        </row>
        <row r="28">
          <cell r="E28">
            <v>4199</v>
          </cell>
          <cell r="F28">
            <v>126</v>
          </cell>
          <cell r="G28">
            <v>4325</v>
          </cell>
          <cell r="H28">
            <v>12351</v>
          </cell>
          <cell r="I28">
            <v>16676</v>
          </cell>
          <cell r="J28">
            <v>94</v>
          </cell>
          <cell r="K28">
            <v>199</v>
          </cell>
          <cell r="L28">
            <v>51</v>
          </cell>
          <cell r="M28">
            <v>10851</v>
          </cell>
          <cell r="N28">
            <v>19</v>
          </cell>
          <cell r="O28">
            <v>710</v>
          </cell>
          <cell r="P28">
            <v>9</v>
          </cell>
          <cell r="Q28">
            <v>120</v>
          </cell>
          <cell r="R28">
            <v>4</v>
          </cell>
          <cell r="S28">
            <v>0</v>
          </cell>
          <cell r="T28">
            <v>1</v>
          </cell>
          <cell r="U28">
            <v>26</v>
          </cell>
          <cell r="V28">
            <v>257</v>
          </cell>
          <cell r="W28">
            <v>2</v>
          </cell>
        </row>
        <row r="29">
          <cell r="E29">
            <v>2565</v>
          </cell>
          <cell r="F29">
            <v>75</v>
          </cell>
          <cell r="G29">
            <v>2640</v>
          </cell>
          <cell r="H29">
            <v>6705</v>
          </cell>
          <cell r="I29">
            <v>9345</v>
          </cell>
          <cell r="J29">
            <v>204</v>
          </cell>
          <cell r="K29">
            <v>69</v>
          </cell>
          <cell r="L29">
            <v>25</v>
          </cell>
          <cell r="M29">
            <v>5232</v>
          </cell>
          <cell r="N29">
            <v>0</v>
          </cell>
          <cell r="O29">
            <v>540</v>
          </cell>
          <cell r="P29">
            <v>10</v>
          </cell>
          <cell r="Q29">
            <v>104</v>
          </cell>
          <cell r="R29">
            <v>1</v>
          </cell>
          <cell r="S29">
            <v>3</v>
          </cell>
          <cell r="T29">
            <v>1</v>
          </cell>
          <cell r="U29">
            <v>5</v>
          </cell>
          <cell r="V29">
            <v>508</v>
          </cell>
          <cell r="W29">
            <v>0</v>
          </cell>
        </row>
        <row r="30">
          <cell r="E30">
            <v>5878</v>
          </cell>
          <cell r="F30">
            <v>181</v>
          </cell>
          <cell r="G30">
            <v>6059</v>
          </cell>
          <cell r="H30">
            <v>10323</v>
          </cell>
          <cell r="I30">
            <v>16382</v>
          </cell>
          <cell r="J30">
            <v>211</v>
          </cell>
          <cell r="K30">
            <v>174</v>
          </cell>
          <cell r="L30">
            <v>58</v>
          </cell>
          <cell r="M30">
            <v>7928</v>
          </cell>
          <cell r="N30">
            <v>0</v>
          </cell>
          <cell r="O30">
            <v>1351</v>
          </cell>
          <cell r="P30">
            <v>15</v>
          </cell>
          <cell r="Q30">
            <v>162</v>
          </cell>
          <cell r="R30">
            <v>6</v>
          </cell>
          <cell r="S30">
            <v>4</v>
          </cell>
          <cell r="T30">
            <v>1</v>
          </cell>
          <cell r="U30">
            <v>155</v>
          </cell>
          <cell r="V30">
            <v>254</v>
          </cell>
          <cell r="W30">
            <v>0</v>
          </cell>
        </row>
        <row r="31">
          <cell r="E31">
            <v>1446</v>
          </cell>
          <cell r="F31">
            <v>82</v>
          </cell>
          <cell r="G31">
            <v>1528</v>
          </cell>
          <cell r="H31">
            <v>1231</v>
          </cell>
          <cell r="I31">
            <v>2759</v>
          </cell>
          <cell r="J31">
            <v>47</v>
          </cell>
          <cell r="K31">
            <v>20</v>
          </cell>
          <cell r="L31">
            <v>175</v>
          </cell>
          <cell r="M31">
            <v>739</v>
          </cell>
          <cell r="N31">
            <v>0</v>
          </cell>
          <cell r="O31">
            <v>87</v>
          </cell>
          <cell r="P31">
            <v>0</v>
          </cell>
          <cell r="Q31">
            <v>29</v>
          </cell>
          <cell r="R31">
            <v>0</v>
          </cell>
          <cell r="S31">
            <v>0</v>
          </cell>
          <cell r="T31">
            <v>0</v>
          </cell>
          <cell r="U31">
            <v>13</v>
          </cell>
          <cell r="V31">
            <v>24</v>
          </cell>
          <cell r="W31">
            <v>0</v>
          </cell>
        </row>
        <row r="32">
          <cell r="E32">
            <v>1265</v>
          </cell>
          <cell r="F32">
            <v>38</v>
          </cell>
          <cell r="G32">
            <v>1303</v>
          </cell>
          <cell r="H32">
            <v>498</v>
          </cell>
          <cell r="I32">
            <v>1801</v>
          </cell>
          <cell r="J32">
            <v>75</v>
          </cell>
          <cell r="K32">
            <v>47</v>
          </cell>
          <cell r="L32">
            <v>3</v>
          </cell>
          <cell r="M32">
            <v>153</v>
          </cell>
          <cell r="N32">
            <v>0</v>
          </cell>
          <cell r="O32">
            <v>50</v>
          </cell>
          <cell r="P32">
            <v>4</v>
          </cell>
          <cell r="Q32">
            <v>49</v>
          </cell>
          <cell r="R32">
            <v>5</v>
          </cell>
          <cell r="S32">
            <v>1</v>
          </cell>
          <cell r="T32">
            <v>1</v>
          </cell>
          <cell r="U32">
            <v>2</v>
          </cell>
          <cell r="V32">
            <v>105</v>
          </cell>
          <cell r="W32">
            <v>0</v>
          </cell>
        </row>
        <row r="33">
          <cell r="E33">
            <v>1071</v>
          </cell>
          <cell r="F33">
            <v>48</v>
          </cell>
          <cell r="G33">
            <v>1119</v>
          </cell>
          <cell r="H33">
            <v>395</v>
          </cell>
          <cell r="I33">
            <v>1514</v>
          </cell>
          <cell r="J33">
            <v>30</v>
          </cell>
          <cell r="K33">
            <v>15</v>
          </cell>
          <cell r="L33">
            <v>0</v>
          </cell>
          <cell r="M33">
            <v>127</v>
          </cell>
          <cell r="N33">
            <v>0</v>
          </cell>
          <cell r="O33">
            <v>118</v>
          </cell>
          <cell r="P33">
            <v>3</v>
          </cell>
          <cell r="Q33">
            <v>28</v>
          </cell>
          <cell r="R33">
            <v>3</v>
          </cell>
          <cell r="S33">
            <v>0</v>
          </cell>
          <cell r="T33">
            <v>0</v>
          </cell>
          <cell r="U33">
            <v>36</v>
          </cell>
          <cell r="V33">
            <v>32</v>
          </cell>
          <cell r="W33">
            <v>0</v>
          </cell>
        </row>
        <row r="34">
          <cell r="E34">
            <v>1316</v>
          </cell>
          <cell r="F34">
            <v>62</v>
          </cell>
          <cell r="G34">
            <v>1378</v>
          </cell>
          <cell r="H34">
            <v>2531</v>
          </cell>
          <cell r="I34">
            <v>3909</v>
          </cell>
          <cell r="J34">
            <v>134</v>
          </cell>
          <cell r="K34">
            <v>22</v>
          </cell>
          <cell r="L34">
            <v>2</v>
          </cell>
          <cell r="M34">
            <v>531</v>
          </cell>
          <cell r="N34">
            <v>2</v>
          </cell>
          <cell r="O34">
            <v>1094</v>
          </cell>
          <cell r="P34">
            <v>3</v>
          </cell>
          <cell r="Q34">
            <v>31</v>
          </cell>
          <cell r="R34">
            <v>2</v>
          </cell>
          <cell r="S34">
            <v>0</v>
          </cell>
          <cell r="T34">
            <v>2</v>
          </cell>
          <cell r="U34">
            <v>194</v>
          </cell>
          <cell r="V34">
            <v>191</v>
          </cell>
          <cell r="W34">
            <v>0</v>
          </cell>
        </row>
        <row r="35">
          <cell r="E35">
            <v>655</v>
          </cell>
          <cell r="F35">
            <v>25</v>
          </cell>
          <cell r="G35">
            <v>680</v>
          </cell>
          <cell r="H35">
            <v>844</v>
          </cell>
          <cell r="I35">
            <v>1524</v>
          </cell>
          <cell r="J35">
            <v>21</v>
          </cell>
          <cell r="K35">
            <v>20</v>
          </cell>
          <cell r="L35">
            <v>0</v>
          </cell>
          <cell r="M35">
            <v>492</v>
          </cell>
          <cell r="N35">
            <v>1</v>
          </cell>
          <cell r="O35">
            <v>70</v>
          </cell>
          <cell r="P35">
            <v>3</v>
          </cell>
          <cell r="Q35">
            <v>19</v>
          </cell>
          <cell r="R35">
            <v>2</v>
          </cell>
          <cell r="S35">
            <v>1</v>
          </cell>
          <cell r="T35">
            <v>1</v>
          </cell>
          <cell r="U35">
            <v>5</v>
          </cell>
          <cell r="V35">
            <v>206</v>
          </cell>
          <cell r="W35">
            <v>0</v>
          </cell>
        </row>
        <row r="36">
          <cell r="E36">
            <v>928</v>
          </cell>
          <cell r="F36">
            <v>34</v>
          </cell>
          <cell r="G36">
            <v>962</v>
          </cell>
          <cell r="H36">
            <v>664</v>
          </cell>
          <cell r="I36">
            <v>1626</v>
          </cell>
          <cell r="J36">
            <v>46</v>
          </cell>
          <cell r="K36">
            <v>24</v>
          </cell>
          <cell r="L36">
            <v>2</v>
          </cell>
          <cell r="M36">
            <v>179</v>
          </cell>
          <cell r="N36">
            <v>0</v>
          </cell>
          <cell r="O36">
            <v>186</v>
          </cell>
          <cell r="P36">
            <v>5</v>
          </cell>
          <cell r="Q36">
            <v>28</v>
          </cell>
          <cell r="R36">
            <v>1</v>
          </cell>
          <cell r="S36">
            <v>0</v>
          </cell>
          <cell r="T36">
            <v>1</v>
          </cell>
          <cell r="U36">
            <v>99</v>
          </cell>
          <cell r="V36">
            <v>92</v>
          </cell>
          <cell r="W36">
            <v>0</v>
          </cell>
        </row>
        <row r="37">
          <cell r="E37">
            <v>2164</v>
          </cell>
          <cell r="F37">
            <v>88</v>
          </cell>
          <cell r="G37">
            <v>2252</v>
          </cell>
          <cell r="H37">
            <v>1941</v>
          </cell>
          <cell r="I37">
            <v>4193</v>
          </cell>
          <cell r="J37">
            <v>46</v>
          </cell>
          <cell r="K37">
            <v>45</v>
          </cell>
          <cell r="L37">
            <v>6</v>
          </cell>
          <cell r="M37">
            <v>314</v>
          </cell>
          <cell r="N37">
            <v>1</v>
          </cell>
          <cell r="O37">
            <v>223</v>
          </cell>
          <cell r="P37">
            <v>9</v>
          </cell>
          <cell r="Q37">
            <v>71</v>
          </cell>
          <cell r="R37">
            <v>4</v>
          </cell>
          <cell r="S37">
            <v>0</v>
          </cell>
          <cell r="T37">
            <v>0</v>
          </cell>
          <cell r="U37">
            <v>11</v>
          </cell>
          <cell r="V37">
            <v>1201</v>
          </cell>
          <cell r="W37">
            <v>0</v>
          </cell>
        </row>
        <row r="38">
          <cell r="E38">
            <v>496</v>
          </cell>
          <cell r="F38">
            <v>17</v>
          </cell>
          <cell r="G38">
            <v>513</v>
          </cell>
          <cell r="H38">
            <v>773</v>
          </cell>
          <cell r="I38">
            <v>1286</v>
          </cell>
          <cell r="J38">
            <v>36</v>
          </cell>
          <cell r="K38">
            <v>24</v>
          </cell>
          <cell r="L38">
            <v>1</v>
          </cell>
          <cell r="M38">
            <v>490</v>
          </cell>
          <cell r="N38">
            <v>0</v>
          </cell>
          <cell r="O38">
            <v>101</v>
          </cell>
          <cell r="P38">
            <v>0</v>
          </cell>
          <cell r="Q38">
            <v>24</v>
          </cell>
          <cell r="R38">
            <v>3</v>
          </cell>
          <cell r="S38">
            <v>0</v>
          </cell>
          <cell r="T38">
            <v>1</v>
          </cell>
          <cell r="U38">
            <v>40</v>
          </cell>
          <cell r="V38">
            <v>51</v>
          </cell>
          <cell r="W38">
            <v>0</v>
          </cell>
        </row>
        <row r="39">
          <cell r="E39">
            <v>1009</v>
          </cell>
          <cell r="F39">
            <v>28</v>
          </cell>
          <cell r="G39">
            <v>1037</v>
          </cell>
          <cell r="H39">
            <v>998</v>
          </cell>
          <cell r="I39">
            <v>2035</v>
          </cell>
          <cell r="J39">
            <v>318</v>
          </cell>
          <cell r="K39">
            <v>38</v>
          </cell>
          <cell r="L39">
            <v>19</v>
          </cell>
          <cell r="M39">
            <v>194</v>
          </cell>
          <cell r="N39">
            <v>0</v>
          </cell>
          <cell r="O39">
            <v>104</v>
          </cell>
          <cell r="P39">
            <v>4</v>
          </cell>
          <cell r="Q39">
            <v>36</v>
          </cell>
          <cell r="R39">
            <v>1</v>
          </cell>
          <cell r="S39">
            <v>0</v>
          </cell>
          <cell r="T39">
            <v>0</v>
          </cell>
          <cell r="U39">
            <v>3</v>
          </cell>
          <cell r="V39">
            <v>280</v>
          </cell>
          <cell r="W39">
            <v>0</v>
          </cell>
        </row>
        <row r="40">
          <cell r="E40">
            <v>2134</v>
          </cell>
          <cell r="F40">
            <v>98</v>
          </cell>
          <cell r="G40">
            <v>2232</v>
          </cell>
          <cell r="H40">
            <v>2623</v>
          </cell>
          <cell r="I40">
            <v>4855</v>
          </cell>
          <cell r="J40">
            <v>185</v>
          </cell>
          <cell r="K40">
            <v>37</v>
          </cell>
          <cell r="L40">
            <v>0</v>
          </cell>
          <cell r="M40">
            <v>1871</v>
          </cell>
          <cell r="N40">
            <v>2</v>
          </cell>
          <cell r="O40">
            <v>297</v>
          </cell>
          <cell r="P40">
            <v>7</v>
          </cell>
          <cell r="Q40">
            <v>63</v>
          </cell>
          <cell r="R40">
            <v>3</v>
          </cell>
          <cell r="S40">
            <v>1</v>
          </cell>
          <cell r="T40">
            <v>1</v>
          </cell>
          <cell r="U40">
            <v>25</v>
          </cell>
          <cell r="V40">
            <v>112</v>
          </cell>
          <cell r="W40">
            <v>0</v>
          </cell>
        </row>
        <row r="41">
          <cell r="E41">
            <v>1402</v>
          </cell>
          <cell r="F41">
            <v>56</v>
          </cell>
          <cell r="G41">
            <v>1458</v>
          </cell>
          <cell r="H41">
            <v>1331</v>
          </cell>
          <cell r="I41">
            <v>2789</v>
          </cell>
          <cell r="J41">
            <v>172</v>
          </cell>
          <cell r="K41">
            <v>33</v>
          </cell>
          <cell r="L41">
            <v>0</v>
          </cell>
          <cell r="M41">
            <v>157</v>
          </cell>
          <cell r="N41">
            <v>2</v>
          </cell>
          <cell r="O41">
            <v>602</v>
          </cell>
          <cell r="P41">
            <v>4</v>
          </cell>
          <cell r="Q41">
            <v>32</v>
          </cell>
          <cell r="R41">
            <v>1</v>
          </cell>
          <cell r="S41">
            <v>0</v>
          </cell>
          <cell r="T41">
            <v>4</v>
          </cell>
          <cell r="U41">
            <v>36</v>
          </cell>
          <cell r="V41">
            <v>111</v>
          </cell>
          <cell r="W41">
            <v>0</v>
          </cell>
        </row>
        <row r="42">
          <cell r="E42">
            <v>1971</v>
          </cell>
          <cell r="F42">
            <v>48</v>
          </cell>
          <cell r="G42">
            <v>2019</v>
          </cell>
          <cell r="H42">
            <v>1378</v>
          </cell>
          <cell r="I42">
            <v>3397</v>
          </cell>
          <cell r="J42">
            <v>144</v>
          </cell>
          <cell r="K42">
            <v>47</v>
          </cell>
          <cell r="L42">
            <v>1</v>
          </cell>
          <cell r="M42">
            <v>492</v>
          </cell>
          <cell r="N42">
            <v>8</v>
          </cell>
          <cell r="O42">
            <v>407</v>
          </cell>
          <cell r="P42">
            <v>7</v>
          </cell>
          <cell r="Q42">
            <v>46</v>
          </cell>
          <cell r="R42">
            <v>7</v>
          </cell>
          <cell r="S42">
            <v>0</v>
          </cell>
          <cell r="T42">
            <v>1</v>
          </cell>
          <cell r="U42">
            <v>10</v>
          </cell>
          <cell r="V42">
            <v>167</v>
          </cell>
          <cell r="W42">
            <v>0</v>
          </cell>
        </row>
        <row r="43">
          <cell r="E43">
            <v>3355</v>
          </cell>
          <cell r="F43">
            <v>123</v>
          </cell>
          <cell r="G43">
            <v>3478</v>
          </cell>
          <cell r="H43">
            <v>5787</v>
          </cell>
          <cell r="I43">
            <v>9265</v>
          </cell>
          <cell r="J43">
            <v>320</v>
          </cell>
          <cell r="K43">
            <v>151</v>
          </cell>
          <cell r="L43">
            <v>105</v>
          </cell>
          <cell r="M43">
            <v>2796</v>
          </cell>
          <cell r="N43">
            <v>1</v>
          </cell>
          <cell r="O43">
            <v>1307</v>
          </cell>
          <cell r="P43">
            <v>16</v>
          </cell>
          <cell r="Q43">
            <v>199</v>
          </cell>
          <cell r="R43">
            <v>6</v>
          </cell>
          <cell r="S43">
            <v>3</v>
          </cell>
          <cell r="T43">
            <v>1</v>
          </cell>
          <cell r="U43">
            <v>226</v>
          </cell>
          <cell r="V43">
            <v>639</v>
          </cell>
          <cell r="W43">
            <v>2</v>
          </cell>
        </row>
        <row r="44">
          <cell r="E44">
            <v>1211</v>
          </cell>
          <cell r="F44">
            <v>51</v>
          </cell>
          <cell r="G44">
            <v>1262</v>
          </cell>
          <cell r="H44">
            <v>2450</v>
          </cell>
          <cell r="I44">
            <v>3712</v>
          </cell>
          <cell r="J44">
            <v>149</v>
          </cell>
          <cell r="K44">
            <v>29</v>
          </cell>
          <cell r="L44">
            <v>2</v>
          </cell>
          <cell r="M44">
            <v>1505</v>
          </cell>
          <cell r="N44">
            <v>20</v>
          </cell>
          <cell r="O44">
            <v>534</v>
          </cell>
          <cell r="P44">
            <v>5</v>
          </cell>
          <cell r="Q44">
            <v>22</v>
          </cell>
          <cell r="R44">
            <v>2</v>
          </cell>
          <cell r="S44">
            <v>0</v>
          </cell>
          <cell r="T44">
            <v>0</v>
          </cell>
          <cell r="U44">
            <v>53</v>
          </cell>
          <cell r="V44">
            <v>123</v>
          </cell>
          <cell r="W44">
            <v>0</v>
          </cell>
        </row>
        <row r="45">
          <cell r="E45">
            <v>966</v>
          </cell>
          <cell r="F45">
            <v>44</v>
          </cell>
          <cell r="G45">
            <v>1010</v>
          </cell>
          <cell r="H45">
            <v>2956</v>
          </cell>
          <cell r="I45">
            <v>3966</v>
          </cell>
          <cell r="J45">
            <v>186</v>
          </cell>
          <cell r="K45">
            <v>17</v>
          </cell>
          <cell r="L45">
            <v>0</v>
          </cell>
          <cell r="M45">
            <v>887</v>
          </cell>
          <cell r="N45">
            <v>0</v>
          </cell>
          <cell r="O45">
            <v>346</v>
          </cell>
          <cell r="P45">
            <v>2</v>
          </cell>
          <cell r="Q45">
            <v>22</v>
          </cell>
          <cell r="R45">
            <v>1</v>
          </cell>
          <cell r="S45">
            <v>0</v>
          </cell>
          <cell r="T45">
            <v>2</v>
          </cell>
          <cell r="U45">
            <v>877</v>
          </cell>
          <cell r="V45">
            <v>611</v>
          </cell>
          <cell r="W45">
            <v>0</v>
          </cell>
        </row>
        <row r="46">
          <cell r="E46">
            <v>8847</v>
          </cell>
          <cell r="F46">
            <v>169</v>
          </cell>
          <cell r="G46">
            <v>9016</v>
          </cell>
          <cell r="H46">
            <v>9934</v>
          </cell>
          <cell r="I46">
            <v>18950</v>
          </cell>
          <cell r="J46">
            <v>79</v>
          </cell>
          <cell r="K46">
            <v>37</v>
          </cell>
          <cell r="L46">
            <v>7</v>
          </cell>
          <cell r="M46">
            <v>7350</v>
          </cell>
          <cell r="N46">
            <v>1</v>
          </cell>
          <cell r="O46">
            <v>1221</v>
          </cell>
          <cell r="P46">
            <v>58</v>
          </cell>
          <cell r="Q46">
            <v>406</v>
          </cell>
          <cell r="R46">
            <v>13</v>
          </cell>
          <cell r="S46">
            <v>96</v>
          </cell>
          <cell r="T46">
            <v>7</v>
          </cell>
          <cell r="U46">
            <v>290</v>
          </cell>
          <cell r="V46">
            <v>311</v>
          </cell>
          <cell r="W46">
            <v>0</v>
          </cell>
        </row>
        <row r="47">
          <cell r="E47">
            <v>2767</v>
          </cell>
          <cell r="F47">
            <v>43</v>
          </cell>
          <cell r="G47">
            <v>2810</v>
          </cell>
          <cell r="H47">
            <v>8137</v>
          </cell>
          <cell r="I47">
            <v>10947</v>
          </cell>
          <cell r="J47">
            <v>17</v>
          </cell>
          <cell r="K47">
            <v>42</v>
          </cell>
          <cell r="L47">
            <v>0</v>
          </cell>
          <cell r="M47">
            <v>6843</v>
          </cell>
          <cell r="N47">
            <v>1</v>
          </cell>
          <cell r="O47">
            <v>291</v>
          </cell>
          <cell r="P47">
            <v>124</v>
          </cell>
          <cell r="Q47">
            <v>204</v>
          </cell>
          <cell r="R47">
            <v>27</v>
          </cell>
          <cell r="S47">
            <v>20</v>
          </cell>
          <cell r="T47">
            <v>0</v>
          </cell>
          <cell r="U47">
            <v>101</v>
          </cell>
          <cell r="V47">
            <v>450</v>
          </cell>
          <cell r="W47">
            <v>0</v>
          </cell>
        </row>
        <row r="48">
          <cell r="E48">
            <v>3791</v>
          </cell>
          <cell r="F48">
            <v>96</v>
          </cell>
          <cell r="G48">
            <v>3887</v>
          </cell>
          <cell r="H48">
            <v>9618</v>
          </cell>
          <cell r="I48">
            <v>13505</v>
          </cell>
          <cell r="J48">
            <v>261</v>
          </cell>
          <cell r="K48">
            <v>116</v>
          </cell>
          <cell r="L48">
            <v>0</v>
          </cell>
          <cell r="M48">
            <v>6379</v>
          </cell>
          <cell r="N48">
            <v>1</v>
          </cell>
          <cell r="O48">
            <v>1709</v>
          </cell>
          <cell r="P48">
            <v>128</v>
          </cell>
          <cell r="Q48">
            <v>210</v>
          </cell>
          <cell r="R48">
            <v>4</v>
          </cell>
          <cell r="S48">
            <v>23</v>
          </cell>
          <cell r="T48">
            <v>4</v>
          </cell>
          <cell r="U48">
            <v>187</v>
          </cell>
          <cell r="V48">
            <v>382</v>
          </cell>
          <cell r="W48">
            <v>0</v>
          </cell>
        </row>
        <row r="49">
          <cell r="E49">
            <v>4605</v>
          </cell>
          <cell r="F49">
            <v>126</v>
          </cell>
          <cell r="G49">
            <v>4731</v>
          </cell>
          <cell r="H49">
            <v>6095</v>
          </cell>
          <cell r="I49">
            <v>10826</v>
          </cell>
          <cell r="J49">
            <v>119</v>
          </cell>
          <cell r="K49">
            <v>72</v>
          </cell>
          <cell r="L49">
            <v>1</v>
          </cell>
          <cell r="M49">
            <v>3092</v>
          </cell>
          <cell r="N49">
            <v>4</v>
          </cell>
          <cell r="O49">
            <v>1627</v>
          </cell>
          <cell r="P49">
            <v>31</v>
          </cell>
          <cell r="Q49">
            <v>330</v>
          </cell>
          <cell r="R49">
            <v>17</v>
          </cell>
          <cell r="S49">
            <v>15</v>
          </cell>
          <cell r="T49">
            <v>0</v>
          </cell>
          <cell r="U49">
            <v>10</v>
          </cell>
          <cell r="V49">
            <v>627</v>
          </cell>
          <cell r="W49">
            <v>0</v>
          </cell>
        </row>
        <row r="50">
          <cell r="E50">
            <v>925</v>
          </cell>
          <cell r="F50">
            <v>80</v>
          </cell>
          <cell r="G50">
            <v>1005</v>
          </cell>
          <cell r="H50">
            <v>2635</v>
          </cell>
          <cell r="I50">
            <v>3640</v>
          </cell>
          <cell r="J50">
            <v>51</v>
          </cell>
          <cell r="K50">
            <v>17</v>
          </cell>
          <cell r="L50">
            <v>43</v>
          </cell>
          <cell r="M50">
            <v>2143</v>
          </cell>
          <cell r="N50">
            <v>0</v>
          </cell>
          <cell r="O50">
            <v>274</v>
          </cell>
          <cell r="P50">
            <v>1</v>
          </cell>
          <cell r="Q50">
            <v>23</v>
          </cell>
          <cell r="R50">
            <v>2</v>
          </cell>
          <cell r="S50">
            <v>0</v>
          </cell>
          <cell r="T50">
            <v>0</v>
          </cell>
          <cell r="U50">
            <v>7</v>
          </cell>
          <cell r="V50">
            <v>73</v>
          </cell>
          <cell r="W50">
            <v>0</v>
          </cell>
        </row>
        <row r="51">
          <cell r="E51">
            <v>1135</v>
          </cell>
          <cell r="F51">
            <v>67</v>
          </cell>
          <cell r="G51">
            <v>1202</v>
          </cell>
          <cell r="H51">
            <v>1211</v>
          </cell>
          <cell r="I51">
            <v>2413</v>
          </cell>
          <cell r="J51">
            <v>46</v>
          </cell>
          <cell r="K51">
            <v>12</v>
          </cell>
          <cell r="L51">
            <v>297</v>
          </cell>
          <cell r="M51">
            <v>665</v>
          </cell>
          <cell r="N51">
            <v>0</v>
          </cell>
          <cell r="O51">
            <v>98</v>
          </cell>
          <cell r="P51">
            <v>2</v>
          </cell>
          <cell r="Q51">
            <v>24</v>
          </cell>
          <cell r="R51">
            <v>0</v>
          </cell>
          <cell r="S51">
            <v>0</v>
          </cell>
          <cell r="T51">
            <v>1</v>
          </cell>
          <cell r="U51">
            <v>3</v>
          </cell>
          <cell r="V51">
            <v>37</v>
          </cell>
          <cell r="W51">
            <v>0</v>
          </cell>
        </row>
        <row r="52">
          <cell r="E52">
            <v>1276</v>
          </cell>
          <cell r="F52">
            <v>76</v>
          </cell>
          <cell r="G52">
            <v>1352</v>
          </cell>
          <cell r="H52">
            <v>6389</v>
          </cell>
          <cell r="I52">
            <v>7741</v>
          </cell>
          <cell r="J52">
            <v>106</v>
          </cell>
          <cell r="K52">
            <v>23</v>
          </cell>
          <cell r="L52">
            <v>285</v>
          </cell>
          <cell r="M52">
            <v>5514</v>
          </cell>
          <cell r="N52">
            <v>0</v>
          </cell>
          <cell r="O52">
            <v>273</v>
          </cell>
          <cell r="P52">
            <v>4</v>
          </cell>
          <cell r="Q52">
            <v>36</v>
          </cell>
          <cell r="R52">
            <v>2</v>
          </cell>
          <cell r="S52">
            <v>0</v>
          </cell>
          <cell r="T52">
            <v>1</v>
          </cell>
          <cell r="U52">
            <v>30</v>
          </cell>
          <cell r="V52">
            <v>114</v>
          </cell>
          <cell r="W52">
            <v>0</v>
          </cell>
        </row>
        <row r="53">
          <cell r="E53">
            <v>1330</v>
          </cell>
          <cell r="F53">
            <v>70</v>
          </cell>
          <cell r="G53">
            <v>1400</v>
          </cell>
          <cell r="H53">
            <v>1165</v>
          </cell>
          <cell r="I53">
            <v>2565</v>
          </cell>
          <cell r="J53">
            <v>59</v>
          </cell>
          <cell r="K53">
            <v>27</v>
          </cell>
          <cell r="L53">
            <v>127</v>
          </cell>
          <cell r="M53">
            <v>541</v>
          </cell>
          <cell r="N53">
            <v>0</v>
          </cell>
          <cell r="O53">
            <v>216</v>
          </cell>
          <cell r="P53">
            <v>3</v>
          </cell>
          <cell r="Q53">
            <v>38</v>
          </cell>
          <cell r="R53">
            <v>1</v>
          </cell>
          <cell r="S53">
            <v>0</v>
          </cell>
          <cell r="T53">
            <v>2</v>
          </cell>
          <cell r="U53">
            <v>39</v>
          </cell>
          <cell r="V53">
            <v>73</v>
          </cell>
          <cell r="W53">
            <v>0</v>
          </cell>
        </row>
        <row r="54">
          <cell r="E54">
            <v>283</v>
          </cell>
          <cell r="F54">
            <v>32</v>
          </cell>
          <cell r="G54">
            <v>315</v>
          </cell>
          <cell r="H54">
            <v>708</v>
          </cell>
          <cell r="I54">
            <v>1023</v>
          </cell>
          <cell r="J54">
            <v>6</v>
          </cell>
          <cell r="K54">
            <v>3</v>
          </cell>
          <cell r="L54">
            <v>0</v>
          </cell>
          <cell r="M54">
            <v>578</v>
          </cell>
          <cell r="N54">
            <v>0</v>
          </cell>
          <cell r="O54">
            <v>69</v>
          </cell>
          <cell r="P54">
            <v>0</v>
          </cell>
          <cell r="Q54">
            <v>8</v>
          </cell>
          <cell r="R54">
            <v>0</v>
          </cell>
          <cell r="S54">
            <v>0</v>
          </cell>
          <cell r="T54">
            <v>0</v>
          </cell>
          <cell r="U54">
            <v>5</v>
          </cell>
          <cell r="V54">
            <v>39</v>
          </cell>
          <cell r="W54">
            <v>0</v>
          </cell>
        </row>
        <row r="55">
          <cell r="E55">
            <v>861</v>
          </cell>
          <cell r="F55">
            <v>78</v>
          </cell>
          <cell r="G55">
            <v>939</v>
          </cell>
          <cell r="H55">
            <v>749</v>
          </cell>
          <cell r="I55">
            <v>1688</v>
          </cell>
          <cell r="J55">
            <v>15</v>
          </cell>
          <cell r="K55">
            <v>195</v>
          </cell>
          <cell r="L55">
            <v>154</v>
          </cell>
          <cell r="M55">
            <v>190</v>
          </cell>
          <cell r="N55">
            <v>0</v>
          </cell>
          <cell r="O55">
            <v>125</v>
          </cell>
          <cell r="P55">
            <v>0</v>
          </cell>
          <cell r="Q55">
            <v>22</v>
          </cell>
          <cell r="R55">
            <v>1</v>
          </cell>
          <cell r="S55">
            <v>0</v>
          </cell>
          <cell r="T55">
            <v>4</v>
          </cell>
          <cell r="U55">
            <v>13</v>
          </cell>
          <cell r="V55">
            <v>28</v>
          </cell>
          <cell r="W55">
            <v>0</v>
          </cell>
        </row>
        <row r="56">
          <cell r="E56">
            <v>554</v>
          </cell>
          <cell r="F56">
            <v>27</v>
          </cell>
          <cell r="G56">
            <v>581</v>
          </cell>
          <cell r="H56">
            <v>530</v>
          </cell>
          <cell r="I56">
            <v>1111</v>
          </cell>
          <cell r="J56">
            <v>38</v>
          </cell>
          <cell r="K56">
            <v>39</v>
          </cell>
          <cell r="L56">
            <v>60</v>
          </cell>
          <cell r="M56">
            <v>306</v>
          </cell>
          <cell r="N56">
            <v>1</v>
          </cell>
          <cell r="O56">
            <v>34</v>
          </cell>
          <cell r="P56">
            <v>1</v>
          </cell>
          <cell r="Q56">
            <v>13</v>
          </cell>
          <cell r="R56">
            <v>3</v>
          </cell>
          <cell r="S56">
            <v>0</v>
          </cell>
          <cell r="T56">
            <v>1</v>
          </cell>
          <cell r="U56">
            <v>16</v>
          </cell>
          <cell r="V56">
            <v>16</v>
          </cell>
          <cell r="W56">
            <v>0</v>
          </cell>
        </row>
        <row r="57">
          <cell r="E57">
            <v>906</v>
          </cell>
          <cell r="F57">
            <v>36</v>
          </cell>
          <cell r="G57">
            <v>942</v>
          </cell>
          <cell r="H57">
            <v>744</v>
          </cell>
          <cell r="I57">
            <v>1686</v>
          </cell>
          <cell r="J57">
            <v>28</v>
          </cell>
          <cell r="K57">
            <v>29</v>
          </cell>
          <cell r="L57">
            <v>20</v>
          </cell>
          <cell r="M57">
            <v>485</v>
          </cell>
          <cell r="N57">
            <v>0</v>
          </cell>
          <cell r="O57">
            <v>80</v>
          </cell>
          <cell r="P57">
            <v>10</v>
          </cell>
          <cell r="Q57">
            <v>30</v>
          </cell>
          <cell r="R57">
            <v>2</v>
          </cell>
          <cell r="S57">
            <v>0</v>
          </cell>
          <cell r="T57">
            <v>1</v>
          </cell>
          <cell r="U57">
            <v>15</v>
          </cell>
          <cell r="V57">
            <v>41</v>
          </cell>
          <cell r="W57">
            <v>2</v>
          </cell>
        </row>
        <row r="58">
          <cell r="E58">
            <v>641</v>
          </cell>
          <cell r="F58">
            <v>35</v>
          </cell>
          <cell r="G58">
            <v>676</v>
          </cell>
          <cell r="H58">
            <v>1641</v>
          </cell>
          <cell r="I58">
            <v>2317</v>
          </cell>
          <cell r="J58">
            <v>24</v>
          </cell>
          <cell r="K58">
            <v>45</v>
          </cell>
          <cell r="L58">
            <v>11</v>
          </cell>
          <cell r="M58">
            <v>1316</v>
          </cell>
          <cell r="N58">
            <v>14</v>
          </cell>
          <cell r="O58">
            <v>149</v>
          </cell>
          <cell r="P58">
            <v>2</v>
          </cell>
          <cell r="Q58">
            <v>15</v>
          </cell>
          <cell r="R58">
            <v>0</v>
          </cell>
          <cell r="S58">
            <v>0</v>
          </cell>
          <cell r="T58">
            <v>0</v>
          </cell>
          <cell r="U58">
            <v>17</v>
          </cell>
          <cell r="V58">
            <v>46</v>
          </cell>
          <cell r="W58">
            <v>0</v>
          </cell>
        </row>
        <row r="59">
          <cell r="E59">
            <v>2255</v>
          </cell>
          <cell r="F59">
            <v>70</v>
          </cell>
          <cell r="G59">
            <v>2325</v>
          </cell>
          <cell r="H59">
            <v>1617</v>
          </cell>
          <cell r="I59">
            <v>3942</v>
          </cell>
          <cell r="J59">
            <v>11</v>
          </cell>
          <cell r="K59">
            <v>10</v>
          </cell>
          <cell r="L59">
            <v>1</v>
          </cell>
          <cell r="M59">
            <v>1054</v>
          </cell>
          <cell r="N59">
            <v>0</v>
          </cell>
          <cell r="O59">
            <v>164</v>
          </cell>
          <cell r="P59">
            <v>2</v>
          </cell>
          <cell r="Q59">
            <v>27</v>
          </cell>
          <cell r="R59">
            <v>2</v>
          </cell>
          <cell r="S59">
            <v>0</v>
          </cell>
          <cell r="T59">
            <v>3</v>
          </cell>
          <cell r="U59">
            <v>4</v>
          </cell>
          <cell r="V59">
            <v>283</v>
          </cell>
          <cell r="W59">
            <v>0</v>
          </cell>
        </row>
        <row r="60">
          <cell r="E60">
            <v>6838</v>
          </cell>
          <cell r="F60">
            <v>196</v>
          </cell>
          <cell r="G60">
            <v>7034</v>
          </cell>
          <cell r="H60">
            <v>1280</v>
          </cell>
          <cell r="I60">
            <v>8314</v>
          </cell>
          <cell r="J60">
            <v>28</v>
          </cell>
          <cell r="K60">
            <v>29</v>
          </cell>
          <cell r="L60">
            <v>131</v>
          </cell>
          <cell r="M60">
            <v>760</v>
          </cell>
          <cell r="N60">
            <v>3</v>
          </cell>
          <cell r="O60">
            <v>135</v>
          </cell>
          <cell r="P60">
            <v>0</v>
          </cell>
          <cell r="Q60">
            <v>23</v>
          </cell>
          <cell r="R60">
            <v>2</v>
          </cell>
          <cell r="S60">
            <v>0</v>
          </cell>
          <cell r="T60">
            <v>28</v>
          </cell>
          <cell r="U60">
            <v>45</v>
          </cell>
          <cell r="V60">
            <v>94</v>
          </cell>
          <cell r="W60">
            <v>0</v>
          </cell>
        </row>
        <row r="61">
          <cell r="E61">
            <v>3578</v>
          </cell>
          <cell r="F61">
            <v>218</v>
          </cell>
          <cell r="G61">
            <v>3796</v>
          </cell>
          <cell r="H61">
            <v>3164</v>
          </cell>
          <cell r="I61">
            <v>6960</v>
          </cell>
          <cell r="J61">
            <v>37</v>
          </cell>
          <cell r="K61">
            <v>646</v>
          </cell>
          <cell r="L61">
            <v>35</v>
          </cell>
          <cell r="M61">
            <v>1472</v>
          </cell>
          <cell r="N61">
            <v>31</v>
          </cell>
          <cell r="O61">
            <v>424</v>
          </cell>
          <cell r="P61">
            <v>60</v>
          </cell>
          <cell r="Q61">
            <v>231</v>
          </cell>
          <cell r="R61">
            <v>4</v>
          </cell>
          <cell r="S61">
            <v>0</v>
          </cell>
          <cell r="T61">
            <v>10</v>
          </cell>
          <cell r="U61">
            <v>11</v>
          </cell>
          <cell r="V61">
            <v>197</v>
          </cell>
          <cell r="W61">
            <v>0</v>
          </cell>
        </row>
        <row r="62">
          <cell r="E62">
            <v>4657</v>
          </cell>
          <cell r="F62">
            <v>285</v>
          </cell>
          <cell r="G62">
            <v>4942</v>
          </cell>
          <cell r="H62">
            <v>6793</v>
          </cell>
          <cell r="I62">
            <v>11735</v>
          </cell>
          <cell r="J62">
            <v>67</v>
          </cell>
          <cell r="K62">
            <v>832</v>
          </cell>
          <cell r="L62">
            <v>210</v>
          </cell>
          <cell r="M62">
            <v>3135</v>
          </cell>
          <cell r="N62">
            <v>17</v>
          </cell>
          <cell r="O62">
            <v>836</v>
          </cell>
          <cell r="P62">
            <v>716</v>
          </cell>
          <cell r="Q62">
            <v>573</v>
          </cell>
          <cell r="R62">
            <v>2</v>
          </cell>
          <cell r="S62">
            <v>0</v>
          </cell>
          <cell r="T62">
            <v>10</v>
          </cell>
          <cell r="U62">
            <v>173</v>
          </cell>
          <cell r="V62">
            <v>212</v>
          </cell>
          <cell r="W62">
            <v>0</v>
          </cell>
        </row>
        <row r="63">
          <cell r="E63">
            <v>4312</v>
          </cell>
          <cell r="F63">
            <v>349</v>
          </cell>
          <cell r="G63">
            <v>4661</v>
          </cell>
          <cell r="H63">
            <v>6790</v>
          </cell>
          <cell r="I63">
            <v>11451</v>
          </cell>
          <cell r="J63">
            <v>103</v>
          </cell>
          <cell r="K63">
            <v>738</v>
          </cell>
          <cell r="L63">
            <v>74</v>
          </cell>
          <cell r="M63">
            <v>3922</v>
          </cell>
          <cell r="N63">
            <v>58</v>
          </cell>
          <cell r="O63">
            <v>1033</v>
          </cell>
          <cell r="P63">
            <v>97</v>
          </cell>
          <cell r="Q63">
            <v>324</v>
          </cell>
          <cell r="R63">
            <v>2</v>
          </cell>
          <cell r="S63">
            <v>1</v>
          </cell>
          <cell r="T63">
            <v>13</v>
          </cell>
          <cell r="U63">
            <v>94</v>
          </cell>
          <cell r="V63">
            <v>321</v>
          </cell>
          <cell r="W63">
            <v>0</v>
          </cell>
        </row>
        <row r="64">
          <cell r="E64">
            <v>4872</v>
          </cell>
          <cell r="F64">
            <v>133</v>
          </cell>
          <cell r="G64">
            <v>5005</v>
          </cell>
          <cell r="H64">
            <v>3715</v>
          </cell>
          <cell r="I64">
            <v>8720</v>
          </cell>
          <cell r="J64">
            <v>29</v>
          </cell>
          <cell r="K64">
            <v>160</v>
          </cell>
          <cell r="L64">
            <v>43</v>
          </cell>
          <cell r="M64">
            <v>2667</v>
          </cell>
          <cell r="N64">
            <v>0</v>
          </cell>
          <cell r="O64">
            <v>402</v>
          </cell>
          <cell r="P64">
            <v>97</v>
          </cell>
          <cell r="Q64">
            <v>144</v>
          </cell>
          <cell r="R64">
            <v>1</v>
          </cell>
          <cell r="S64">
            <v>1</v>
          </cell>
          <cell r="T64">
            <v>3</v>
          </cell>
          <cell r="U64">
            <v>36</v>
          </cell>
          <cell r="V64">
            <v>104</v>
          </cell>
          <cell r="W64">
            <v>0</v>
          </cell>
        </row>
        <row r="65">
          <cell r="E65">
            <v>3925</v>
          </cell>
          <cell r="F65">
            <v>118</v>
          </cell>
          <cell r="G65">
            <v>4043</v>
          </cell>
          <cell r="H65">
            <v>5533</v>
          </cell>
          <cell r="I65">
            <v>9576</v>
          </cell>
          <cell r="J65">
            <v>29</v>
          </cell>
          <cell r="K65">
            <v>14</v>
          </cell>
          <cell r="L65">
            <v>25</v>
          </cell>
          <cell r="M65">
            <v>4528</v>
          </cell>
          <cell r="N65">
            <v>0</v>
          </cell>
          <cell r="O65">
            <v>719</v>
          </cell>
          <cell r="P65">
            <v>12</v>
          </cell>
          <cell r="Q65">
            <v>81</v>
          </cell>
          <cell r="R65">
            <v>4</v>
          </cell>
          <cell r="S65">
            <v>1</v>
          </cell>
          <cell r="T65">
            <v>1</v>
          </cell>
          <cell r="U65">
            <v>37</v>
          </cell>
          <cell r="V65">
            <v>53</v>
          </cell>
          <cell r="W65">
            <v>0</v>
          </cell>
        </row>
        <row r="66">
          <cell r="E66">
            <v>7299</v>
          </cell>
          <cell r="F66">
            <v>146</v>
          </cell>
          <cell r="G66">
            <v>7445</v>
          </cell>
          <cell r="H66">
            <v>9008</v>
          </cell>
          <cell r="I66">
            <v>16453</v>
          </cell>
          <cell r="J66">
            <v>49</v>
          </cell>
          <cell r="K66">
            <v>104</v>
          </cell>
          <cell r="L66">
            <v>35</v>
          </cell>
          <cell r="M66">
            <v>7697</v>
          </cell>
          <cell r="N66">
            <v>1</v>
          </cell>
          <cell r="O66">
            <v>432</v>
          </cell>
          <cell r="P66">
            <v>31</v>
          </cell>
          <cell r="Q66">
            <v>246</v>
          </cell>
          <cell r="R66">
            <v>4</v>
          </cell>
          <cell r="S66">
            <v>1</v>
          </cell>
          <cell r="T66">
            <v>2</v>
          </cell>
          <cell r="U66">
            <v>3</v>
          </cell>
          <cell r="V66">
            <v>131</v>
          </cell>
          <cell r="W66">
            <v>0</v>
          </cell>
        </row>
        <row r="67">
          <cell r="E67">
            <v>3918</v>
          </cell>
          <cell r="F67">
            <v>75</v>
          </cell>
          <cell r="G67">
            <v>3993</v>
          </cell>
          <cell r="H67">
            <v>6107</v>
          </cell>
          <cell r="I67">
            <v>10100</v>
          </cell>
          <cell r="J67">
            <v>21</v>
          </cell>
          <cell r="K67">
            <v>368</v>
          </cell>
          <cell r="L67">
            <v>1</v>
          </cell>
          <cell r="M67">
            <v>5062</v>
          </cell>
          <cell r="N67">
            <v>0</v>
          </cell>
          <cell r="O67">
            <v>432</v>
          </cell>
          <cell r="P67">
            <v>56</v>
          </cell>
          <cell r="Q67">
            <v>80</v>
          </cell>
          <cell r="R67">
            <v>0</v>
          </cell>
          <cell r="S67">
            <v>0</v>
          </cell>
          <cell r="T67">
            <v>1</v>
          </cell>
          <cell r="U67">
            <v>14</v>
          </cell>
          <cell r="V67">
            <v>40</v>
          </cell>
          <cell r="W67">
            <v>0</v>
          </cell>
        </row>
        <row r="68">
          <cell r="E68">
            <v>3865</v>
          </cell>
          <cell r="F68">
            <v>84</v>
          </cell>
          <cell r="G68">
            <v>3949</v>
          </cell>
          <cell r="H68">
            <v>4550</v>
          </cell>
          <cell r="I68">
            <v>8499</v>
          </cell>
          <cell r="J68">
            <v>63</v>
          </cell>
          <cell r="K68">
            <v>190</v>
          </cell>
          <cell r="L68">
            <v>22</v>
          </cell>
          <cell r="M68">
            <v>3520</v>
          </cell>
          <cell r="N68">
            <v>0</v>
          </cell>
          <cell r="O68">
            <v>411</v>
          </cell>
          <cell r="P68">
            <v>39</v>
          </cell>
          <cell r="Q68">
            <v>182</v>
          </cell>
          <cell r="R68">
            <v>6</v>
          </cell>
          <cell r="S68">
            <v>1</v>
          </cell>
          <cell r="T68">
            <v>0</v>
          </cell>
          <cell r="U68">
            <v>22</v>
          </cell>
          <cell r="V68">
            <v>90</v>
          </cell>
          <cell r="W68">
            <v>0</v>
          </cell>
        </row>
        <row r="69">
          <cell r="E69">
            <v>2999</v>
          </cell>
          <cell r="F69">
            <v>116</v>
          </cell>
          <cell r="G69">
            <v>3115</v>
          </cell>
          <cell r="H69">
            <v>6071</v>
          </cell>
          <cell r="I69">
            <v>9186</v>
          </cell>
          <cell r="J69">
            <v>95</v>
          </cell>
          <cell r="K69">
            <v>47</v>
          </cell>
          <cell r="L69">
            <v>1</v>
          </cell>
          <cell r="M69">
            <v>3463</v>
          </cell>
          <cell r="N69">
            <v>0</v>
          </cell>
          <cell r="O69">
            <v>1655</v>
          </cell>
          <cell r="P69">
            <v>2</v>
          </cell>
          <cell r="Q69">
            <v>59</v>
          </cell>
          <cell r="R69">
            <v>7</v>
          </cell>
          <cell r="S69">
            <v>2</v>
          </cell>
          <cell r="T69">
            <v>3</v>
          </cell>
          <cell r="U69">
            <v>332</v>
          </cell>
          <cell r="V69">
            <v>371</v>
          </cell>
          <cell r="W69">
            <v>0</v>
          </cell>
        </row>
        <row r="70">
          <cell r="E70">
            <v>2669</v>
          </cell>
          <cell r="F70">
            <v>126</v>
          </cell>
          <cell r="G70">
            <v>2795</v>
          </cell>
          <cell r="H70">
            <v>7807</v>
          </cell>
          <cell r="I70">
            <v>10602</v>
          </cell>
          <cell r="J70">
            <v>166</v>
          </cell>
          <cell r="K70">
            <v>25</v>
          </cell>
          <cell r="L70">
            <v>46</v>
          </cell>
          <cell r="M70">
            <v>4390</v>
          </cell>
          <cell r="N70">
            <v>45</v>
          </cell>
          <cell r="O70">
            <v>2053</v>
          </cell>
          <cell r="P70">
            <v>3</v>
          </cell>
          <cell r="Q70">
            <v>29</v>
          </cell>
          <cell r="R70">
            <v>2</v>
          </cell>
          <cell r="S70">
            <v>0</v>
          </cell>
          <cell r="T70">
            <v>13</v>
          </cell>
          <cell r="U70">
            <v>212</v>
          </cell>
          <cell r="V70">
            <v>775</v>
          </cell>
          <cell r="W70">
            <v>0</v>
          </cell>
        </row>
        <row r="71">
          <cell r="E71">
            <v>1595</v>
          </cell>
          <cell r="F71">
            <v>71</v>
          </cell>
          <cell r="G71">
            <v>1666</v>
          </cell>
          <cell r="H71">
            <v>6653</v>
          </cell>
          <cell r="I71">
            <v>8319</v>
          </cell>
          <cell r="J71">
            <v>82</v>
          </cell>
          <cell r="K71">
            <v>20</v>
          </cell>
          <cell r="L71">
            <v>26</v>
          </cell>
          <cell r="M71">
            <v>3416</v>
          </cell>
          <cell r="N71">
            <v>22</v>
          </cell>
          <cell r="O71">
            <v>1468</v>
          </cell>
          <cell r="P71">
            <v>3</v>
          </cell>
          <cell r="Q71">
            <v>14</v>
          </cell>
          <cell r="R71">
            <v>3</v>
          </cell>
          <cell r="S71">
            <v>0</v>
          </cell>
          <cell r="T71">
            <v>7</v>
          </cell>
          <cell r="U71">
            <v>759</v>
          </cell>
          <cell r="V71">
            <v>801</v>
          </cell>
          <cell r="W71">
            <v>0</v>
          </cell>
        </row>
        <row r="72">
          <cell r="E72">
            <v>2033</v>
          </cell>
          <cell r="F72">
            <v>74</v>
          </cell>
          <cell r="G72">
            <v>2107</v>
          </cell>
          <cell r="H72">
            <v>4920</v>
          </cell>
          <cell r="I72">
            <v>7027</v>
          </cell>
          <cell r="J72">
            <v>90</v>
          </cell>
          <cell r="K72">
            <v>50</v>
          </cell>
          <cell r="L72">
            <v>5</v>
          </cell>
          <cell r="M72">
            <v>3801</v>
          </cell>
          <cell r="N72">
            <v>1</v>
          </cell>
          <cell r="O72">
            <v>479</v>
          </cell>
          <cell r="P72">
            <v>13</v>
          </cell>
          <cell r="Q72">
            <v>69</v>
          </cell>
          <cell r="R72">
            <v>1</v>
          </cell>
          <cell r="S72">
            <v>0</v>
          </cell>
          <cell r="T72">
            <v>18</v>
          </cell>
          <cell r="U72">
            <v>56</v>
          </cell>
          <cell r="V72">
            <v>289</v>
          </cell>
          <cell r="W72">
            <v>2</v>
          </cell>
        </row>
        <row r="73">
          <cell r="E73">
            <v>1975</v>
          </cell>
          <cell r="F73">
            <v>72</v>
          </cell>
          <cell r="G73">
            <v>2047</v>
          </cell>
          <cell r="H73">
            <v>6206</v>
          </cell>
          <cell r="I73">
            <v>8253</v>
          </cell>
          <cell r="J73">
            <v>78</v>
          </cell>
          <cell r="K73">
            <v>48</v>
          </cell>
          <cell r="L73">
            <v>28</v>
          </cell>
          <cell r="M73">
            <v>4196</v>
          </cell>
          <cell r="N73">
            <v>1</v>
          </cell>
          <cell r="O73">
            <v>1453</v>
          </cell>
          <cell r="P73">
            <v>3</v>
          </cell>
          <cell r="Q73">
            <v>54</v>
          </cell>
          <cell r="R73">
            <v>2</v>
          </cell>
          <cell r="S73">
            <v>0</v>
          </cell>
          <cell r="T73">
            <v>0</v>
          </cell>
          <cell r="U73">
            <v>118</v>
          </cell>
          <cell r="V73">
            <v>174</v>
          </cell>
          <cell r="W73">
            <v>0</v>
          </cell>
        </row>
        <row r="74">
          <cell r="E74">
            <v>1642</v>
          </cell>
          <cell r="F74">
            <v>68</v>
          </cell>
          <cell r="G74">
            <v>1710</v>
          </cell>
          <cell r="H74">
            <v>7797</v>
          </cell>
          <cell r="I74">
            <v>9507</v>
          </cell>
          <cell r="J74">
            <v>145</v>
          </cell>
          <cell r="K74">
            <v>37</v>
          </cell>
          <cell r="L74">
            <v>129</v>
          </cell>
          <cell r="M74">
            <v>4143</v>
          </cell>
          <cell r="N74">
            <v>3</v>
          </cell>
          <cell r="O74">
            <v>1447</v>
          </cell>
          <cell r="P74">
            <v>2</v>
          </cell>
          <cell r="Q74">
            <v>72</v>
          </cell>
          <cell r="R74">
            <v>0</v>
          </cell>
          <cell r="S74">
            <v>0</v>
          </cell>
          <cell r="T74">
            <v>1</v>
          </cell>
          <cell r="U74">
            <v>186</v>
          </cell>
          <cell r="V74">
            <v>1564</v>
          </cell>
          <cell r="W74">
            <v>0</v>
          </cell>
        </row>
        <row r="75">
          <cell r="E75">
            <v>2196</v>
          </cell>
          <cell r="F75">
            <v>73</v>
          </cell>
          <cell r="G75">
            <v>2269</v>
          </cell>
          <cell r="H75">
            <v>1312</v>
          </cell>
          <cell r="I75">
            <v>3581</v>
          </cell>
          <cell r="J75">
            <v>4</v>
          </cell>
          <cell r="K75">
            <v>10</v>
          </cell>
          <cell r="L75">
            <v>1</v>
          </cell>
          <cell r="M75">
            <v>520</v>
          </cell>
          <cell r="N75">
            <v>0</v>
          </cell>
          <cell r="O75">
            <v>12</v>
          </cell>
          <cell r="P75">
            <v>61</v>
          </cell>
          <cell r="Q75">
            <v>694</v>
          </cell>
          <cell r="R75">
            <v>1</v>
          </cell>
          <cell r="S75">
            <v>0</v>
          </cell>
          <cell r="T75">
            <v>3</v>
          </cell>
          <cell r="U75">
            <v>0</v>
          </cell>
          <cell r="V75">
            <v>6</v>
          </cell>
          <cell r="W75">
            <v>0</v>
          </cell>
        </row>
        <row r="76">
          <cell r="E76">
            <v>1746</v>
          </cell>
          <cell r="F76">
            <v>91</v>
          </cell>
          <cell r="G76">
            <v>1837</v>
          </cell>
          <cell r="H76">
            <v>2602</v>
          </cell>
          <cell r="I76">
            <v>4439</v>
          </cell>
          <cell r="J76">
            <v>46</v>
          </cell>
          <cell r="K76">
            <v>46</v>
          </cell>
          <cell r="L76">
            <v>30</v>
          </cell>
          <cell r="M76">
            <v>1436</v>
          </cell>
          <cell r="N76">
            <v>12</v>
          </cell>
          <cell r="O76">
            <v>829</v>
          </cell>
          <cell r="P76">
            <v>0</v>
          </cell>
          <cell r="Q76">
            <v>21</v>
          </cell>
          <cell r="R76">
            <v>1</v>
          </cell>
          <cell r="S76">
            <v>0</v>
          </cell>
          <cell r="T76">
            <v>14</v>
          </cell>
          <cell r="U76">
            <v>76</v>
          </cell>
          <cell r="V76">
            <v>70</v>
          </cell>
          <cell r="W76">
            <v>0</v>
          </cell>
        </row>
        <row r="77">
          <cell r="E77">
            <v>1918</v>
          </cell>
          <cell r="F77">
            <v>71</v>
          </cell>
          <cell r="G77">
            <v>1989</v>
          </cell>
          <cell r="H77">
            <v>3244</v>
          </cell>
          <cell r="I77">
            <v>5233</v>
          </cell>
          <cell r="J77">
            <v>14</v>
          </cell>
          <cell r="K77">
            <v>21</v>
          </cell>
          <cell r="L77">
            <v>20</v>
          </cell>
          <cell r="M77">
            <v>1044</v>
          </cell>
          <cell r="N77">
            <v>1</v>
          </cell>
          <cell r="O77">
            <v>424</v>
          </cell>
          <cell r="P77">
            <v>1</v>
          </cell>
          <cell r="Q77">
            <v>17</v>
          </cell>
          <cell r="R77">
            <v>0</v>
          </cell>
          <cell r="S77">
            <v>0</v>
          </cell>
          <cell r="T77">
            <v>4</v>
          </cell>
          <cell r="U77">
            <v>106</v>
          </cell>
          <cell r="V77">
            <v>1552</v>
          </cell>
          <cell r="W77">
            <v>0</v>
          </cell>
        </row>
        <row r="78">
          <cell r="E78">
            <v>1553</v>
          </cell>
          <cell r="F78">
            <v>74</v>
          </cell>
          <cell r="G78">
            <v>1627</v>
          </cell>
          <cell r="H78">
            <v>1714</v>
          </cell>
          <cell r="I78">
            <v>3341</v>
          </cell>
          <cell r="J78">
            <v>53</v>
          </cell>
          <cell r="K78">
            <v>48</v>
          </cell>
          <cell r="L78">
            <v>0</v>
          </cell>
          <cell r="M78">
            <v>1075</v>
          </cell>
          <cell r="N78">
            <v>0</v>
          </cell>
          <cell r="O78">
            <v>262</v>
          </cell>
          <cell r="P78">
            <v>3</v>
          </cell>
          <cell r="Q78">
            <v>23</v>
          </cell>
          <cell r="R78">
            <v>1</v>
          </cell>
          <cell r="S78">
            <v>0</v>
          </cell>
          <cell r="T78">
            <v>4</v>
          </cell>
          <cell r="U78">
            <v>55</v>
          </cell>
          <cell r="V78">
            <v>189</v>
          </cell>
          <cell r="W78">
            <v>0</v>
          </cell>
        </row>
        <row r="79">
          <cell r="E79">
            <v>2599</v>
          </cell>
          <cell r="F79">
            <v>81</v>
          </cell>
          <cell r="G79">
            <v>2680</v>
          </cell>
          <cell r="H79">
            <v>4696</v>
          </cell>
          <cell r="I79">
            <v>7376</v>
          </cell>
          <cell r="J79">
            <v>85</v>
          </cell>
          <cell r="K79">
            <v>36</v>
          </cell>
          <cell r="L79">
            <v>191</v>
          </cell>
          <cell r="M79">
            <v>3683</v>
          </cell>
          <cell r="N79">
            <v>0</v>
          </cell>
          <cell r="O79">
            <v>440</v>
          </cell>
          <cell r="P79">
            <v>2</v>
          </cell>
          <cell r="Q79">
            <v>44</v>
          </cell>
          <cell r="R79">
            <v>3</v>
          </cell>
          <cell r="S79">
            <v>1</v>
          </cell>
          <cell r="T79">
            <v>6</v>
          </cell>
          <cell r="U79">
            <v>63</v>
          </cell>
          <cell r="V79">
            <v>131</v>
          </cell>
          <cell r="W79">
            <v>0</v>
          </cell>
        </row>
        <row r="80">
          <cell r="E80">
            <v>2080</v>
          </cell>
          <cell r="F80">
            <v>109</v>
          </cell>
          <cell r="G80">
            <v>2189</v>
          </cell>
          <cell r="H80">
            <v>2711</v>
          </cell>
          <cell r="I80">
            <v>4900</v>
          </cell>
          <cell r="J80">
            <v>50</v>
          </cell>
          <cell r="K80">
            <v>63</v>
          </cell>
          <cell r="L80">
            <v>3</v>
          </cell>
          <cell r="M80">
            <v>947</v>
          </cell>
          <cell r="N80">
            <v>3</v>
          </cell>
          <cell r="O80">
            <v>437</v>
          </cell>
          <cell r="P80">
            <v>3</v>
          </cell>
          <cell r="Q80">
            <v>32</v>
          </cell>
          <cell r="R80">
            <v>3</v>
          </cell>
          <cell r="S80">
            <v>0</v>
          </cell>
          <cell r="T80">
            <v>4</v>
          </cell>
          <cell r="U80">
            <v>32</v>
          </cell>
          <cell r="V80">
            <v>1132</v>
          </cell>
          <cell r="W80">
            <v>0</v>
          </cell>
        </row>
        <row r="81">
          <cell r="E81">
            <v>2243</v>
          </cell>
          <cell r="F81">
            <v>40</v>
          </cell>
          <cell r="G81">
            <v>2283</v>
          </cell>
          <cell r="H81">
            <v>3294</v>
          </cell>
          <cell r="I81">
            <v>5577</v>
          </cell>
          <cell r="J81">
            <v>24</v>
          </cell>
          <cell r="K81">
            <v>642</v>
          </cell>
          <cell r="L81">
            <v>3</v>
          </cell>
          <cell r="M81">
            <v>1695</v>
          </cell>
          <cell r="N81">
            <v>3</v>
          </cell>
          <cell r="O81">
            <v>182</v>
          </cell>
          <cell r="P81">
            <v>37</v>
          </cell>
          <cell r="Q81">
            <v>542</v>
          </cell>
          <cell r="R81">
            <v>3</v>
          </cell>
          <cell r="S81">
            <v>0</v>
          </cell>
          <cell r="T81">
            <v>0</v>
          </cell>
          <cell r="U81">
            <v>0</v>
          </cell>
          <cell r="V81">
            <v>157</v>
          </cell>
          <cell r="W81">
            <v>0</v>
          </cell>
        </row>
        <row r="82">
          <cell r="E82">
            <v>2251</v>
          </cell>
          <cell r="F82">
            <v>50</v>
          </cell>
          <cell r="G82">
            <v>2301</v>
          </cell>
          <cell r="H82">
            <v>3195</v>
          </cell>
          <cell r="I82">
            <v>5496</v>
          </cell>
          <cell r="J82">
            <v>28</v>
          </cell>
          <cell r="K82">
            <v>1478</v>
          </cell>
          <cell r="L82">
            <v>0</v>
          </cell>
          <cell r="M82">
            <v>521</v>
          </cell>
          <cell r="N82">
            <v>0</v>
          </cell>
          <cell r="O82">
            <v>228</v>
          </cell>
          <cell r="P82">
            <v>185</v>
          </cell>
          <cell r="Q82">
            <v>668</v>
          </cell>
          <cell r="R82">
            <v>1</v>
          </cell>
          <cell r="S82">
            <v>5</v>
          </cell>
          <cell r="T82">
            <v>5</v>
          </cell>
          <cell r="U82">
            <v>14</v>
          </cell>
          <cell r="V82">
            <v>56</v>
          </cell>
          <cell r="W82">
            <v>0</v>
          </cell>
        </row>
        <row r="83">
          <cell r="E83">
            <v>2128</v>
          </cell>
          <cell r="F83">
            <v>52</v>
          </cell>
          <cell r="G83">
            <v>2180</v>
          </cell>
          <cell r="H83">
            <v>1172</v>
          </cell>
          <cell r="I83">
            <v>3352</v>
          </cell>
          <cell r="J83">
            <v>25</v>
          </cell>
          <cell r="K83">
            <v>21</v>
          </cell>
          <cell r="L83">
            <v>10</v>
          </cell>
          <cell r="M83">
            <v>967</v>
          </cell>
          <cell r="N83">
            <v>0</v>
          </cell>
          <cell r="O83">
            <v>52</v>
          </cell>
          <cell r="P83">
            <v>3</v>
          </cell>
          <cell r="Q83">
            <v>57</v>
          </cell>
          <cell r="R83">
            <v>1</v>
          </cell>
          <cell r="S83">
            <v>0</v>
          </cell>
          <cell r="T83">
            <v>0</v>
          </cell>
          <cell r="U83">
            <v>4</v>
          </cell>
          <cell r="V83">
            <v>31</v>
          </cell>
          <cell r="W83">
            <v>0</v>
          </cell>
        </row>
        <row r="84">
          <cell r="E84">
            <v>3295</v>
          </cell>
          <cell r="F84">
            <v>48</v>
          </cell>
          <cell r="G84">
            <v>3343</v>
          </cell>
          <cell r="H84">
            <v>6197</v>
          </cell>
          <cell r="I84">
            <v>9540</v>
          </cell>
          <cell r="J84">
            <v>36</v>
          </cell>
          <cell r="K84">
            <v>39</v>
          </cell>
          <cell r="L84">
            <v>2</v>
          </cell>
          <cell r="M84">
            <v>5778</v>
          </cell>
          <cell r="N84">
            <v>0</v>
          </cell>
          <cell r="O84">
            <v>178</v>
          </cell>
          <cell r="P84">
            <v>5</v>
          </cell>
          <cell r="Q84">
            <v>71</v>
          </cell>
          <cell r="R84">
            <v>2</v>
          </cell>
          <cell r="S84">
            <v>0</v>
          </cell>
          <cell r="T84">
            <v>2</v>
          </cell>
          <cell r="U84">
            <v>4</v>
          </cell>
          <cell r="V84">
            <v>43</v>
          </cell>
          <cell r="W84">
            <v>1</v>
          </cell>
        </row>
        <row r="85">
          <cell r="E85">
            <v>2798</v>
          </cell>
          <cell r="F85">
            <v>93</v>
          </cell>
          <cell r="G85">
            <v>2891</v>
          </cell>
          <cell r="H85">
            <v>3150</v>
          </cell>
          <cell r="I85">
            <v>6041</v>
          </cell>
          <cell r="J85">
            <v>22</v>
          </cell>
          <cell r="K85">
            <v>75</v>
          </cell>
          <cell r="L85">
            <v>22</v>
          </cell>
          <cell r="M85">
            <v>2418</v>
          </cell>
          <cell r="N85">
            <v>0</v>
          </cell>
          <cell r="O85">
            <v>398</v>
          </cell>
          <cell r="P85">
            <v>2</v>
          </cell>
          <cell r="Q85">
            <v>14</v>
          </cell>
          <cell r="R85">
            <v>1</v>
          </cell>
          <cell r="S85">
            <v>0</v>
          </cell>
          <cell r="T85">
            <v>23</v>
          </cell>
          <cell r="U85">
            <v>66</v>
          </cell>
          <cell r="V85">
            <v>101</v>
          </cell>
          <cell r="W85">
            <v>0</v>
          </cell>
        </row>
        <row r="86">
          <cell r="E86">
            <v>2187</v>
          </cell>
          <cell r="F86">
            <v>82</v>
          </cell>
          <cell r="G86">
            <v>2269</v>
          </cell>
          <cell r="H86">
            <v>685</v>
          </cell>
          <cell r="I86">
            <v>2954</v>
          </cell>
          <cell r="J86">
            <v>39</v>
          </cell>
          <cell r="K86">
            <v>21</v>
          </cell>
          <cell r="L86">
            <v>258</v>
          </cell>
          <cell r="M86">
            <v>156</v>
          </cell>
          <cell r="N86">
            <v>0</v>
          </cell>
          <cell r="O86">
            <v>106</v>
          </cell>
          <cell r="P86">
            <v>2</v>
          </cell>
          <cell r="Q86">
            <v>23</v>
          </cell>
          <cell r="R86">
            <v>1</v>
          </cell>
          <cell r="S86">
            <v>0</v>
          </cell>
          <cell r="T86">
            <v>14</v>
          </cell>
          <cell r="U86">
            <v>1</v>
          </cell>
          <cell r="V86">
            <v>64</v>
          </cell>
          <cell r="W86">
            <v>0</v>
          </cell>
        </row>
        <row r="87">
          <cell r="E87">
            <v>1649</v>
          </cell>
          <cell r="F87">
            <v>128</v>
          </cell>
          <cell r="G87">
            <v>1777</v>
          </cell>
          <cell r="H87">
            <v>867</v>
          </cell>
          <cell r="I87">
            <v>2644</v>
          </cell>
          <cell r="J87">
            <v>25</v>
          </cell>
          <cell r="K87">
            <v>670</v>
          </cell>
          <cell r="L87">
            <v>52</v>
          </cell>
          <cell r="M87">
            <v>35</v>
          </cell>
          <cell r="N87">
            <v>0</v>
          </cell>
          <cell r="O87">
            <v>41</v>
          </cell>
          <cell r="P87">
            <v>2</v>
          </cell>
          <cell r="Q87">
            <v>8</v>
          </cell>
          <cell r="R87">
            <v>1</v>
          </cell>
          <cell r="S87">
            <v>0</v>
          </cell>
          <cell r="T87">
            <v>8</v>
          </cell>
          <cell r="U87">
            <v>0</v>
          </cell>
          <cell r="V87">
            <v>23</v>
          </cell>
          <cell r="W87">
            <v>0</v>
          </cell>
        </row>
        <row r="88">
          <cell r="E88">
            <v>2906</v>
          </cell>
          <cell r="F88">
            <v>40</v>
          </cell>
          <cell r="G88">
            <v>2946</v>
          </cell>
          <cell r="H88">
            <v>893</v>
          </cell>
          <cell r="I88">
            <v>3839</v>
          </cell>
          <cell r="J88">
            <v>4</v>
          </cell>
          <cell r="K88">
            <v>95</v>
          </cell>
          <cell r="L88">
            <v>2</v>
          </cell>
          <cell r="M88">
            <v>284</v>
          </cell>
          <cell r="N88">
            <v>0</v>
          </cell>
          <cell r="O88">
            <v>27</v>
          </cell>
          <cell r="P88">
            <v>100</v>
          </cell>
          <cell r="Q88">
            <v>300</v>
          </cell>
          <cell r="R88">
            <v>0</v>
          </cell>
          <cell r="S88">
            <v>0</v>
          </cell>
          <cell r="T88">
            <v>9</v>
          </cell>
          <cell r="U88">
            <v>1</v>
          </cell>
          <cell r="V88">
            <v>61</v>
          </cell>
          <cell r="W88">
            <v>0</v>
          </cell>
        </row>
        <row r="89">
          <cell r="E89">
            <v>4765</v>
          </cell>
          <cell r="F89">
            <v>168</v>
          </cell>
          <cell r="G89">
            <v>4933</v>
          </cell>
          <cell r="H89">
            <v>3732</v>
          </cell>
          <cell r="I89">
            <v>8665</v>
          </cell>
          <cell r="J89">
            <v>32</v>
          </cell>
          <cell r="K89">
            <v>48</v>
          </cell>
          <cell r="L89">
            <v>11</v>
          </cell>
          <cell r="M89">
            <v>2971</v>
          </cell>
          <cell r="N89">
            <v>14</v>
          </cell>
          <cell r="O89">
            <v>435</v>
          </cell>
          <cell r="P89">
            <v>1</v>
          </cell>
          <cell r="Q89">
            <v>14</v>
          </cell>
          <cell r="R89">
            <v>1</v>
          </cell>
          <cell r="S89">
            <v>1</v>
          </cell>
          <cell r="T89">
            <v>3</v>
          </cell>
          <cell r="U89">
            <v>0</v>
          </cell>
          <cell r="V89">
            <v>198</v>
          </cell>
          <cell r="W89">
            <v>0</v>
          </cell>
        </row>
        <row r="90">
          <cell r="E90">
            <v>4455</v>
          </cell>
          <cell r="F90">
            <v>256</v>
          </cell>
          <cell r="G90">
            <v>4711</v>
          </cell>
          <cell r="H90">
            <v>7314</v>
          </cell>
          <cell r="I90">
            <v>12025</v>
          </cell>
          <cell r="J90">
            <v>86</v>
          </cell>
          <cell r="K90">
            <v>59</v>
          </cell>
          <cell r="L90">
            <v>109</v>
          </cell>
          <cell r="M90">
            <v>5227</v>
          </cell>
          <cell r="N90">
            <v>5</v>
          </cell>
          <cell r="O90">
            <v>1235</v>
          </cell>
          <cell r="P90">
            <v>4</v>
          </cell>
          <cell r="Q90">
            <v>87</v>
          </cell>
          <cell r="R90">
            <v>3</v>
          </cell>
          <cell r="S90">
            <v>0</v>
          </cell>
          <cell r="T90">
            <v>9</v>
          </cell>
          <cell r="U90">
            <v>131</v>
          </cell>
          <cell r="V90">
            <v>248</v>
          </cell>
          <cell r="W90">
            <v>0</v>
          </cell>
        </row>
        <row r="91">
          <cell r="E91">
            <v>4502</v>
          </cell>
          <cell r="F91">
            <v>220</v>
          </cell>
          <cell r="G91">
            <v>4722</v>
          </cell>
          <cell r="H91">
            <v>13209</v>
          </cell>
          <cell r="I91">
            <v>17931</v>
          </cell>
          <cell r="J91">
            <v>117</v>
          </cell>
          <cell r="K91">
            <v>42</v>
          </cell>
          <cell r="L91">
            <v>262</v>
          </cell>
          <cell r="M91">
            <v>9805</v>
          </cell>
          <cell r="N91">
            <v>70</v>
          </cell>
          <cell r="O91">
            <v>1569</v>
          </cell>
          <cell r="P91">
            <v>9</v>
          </cell>
          <cell r="Q91">
            <v>72</v>
          </cell>
          <cell r="R91">
            <v>3</v>
          </cell>
          <cell r="S91">
            <v>0</v>
          </cell>
          <cell r="T91">
            <v>2</v>
          </cell>
          <cell r="U91">
            <v>117</v>
          </cell>
          <cell r="V91">
            <v>1020</v>
          </cell>
          <cell r="W91">
            <v>0</v>
          </cell>
        </row>
        <row r="92">
          <cell r="E92">
            <v>3523</v>
          </cell>
          <cell r="F92">
            <v>171</v>
          </cell>
          <cell r="G92">
            <v>3694</v>
          </cell>
          <cell r="H92">
            <v>4428</v>
          </cell>
          <cell r="I92">
            <v>8122</v>
          </cell>
          <cell r="J92">
            <v>223</v>
          </cell>
          <cell r="K92">
            <v>182</v>
          </cell>
          <cell r="L92">
            <v>95</v>
          </cell>
          <cell r="M92">
            <v>1737</v>
          </cell>
          <cell r="N92">
            <v>62</v>
          </cell>
          <cell r="O92">
            <v>997</v>
          </cell>
          <cell r="P92">
            <v>1</v>
          </cell>
          <cell r="Q92">
            <v>85</v>
          </cell>
          <cell r="R92">
            <v>7</v>
          </cell>
          <cell r="S92">
            <v>1</v>
          </cell>
          <cell r="T92">
            <v>6</v>
          </cell>
          <cell r="U92">
            <v>386</v>
          </cell>
          <cell r="V92">
            <v>617</v>
          </cell>
          <cell r="W92">
            <v>0</v>
          </cell>
        </row>
        <row r="93">
          <cell r="E93">
            <v>1731</v>
          </cell>
          <cell r="F93">
            <v>85</v>
          </cell>
          <cell r="G93">
            <v>1816</v>
          </cell>
          <cell r="H93">
            <v>3750</v>
          </cell>
          <cell r="I93">
            <v>5566</v>
          </cell>
          <cell r="J93">
            <v>154</v>
          </cell>
          <cell r="K93">
            <v>37</v>
          </cell>
          <cell r="L93">
            <v>40</v>
          </cell>
          <cell r="M93">
            <v>1605</v>
          </cell>
          <cell r="N93">
            <v>10</v>
          </cell>
          <cell r="O93">
            <v>721</v>
          </cell>
          <cell r="P93">
            <v>0</v>
          </cell>
          <cell r="Q93">
            <v>74</v>
          </cell>
          <cell r="R93">
            <v>1</v>
          </cell>
          <cell r="S93">
            <v>1</v>
          </cell>
          <cell r="T93">
            <v>4</v>
          </cell>
          <cell r="U93">
            <v>391</v>
          </cell>
          <cell r="V93">
            <v>649</v>
          </cell>
          <cell r="W93">
            <v>0</v>
          </cell>
        </row>
        <row r="94">
          <cell r="E94">
            <v>2539</v>
          </cell>
          <cell r="F94">
            <v>77</v>
          </cell>
          <cell r="G94">
            <v>2616</v>
          </cell>
          <cell r="H94">
            <v>5355</v>
          </cell>
          <cell r="I94">
            <v>7971</v>
          </cell>
          <cell r="J94">
            <v>285</v>
          </cell>
          <cell r="K94">
            <v>47</v>
          </cell>
          <cell r="L94">
            <v>68</v>
          </cell>
          <cell r="M94">
            <v>4103</v>
          </cell>
          <cell r="N94">
            <v>17</v>
          </cell>
          <cell r="O94">
            <v>419</v>
          </cell>
          <cell r="P94">
            <v>5</v>
          </cell>
          <cell r="Q94">
            <v>67</v>
          </cell>
          <cell r="R94">
            <v>3</v>
          </cell>
          <cell r="S94">
            <v>1</v>
          </cell>
          <cell r="T94">
            <v>0</v>
          </cell>
          <cell r="U94">
            <v>141</v>
          </cell>
          <cell r="V94">
            <v>185</v>
          </cell>
          <cell r="W94">
            <v>1</v>
          </cell>
        </row>
        <row r="95">
          <cell r="E95">
            <v>2293</v>
          </cell>
          <cell r="F95">
            <v>135</v>
          </cell>
          <cell r="G95">
            <v>2428</v>
          </cell>
          <cell r="H95">
            <v>2991</v>
          </cell>
          <cell r="I95">
            <v>5419</v>
          </cell>
          <cell r="J95">
            <v>32</v>
          </cell>
          <cell r="K95">
            <v>40</v>
          </cell>
          <cell r="L95">
            <v>41</v>
          </cell>
          <cell r="M95">
            <v>2453</v>
          </cell>
          <cell r="N95">
            <v>15</v>
          </cell>
          <cell r="O95">
            <v>284</v>
          </cell>
          <cell r="P95">
            <v>3</v>
          </cell>
          <cell r="Q95">
            <v>30</v>
          </cell>
          <cell r="R95">
            <v>4</v>
          </cell>
          <cell r="S95">
            <v>0</v>
          </cell>
          <cell r="T95">
            <v>4</v>
          </cell>
          <cell r="U95">
            <v>19</v>
          </cell>
          <cell r="V95">
            <v>65</v>
          </cell>
          <cell r="W95">
            <v>0</v>
          </cell>
        </row>
        <row r="96">
          <cell r="E96">
            <v>2131</v>
          </cell>
          <cell r="F96">
            <v>115</v>
          </cell>
          <cell r="G96">
            <v>2246</v>
          </cell>
          <cell r="H96">
            <v>4236</v>
          </cell>
          <cell r="I96">
            <v>6482</v>
          </cell>
          <cell r="J96">
            <v>76</v>
          </cell>
          <cell r="K96">
            <v>56</v>
          </cell>
          <cell r="L96">
            <v>176</v>
          </cell>
          <cell r="M96">
            <v>2940</v>
          </cell>
          <cell r="N96">
            <v>8</v>
          </cell>
          <cell r="O96">
            <v>759</v>
          </cell>
          <cell r="P96">
            <v>3</v>
          </cell>
          <cell r="Q96">
            <v>36</v>
          </cell>
          <cell r="R96">
            <v>1</v>
          </cell>
          <cell r="S96">
            <v>1</v>
          </cell>
          <cell r="T96">
            <v>2</v>
          </cell>
          <cell r="U96">
            <v>14</v>
          </cell>
          <cell r="V96">
            <v>157</v>
          </cell>
          <cell r="W96">
            <v>1</v>
          </cell>
        </row>
        <row r="97">
          <cell r="E97">
            <v>2430</v>
          </cell>
          <cell r="F97">
            <v>103</v>
          </cell>
          <cell r="G97">
            <v>2533</v>
          </cell>
          <cell r="H97">
            <v>6816</v>
          </cell>
          <cell r="I97">
            <v>9349</v>
          </cell>
          <cell r="J97">
            <v>69</v>
          </cell>
          <cell r="K97">
            <v>40</v>
          </cell>
          <cell r="L97">
            <v>97</v>
          </cell>
          <cell r="M97">
            <v>4850</v>
          </cell>
          <cell r="N97">
            <v>4</v>
          </cell>
          <cell r="O97">
            <v>921</v>
          </cell>
          <cell r="P97">
            <v>8</v>
          </cell>
          <cell r="Q97">
            <v>67</v>
          </cell>
          <cell r="R97">
            <v>2</v>
          </cell>
          <cell r="S97">
            <v>0</v>
          </cell>
          <cell r="T97">
            <v>6</v>
          </cell>
          <cell r="U97">
            <v>195</v>
          </cell>
          <cell r="V97">
            <v>507</v>
          </cell>
          <cell r="W97">
            <v>0</v>
          </cell>
        </row>
        <row r="98">
          <cell r="E98">
            <v>1698</v>
          </cell>
          <cell r="F98">
            <v>51</v>
          </cell>
          <cell r="G98">
            <v>1749</v>
          </cell>
          <cell r="H98">
            <v>3069</v>
          </cell>
          <cell r="I98">
            <v>4818</v>
          </cell>
          <cell r="J98">
            <v>91</v>
          </cell>
          <cell r="K98">
            <v>17</v>
          </cell>
          <cell r="L98">
            <v>54</v>
          </cell>
          <cell r="M98">
            <v>2379</v>
          </cell>
          <cell r="N98">
            <v>0</v>
          </cell>
          <cell r="O98">
            <v>386</v>
          </cell>
          <cell r="P98">
            <v>4</v>
          </cell>
          <cell r="Q98">
            <v>19</v>
          </cell>
          <cell r="R98">
            <v>5</v>
          </cell>
          <cell r="S98">
            <v>0</v>
          </cell>
          <cell r="T98">
            <v>11</v>
          </cell>
          <cell r="U98">
            <v>45</v>
          </cell>
          <cell r="V98">
            <v>35</v>
          </cell>
          <cell r="W98">
            <v>0</v>
          </cell>
        </row>
        <row r="99">
          <cell r="E99">
            <v>1299</v>
          </cell>
          <cell r="F99">
            <v>45</v>
          </cell>
          <cell r="G99">
            <v>1344</v>
          </cell>
          <cell r="H99">
            <v>2874</v>
          </cell>
          <cell r="I99">
            <v>4218</v>
          </cell>
          <cell r="J99">
            <v>114</v>
          </cell>
          <cell r="K99">
            <v>18</v>
          </cell>
          <cell r="L99">
            <v>77</v>
          </cell>
          <cell r="M99">
            <v>2292</v>
          </cell>
          <cell r="N99">
            <v>1</v>
          </cell>
          <cell r="O99">
            <v>172</v>
          </cell>
          <cell r="P99">
            <v>16</v>
          </cell>
          <cell r="Q99">
            <v>21</v>
          </cell>
          <cell r="R99">
            <v>1</v>
          </cell>
          <cell r="S99">
            <v>0</v>
          </cell>
          <cell r="T99">
            <v>1</v>
          </cell>
          <cell r="U99">
            <v>2</v>
          </cell>
          <cell r="V99">
            <v>143</v>
          </cell>
          <cell r="W99">
            <v>0</v>
          </cell>
        </row>
        <row r="100">
          <cell r="E100">
            <v>1926</v>
          </cell>
          <cell r="F100">
            <v>84</v>
          </cell>
          <cell r="G100">
            <v>2010</v>
          </cell>
          <cell r="H100">
            <v>2232</v>
          </cell>
          <cell r="I100">
            <v>4242</v>
          </cell>
          <cell r="J100">
            <v>80</v>
          </cell>
          <cell r="K100">
            <v>27</v>
          </cell>
          <cell r="L100">
            <v>123</v>
          </cell>
          <cell r="M100">
            <v>1432</v>
          </cell>
          <cell r="N100">
            <v>1</v>
          </cell>
          <cell r="O100">
            <v>312</v>
          </cell>
          <cell r="P100">
            <v>7</v>
          </cell>
          <cell r="Q100">
            <v>55</v>
          </cell>
          <cell r="R100">
            <v>3</v>
          </cell>
          <cell r="S100">
            <v>1</v>
          </cell>
          <cell r="T100">
            <v>2</v>
          </cell>
          <cell r="U100">
            <v>33</v>
          </cell>
          <cell r="V100">
            <v>121</v>
          </cell>
          <cell r="W100">
            <v>0</v>
          </cell>
        </row>
        <row r="101">
          <cell r="E101">
            <v>2461</v>
          </cell>
          <cell r="F101">
            <v>58</v>
          </cell>
          <cell r="G101">
            <v>2519</v>
          </cell>
          <cell r="H101">
            <v>5006</v>
          </cell>
          <cell r="I101">
            <v>7525</v>
          </cell>
          <cell r="J101">
            <v>115</v>
          </cell>
          <cell r="K101">
            <v>38</v>
          </cell>
          <cell r="L101">
            <v>227</v>
          </cell>
          <cell r="M101">
            <v>3446</v>
          </cell>
          <cell r="N101">
            <v>0</v>
          </cell>
          <cell r="O101">
            <v>768</v>
          </cell>
          <cell r="P101">
            <v>5</v>
          </cell>
          <cell r="Q101">
            <v>62</v>
          </cell>
          <cell r="R101">
            <v>7</v>
          </cell>
          <cell r="S101">
            <v>0</v>
          </cell>
          <cell r="T101">
            <v>0</v>
          </cell>
          <cell r="U101">
            <v>256</v>
          </cell>
          <cell r="V101">
            <v>79</v>
          </cell>
          <cell r="W101">
            <v>0</v>
          </cell>
        </row>
        <row r="102">
          <cell r="E102">
            <v>1804</v>
          </cell>
          <cell r="F102">
            <v>102</v>
          </cell>
          <cell r="G102">
            <v>1906</v>
          </cell>
          <cell r="H102">
            <v>2429</v>
          </cell>
          <cell r="I102">
            <v>4335</v>
          </cell>
          <cell r="J102">
            <v>24</v>
          </cell>
          <cell r="K102">
            <v>4</v>
          </cell>
          <cell r="L102">
            <v>2</v>
          </cell>
          <cell r="M102">
            <v>1771</v>
          </cell>
          <cell r="N102">
            <v>1</v>
          </cell>
          <cell r="O102">
            <v>353</v>
          </cell>
          <cell r="P102">
            <v>2</v>
          </cell>
          <cell r="Q102">
            <v>36</v>
          </cell>
          <cell r="R102">
            <v>0</v>
          </cell>
          <cell r="S102">
            <v>0</v>
          </cell>
          <cell r="T102">
            <v>0</v>
          </cell>
          <cell r="U102">
            <v>31</v>
          </cell>
          <cell r="V102">
            <v>193</v>
          </cell>
          <cell r="W102">
            <v>0</v>
          </cell>
        </row>
        <row r="103">
          <cell r="E103">
            <v>1329</v>
          </cell>
          <cell r="F103">
            <v>67</v>
          </cell>
          <cell r="G103">
            <v>1396</v>
          </cell>
          <cell r="H103">
            <v>2167</v>
          </cell>
          <cell r="I103">
            <v>3563</v>
          </cell>
          <cell r="J103">
            <v>50</v>
          </cell>
          <cell r="K103">
            <v>41</v>
          </cell>
          <cell r="L103">
            <v>214</v>
          </cell>
          <cell r="M103">
            <v>951</v>
          </cell>
          <cell r="N103">
            <v>1</v>
          </cell>
          <cell r="O103">
            <v>472</v>
          </cell>
          <cell r="P103">
            <v>4</v>
          </cell>
          <cell r="Q103">
            <v>41</v>
          </cell>
          <cell r="R103">
            <v>2</v>
          </cell>
          <cell r="S103">
            <v>0</v>
          </cell>
          <cell r="T103">
            <v>1</v>
          </cell>
          <cell r="U103">
            <v>46</v>
          </cell>
          <cell r="V103">
            <v>318</v>
          </cell>
          <cell r="W103">
            <v>0</v>
          </cell>
        </row>
        <row r="104">
          <cell r="E104">
            <v>1256</v>
          </cell>
          <cell r="F104">
            <v>116</v>
          </cell>
          <cell r="G104">
            <v>1372</v>
          </cell>
          <cell r="H104">
            <v>735</v>
          </cell>
          <cell r="I104">
            <v>2107</v>
          </cell>
          <cell r="J104">
            <v>50</v>
          </cell>
          <cell r="K104">
            <v>24</v>
          </cell>
          <cell r="L104">
            <v>65</v>
          </cell>
          <cell r="M104">
            <v>215</v>
          </cell>
          <cell r="N104">
            <v>5</v>
          </cell>
          <cell r="O104">
            <v>181</v>
          </cell>
          <cell r="P104">
            <v>0</v>
          </cell>
          <cell r="Q104">
            <v>26</v>
          </cell>
          <cell r="R104">
            <v>1</v>
          </cell>
          <cell r="S104">
            <v>0</v>
          </cell>
          <cell r="T104">
            <v>0</v>
          </cell>
          <cell r="U104">
            <v>3</v>
          </cell>
          <cell r="V104">
            <v>131</v>
          </cell>
          <cell r="W104">
            <v>0</v>
          </cell>
        </row>
        <row r="105">
          <cell r="E105">
            <v>1315</v>
          </cell>
          <cell r="F105">
            <v>77</v>
          </cell>
          <cell r="G105">
            <v>1392</v>
          </cell>
          <cell r="H105">
            <v>2029</v>
          </cell>
          <cell r="I105">
            <v>3421</v>
          </cell>
          <cell r="J105">
            <v>27</v>
          </cell>
          <cell r="K105">
            <v>32</v>
          </cell>
          <cell r="L105">
            <v>1</v>
          </cell>
          <cell r="M105">
            <v>1345</v>
          </cell>
          <cell r="N105">
            <v>0</v>
          </cell>
          <cell r="O105">
            <v>245</v>
          </cell>
          <cell r="P105">
            <v>3</v>
          </cell>
          <cell r="Q105">
            <v>45</v>
          </cell>
          <cell r="R105">
            <v>1</v>
          </cell>
          <cell r="S105">
            <v>1</v>
          </cell>
          <cell r="T105">
            <v>1</v>
          </cell>
          <cell r="U105">
            <v>14</v>
          </cell>
          <cell r="V105">
            <v>310</v>
          </cell>
          <cell r="W105">
            <v>0</v>
          </cell>
        </row>
        <row r="106">
          <cell r="E106">
            <v>3288</v>
          </cell>
          <cell r="F106">
            <v>45</v>
          </cell>
          <cell r="G106">
            <v>3333</v>
          </cell>
          <cell r="H106">
            <v>1111</v>
          </cell>
          <cell r="I106">
            <v>4444</v>
          </cell>
          <cell r="J106">
            <v>39</v>
          </cell>
          <cell r="K106">
            <v>167</v>
          </cell>
          <cell r="L106">
            <v>0</v>
          </cell>
          <cell r="M106">
            <v>694</v>
          </cell>
          <cell r="N106">
            <v>1</v>
          </cell>
          <cell r="O106">
            <v>108</v>
          </cell>
          <cell r="P106">
            <v>8</v>
          </cell>
          <cell r="Q106">
            <v>57</v>
          </cell>
          <cell r="R106">
            <v>9</v>
          </cell>
          <cell r="S106">
            <v>0</v>
          </cell>
          <cell r="T106">
            <v>1</v>
          </cell>
          <cell r="U106">
            <v>2</v>
          </cell>
          <cell r="V106">
            <v>23</v>
          </cell>
          <cell r="W106">
            <v>0</v>
          </cell>
        </row>
        <row r="107">
          <cell r="E107">
            <v>6841</v>
          </cell>
          <cell r="F107">
            <v>324</v>
          </cell>
          <cell r="G107">
            <v>7165</v>
          </cell>
          <cell r="H107">
            <v>5899</v>
          </cell>
          <cell r="I107">
            <v>13064</v>
          </cell>
          <cell r="J107">
            <v>143</v>
          </cell>
          <cell r="K107">
            <v>259</v>
          </cell>
          <cell r="L107">
            <v>184</v>
          </cell>
          <cell r="M107">
            <v>3602</v>
          </cell>
          <cell r="N107">
            <v>2</v>
          </cell>
          <cell r="O107">
            <v>1142</v>
          </cell>
          <cell r="P107">
            <v>4</v>
          </cell>
          <cell r="Q107">
            <v>101</v>
          </cell>
          <cell r="R107">
            <v>10</v>
          </cell>
          <cell r="S107">
            <v>4</v>
          </cell>
          <cell r="T107">
            <v>12</v>
          </cell>
          <cell r="U107">
            <v>160</v>
          </cell>
          <cell r="V107">
            <v>181</v>
          </cell>
          <cell r="W107">
            <v>0</v>
          </cell>
        </row>
        <row r="108">
          <cell r="E108">
            <v>5891</v>
          </cell>
          <cell r="F108">
            <v>243</v>
          </cell>
          <cell r="G108">
            <v>6134</v>
          </cell>
          <cell r="H108">
            <v>6203</v>
          </cell>
          <cell r="I108">
            <v>12337</v>
          </cell>
          <cell r="J108">
            <v>115</v>
          </cell>
          <cell r="K108">
            <v>141</v>
          </cell>
          <cell r="L108">
            <v>206</v>
          </cell>
          <cell r="M108">
            <v>2839</v>
          </cell>
          <cell r="N108">
            <v>1</v>
          </cell>
          <cell r="O108">
            <v>2207</v>
          </cell>
          <cell r="P108">
            <v>8</v>
          </cell>
          <cell r="Q108">
            <v>100</v>
          </cell>
          <cell r="R108">
            <v>8</v>
          </cell>
          <cell r="S108">
            <v>0</v>
          </cell>
          <cell r="T108">
            <v>9</v>
          </cell>
          <cell r="U108">
            <v>275</v>
          </cell>
          <cell r="V108">
            <v>255</v>
          </cell>
          <cell r="W108">
            <v>0</v>
          </cell>
        </row>
        <row r="109">
          <cell r="E109">
            <v>5043</v>
          </cell>
          <cell r="F109">
            <v>127</v>
          </cell>
          <cell r="G109">
            <v>5170</v>
          </cell>
          <cell r="H109">
            <v>3002</v>
          </cell>
          <cell r="I109">
            <v>8172</v>
          </cell>
          <cell r="J109">
            <v>94</v>
          </cell>
          <cell r="K109">
            <v>53</v>
          </cell>
          <cell r="L109">
            <v>203</v>
          </cell>
          <cell r="M109">
            <v>1830</v>
          </cell>
          <cell r="N109">
            <v>7</v>
          </cell>
          <cell r="O109">
            <v>530</v>
          </cell>
          <cell r="P109">
            <v>3</v>
          </cell>
          <cell r="Q109">
            <v>60</v>
          </cell>
          <cell r="R109">
            <v>3</v>
          </cell>
          <cell r="S109">
            <v>0</v>
          </cell>
          <cell r="T109">
            <v>4</v>
          </cell>
          <cell r="U109">
            <v>11</v>
          </cell>
          <cell r="V109">
            <v>202</v>
          </cell>
          <cell r="W109">
            <v>0</v>
          </cell>
        </row>
        <row r="110">
          <cell r="E110">
            <v>3541</v>
          </cell>
          <cell r="F110">
            <v>154</v>
          </cell>
          <cell r="G110">
            <v>3695</v>
          </cell>
          <cell r="H110">
            <v>7360</v>
          </cell>
          <cell r="I110">
            <v>11055</v>
          </cell>
          <cell r="J110">
            <v>58</v>
          </cell>
          <cell r="K110">
            <v>46</v>
          </cell>
          <cell r="L110">
            <v>22</v>
          </cell>
          <cell r="M110">
            <v>6674</v>
          </cell>
          <cell r="N110">
            <v>0</v>
          </cell>
          <cell r="O110">
            <v>303</v>
          </cell>
          <cell r="P110">
            <v>14</v>
          </cell>
          <cell r="Q110">
            <v>71</v>
          </cell>
          <cell r="R110">
            <v>1</v>
          </cell>
          <cell r="S110">
            <v>1</v>
          </cell>
          <cell r="T110">
            <v>1</v>
          </cell>
          <cell r="U110">
            <v>53</v>
          </cell>
          <cell r="V110">
            <v>65</v>
          </cell>
          <cell r="W110">
            <v>1</v>
          </cell>
        </row>
        <row r="111">
          <cell r="E111">
            <v>2565</v>
          </cell>
          <cell r="F111">
            <v>133</v>
          </cell>
          <cell r="G111">
            <v>2698</v>
          </cell>
          <cell r="H111">
            <v>4160</v>
          </cell>
          <cell r="I111">
            <v>6858</v>
          </cell>
          <cell r="J111">
            <v>37</v>
          </cell>
          <cell r="K111">
            <v>15</v>
          </cell>
          <cell r="L111">
            <v>21</v>
          </cell>
          <cell r="M111">
            <v>3578</v>
          </cell>
          <cell r="N111">
            <v>1</v>
          </cell>
          <cell r="O111">
            <v>256</v>
          </cell>
          <cell r="P111">
            <v>7</v>
          </cell>
          <cell r="Q111">
            <v>129</v>
          </cell>
          <cell r="R111">
            <v>2</v>
          </cell>
          <cell r="S111">
            <v>0</v>
          </cell>
          <cell r="T111">
            <v>6</v>
          </cell>
          <cell r="U111">
            <v>21</v>
          </cell>
          <cell r="V111">
            <v>85</v>
          </cell>
          <cell r="W111">
            <v>0</v>
          </cell>
        </row>
        <row r="112">
          <cell r="E112">
            <v>5869</v>
          </cell>
          <cell r="F112">
            <v>75</v>
          </cell>
          <cell r="G112">
            <v>5944</v>
          </cell>
          <cell r="H112">
            <v>2488</v>
          </cell>
          <cell r="I112">
            <v>8432</v>
          </cell>
          <cell r="J112">
            <v>12</v>
          </cell>
          <cell r="K112">
            <v>9</v>
          </cell>
          <cell r="L112">
            <v>29</v>
          </cell>
          <cell r="M112">
            <v>113</v>
          </cell>
          <cell r="N112">
            <v>0</v>
          </cell>
          <cell r="O112">
            <v>46</v>
          </cell>
          <cell r="P112">
            <v>520</v>
          </cell>
          <cell r="Q112">
            <v>1727</v>
          </cell>
          <cell r="R112">
            <v>0</v>
          </cell>
          <cell r="S112">
            <v>0</v>
          </cell>
          <cell r="T112">
            <v>0</v>
          </cell>
          <cell r="U112">
            <v>3</v>
          </cell>
          <cell r="V112">
            <v>10</v>
          </cell>
          <cell r="W112">
            <v>0</v>
          </cell>
        </row>
        <row r="113">
          <cell r="E113">
            <v>2109</v>
          </cell>
          <cell r="F113">
            <v>65</v>
          </cell>
          <cell r="G113">
            <v>2174</v>
          </cell>
          <cell r="H113">
            <v>800</v>
          </cell>
          <cell r="I113">
            <v>2974</v>
          </cell>
          <cell r="J113">
            <v>82</v>
          </cell>
          <cell r="K113">
            <v>45</v>
          </cell>
          <cell r="L113">
            <v>1</v>
          </cell>
          <cell r="M113">
            <v>327</v>
          </cell>
          <cell r="N113">
            <v>5</v>
          </cell>
          <cell r="O113">
            <v>79</v>
          </cell>
          <cell r="P113">
            <v>15</v>
          </cell>
          <cell r="Q113">
            <v>158</v>
          </cell>
          <cell r="R113">
            <v>4</v>
          </cell>
          <cell r="S113">
            <v>0</v>
          </cell>
          <cell r="T113">
            <v>1</v>
          </cell>
          <cell r="U113">
            <v>15</v>
          </cell>
          <cell r="V113">
            <v>64</v>
          </cell>
          <cell r="W113">
            <v>0</v>
          </cell>
        </row>
        <row r="114">
          <cell r="E114">
            <v>1664</v>
          </cell>
          <cell r="F114">
            <v>60</v>
          </cell>
          <cell r="G114">
            <v>1724</v>
          </cell>
          <cell r="H114">
            <v>3053</v>
          </cell>
          <cell r="I114">
            <v>4777</v>
          </cell>
          <cell r="J114">
            <v>49</v>
          </cell>
          <cell r="K114">
            <v>35</v>
          </cell>
          <cell r="L114">
            <v>2</v>
          </cell>
          <cell r="M114">
            <v>2399</v>
          </cell>
          <cell r="N114">
            <v>23</v>
          </cell>
          <cell r="O114">
            <v>198</v>
          </cell>
          <cell r="P114">
            <v>3</v>
          </cell>
          <cell r="Q114">
            <v>109</v>
          </cell>
          <cell r="R114">
            <v>1</v>
          </cell>
          <cell r="S114">
            <v>0</v>
          </cell>
          <cell r="T114">
            <v>7</v>
          </cell>
          <cell r="U114">
            <v>114</v>
          </cell>
          <cell r="V114">
            <v>91</v>
          </cell>
          <cell r="W114">
            <v>0</v>
          </cell>
        </row>
        <row r="115">
          <cell r="E115">
            <v>1408</v>
          </cell>
          <cell r="F115">
            <v>59</v>
          </cell>
          <cell r="G115">
            <v>1467</v>
          </cell>
          <cell r="H115">
            <v>1685</v>
          </cell>
          <cell r="I115">
            <v>3152</v>
          </cell>
          <cell r="J115">
            <v>41</v>
          </cell>
          <cell r="K115">
            <v>29</v>
          </cell>
          <cell r="L115">
            <v>41</v>
          </cell>
          <cell r="M115">
            <v>974</v>
          </cell>
          <cell r="N115">
            <v>21</v>
          </cell>
          <cell r="O115">
            <v>397</v>
          </cell>
          <cell r="P115">
            <v>10</v>
          </cell>
          <cell r="Q115">
            <v>65</v>
          </cell>
          <cell r="R115">
            <v>1</v>
          </cell>
          <cell r="S115">
            <v>0</v>
          </cell>
          <cell r="T115">
            <v>1</v>
          </cell>
          <cell r="U115">
            <v>37</v>
          </cell>
          <cell r="V115">
            <v>64</v>
          </cell>
          <cell r="W115">
            <v>0</v>
          </cell>
        </row>
        <row r="116">
          <cell r="E116">
            <v>979</v>
          </cell>
          <cell r="F116">
            <v>35</v>
          </cell>
          <cell r="G116">
            <v>1014</v>
          </cell>
          <cell r="H116">
            <v>1862</v>
          </cell>
          <cell r="I116">
            <v>2876</v>
          </cell>
          <cell r="J116">
            <v>26</v>
          </cell>
          <cell r="K116">
            <v>35</v>
          </cell>
          <cell r="L116">
            <v>11</v>
          </cell>
          <cell r="M116">
            <v>1198</v>
          </cell>
          <cell r="N116">
            <v>2</v>
          </cell>
          <cell r="O116">
            <v>173</v>
          </cell>
          <cell r="P116">
            <v>38</v>
          </cell>
          <cell r="Q116">
            <v>104</v>
          </cell>
          <cell r="R116">
            <v>1</v>
          </cell>
          <cell r="S116">
            <v>0</v>
          </cell>
          <cell r="T116">
            <v>3</v>
          </cell>
          <cell r="U116">
            <v>140</v>
          </cell>
          <cell r="V116">
            <v>129</v>
          </cell>
          <cell r="W116">
            <v>0</v>
          </cell>
        </row>
        <row r="117">
          <cell r="E117">
            <v>2663</v>
          </cell>
          <cell r="F117">
            <v>69</v>
          </cell>
          <cell r="G117">
            <v>2732</v>
          </cell>
          <cell r="H117">
            <v>6475</v>
          </cell>
          <cell r="I117">
            <v>9207</v>
          </cell>
          <cell r="J117">
            <v>64</v>
          </cell>
          <cell r="K117">
            <v>31</v>
          </cell>
          <cell r="L117">
            <v>12</v>
          </cell>
          <cell r="M117">
            <v>5448</v>
          </cell>
          <cell r="N117">
            <v>68</v>
          </cell>
          <cell r="O117">
            <v>353</v>
          </cell>
          <cell r="P117">
            <v>6</v>
          </cell>
          <cell r="Q117">
            <v>302</v>
          </cell>
          <cell r="R117">
            <v>1</v>
          </cell>
          <cell r="S117">
            <v>0</v>
          </cell>
          <cell r="T117">
            <v>1</v>
          </cell>
          <cell r="U117">
            <v>93</v>
          </cell>
          <cell r="V117">
            <v>58</v>
          </cell>
          <cell r="W117">
            <v>0</v>
          </cell>
        </row>
        <row r="118">
          <cell r="E118">
            <v>1424</v>
          </cell>
          <cell r="F118">
            <v>118</v>
          </cell>
          <cell r="G118">
            <v>1542</v>
          </cell>
          <cell r="H118">
            <v>2707</v>
          </cell>
          <cell r="I118">
            <v>4249</v>
          </cell>
          <cell r="J118">
            <v>44</v>
          </cell>
          <cell r="K118">
            <v>19</v>
          </cell>
          <cell r="L118">
            <v>55</v>
          </cell>
          <cell r="M118">
            <v>2005</v>
          </cell>
          <cell r="N118">
            <v>0</v>
          </cell>
          <cell r="O118">
            <v>446</v>
          </cell>
          <cell r="P118">
            <v>4</v>
          </cell>
          <cell r="Q118">
            <v>39</v>
          </cell>
          <cell r="R118">
            <v>4</v>
          </cell>
          <cell r="S118">
            <v>0</v>
          </cell>
          <cell r="T118">
            <v>2</v>
          </cell>
          <cell r="U118">
            <v>5</v>
          </cell>
          <cell r="V118">
            <v>79</v>
          </cell>
          <cell r="W118">
            <v>1</v>
          </cell>
        </row>
        <row r="119">
          <cell r="E119">
            <v>2265</v>
          </cell>
          <cell r="F119">
            <v>106</v>
          </cell>
          <cell r="G119">
            <v>2371</v>
          </cell>
          <cell r="H119">
            <v>4893</v>
          </cell>
          <cell r="I119">
            <v>7264</v>
          </cell>
          <cell r="J119">
            <v>27</v>
          </cell>
          <cell r="K119">
            <v>26</v>
          </cell>
          <cell r="L119">
            <v>48</v>
          </cell>
          <cell r="M119">
            <v>4332</v>
          </cell>
          <cell r="N119">
            <v>28</v>
          </cell>
          <cell r="O119">
            <v>261</v>
          </cell>
          <cell r="P119">
            <v>6</v>
          </cell>
          <cell r="Q119">
            <v>59</v>
          </cell>
          <cell r="R119">
            <v>2</v>
          </cell>
          <cell r="S119">
            <v>0</v>
          </cell>
          <cell r="T119">
            <v>4</v>
          </cell>
          <cell r="U119">
            <v>53</v>
          </cell>
          <cell r="V119">
            <v>39</v>
          </cell>
          <cell r="W119">
            <v>0</v>
          </cell>
        </row>
        <row r="120">
          <cell r="E120">
            <v>3117</v>
          </cell>
          <cell r="F120">
            <v>141</v>
          </cell>
          <cell r="G120">
            <v>3258</v>
          </cell>
          <cell r="H120">
            <v>253</v>
          </cell>
          <cell r="I120">
            <v>3511</v>
          </cell>
          <cell r="J120">
            <v>12</v>
          </cell>
          <cell r="K120">
            <v>6</v>
          </cell>
          <cell r="L120">
            <v>0</v>
          </cell>
          <cell r="M120">
            <v>70</v>
          </cell>
          <cell r="N120">
            <v>0</v>
          </cell>
          <cell r="O120">
            <v>92</v>
          </cell>
          <cell r="P120">
            <v>1</v>
          </cell>
          <cell r="Q120">
            <v>7</v>
          </cell>
          <cell r="R120">
            <v>2</v>
          </cell>
          <cell r="S120">
            <v>0</v>
          </cell>
          <cell r="T120">
            <v>22</v>
          </cell>
          <cell r="U120">
            <v>2</v>
          </cell>
          <cell r="V120">
            <v>39</v>
          </cell>
          <cell r="W120">
            <v>0</v>
          </cell>
        </row>
        <row r="121">
          <cell r="E121">
            <v>2569</v>
          </cell>
          <cell r="F121">
            <v>169</v>
          </cell>
          <cell r="G121">
            <v>2738</v>
          </cell>
          <cell r="H121">
            <v>1204</v>
          </cell>
          <cell r="I121">
            <v>3942</v>
          </cell>
          <cell r="J121">
            <v>83</v>
          </cell>
          <cell r="K121">
            <v>32</v>
          </cell>
          <cell r="L121">
            <v>92</v>
          </cell>
          <cell r="M121">
            <v>503</v>
          </cell>
          <cell r="N121">
            <v>0</v>
          </cell>
          <cell r="O121">
            <v>341</v>
          </cell>
          <cell r="P121">
            <v>1</v>
          </cell>
          <cell r="Q121">
            <v>33</v>
          </cell>
          <cell r="R121">
            <v>10</v>
          </cell>
          <cell r="S121">
            <v>1</v>
          </cell>
          <cell r="T121">
            <v>1</v>
          </cell>
          <cell r="U121">
            <v>28</v>
          </cell>
          <cell r="V121">
            <v>76</v>
          </cell>
          <cell r="W121">
            <v>0</v>
          </cell>
        </row>
        <row r="122">
          <cell r="E122">
            <v>7992</v>
          </cell>
          <cell r="F122">
            <v>329</v>
          </cell>
          <cell r="G122">
            <v>8321</v>
          </cell>
          <cell r="H122">
            <v>3496</v>
          </cell>
          <cell r="I122">
            <v>11817</v>
          </cell>
          <cell r="J122">
            <v>23</v>
          </cell>
          <cell r="K122">
            <v>255</v>
          </cell>
          <cell r="L122">
            <v>0</v>
          </cell>
          <cell r="M122">
            <v>2373</v>
          </cell>
          <cell r="N122">
            <v>2</v>
          </cell>
          <cell r="O122">
            <v>420</v>
          </cell>
          <cell r="P122">
            <v>8</v>
          </cell>
          <cell r="Q122">
            <v>25</v>
          </cell>
          <cell r="R122">
            <v>1</v>
          </cell>
          <cell r="S122">
            <v>0</v>
          </cell>
          <cell r="T122">
            <v>30</v>
          </cell>
          <cell r="U122">
            <v>137</v>
          </cell>
          <cell r="V122">
            <v>109</v>
          </cell>
          <cell r="W122">
            <v>0</v>
          </cell>
        </row>
        <row r="123">
          <cell r="E123">
            <v>4162</v>
          </cell>
          <cell r="F123">
            <v>175</v>
          </cell>
          <cell r="G123">
            <v>4337</v>
          </cell>
          <cell r="H123">
            <v>1767</v>
          </cell>
          <cell r="I123">
            <v>6104</v>
          </cell>
          <cell r="J123">
            <v>78</v>
          </cell>
          <cell r="K123">
            <v>93</v>
          </cell>
          <cell r="L123">
            <v>2</v>
          </cell>
          <cell r="M123">
            <v>871</v>
          </cell>
          <cell r="N123">
            <v>2</v>
          </cell>
          <cell r="O123">
            <v>265</v>
          </cell>
          <cell r="P123">
            <v>8</v>
          </cell>
          <cell r="Q123">
            <v>133</v>
          </cell>
          <cell r="R123">
            <v>153</v>
          </cell>
          <cell r="S123">
            <v>1</v>
          </cell>
          <cell r="T123">
            <v>4</v>
          </cell>
          <cell r="U123">
            <v>7</v>
          </cell>
          <cell r="V123">
            <v>137</v>
          </cell>
          <cell r="W123">
            <v>2</v>
          </cell>
        </row>
        <row r="124">
          <cell r="E124">
            <v>535</v>
          </cell>
          <cell r="F124">
            <v>31</v>
          </cell>
          <cell r="G124">
            <v>566</v>
          </cell>
          <cell r="H124">
            <v>2220</v>
          </cell>
          <cell r="I124">
            <v>2786</v>
          </cell>
          <cell r="J124">
            <v>24</v>
          </cell>
          <cell r="K124">
            <v>783</v>
          </cell>
          <cell r="L124">
            <v>33</v>
          </cell>
          <cell r="M124">
            <v>958</v>
          </cell>
          <cell r="N124">
            <v>17</v>
          </cell>
          <cell r="O124">
            <v>208</v>
          </cell>
          <cell r="P124">
            <v>2</v>
          </cell>
          <cell r="Q124">
            <v>14</v>
          </cell>
          <cell r="R124">
            <v>0</v>
          </cell>
          <cell r="S124">
            <v>0</v>
          </cell>
          <cell r="T124">
            <v>2</v>
          </cell>
          <cell r="U124">
            <v>83</v>
          </cell>
          <cell r="V124">
            <v>94</v>
          </cell>
          <cell r="W124">
            <v>0</v>
          </cell>
        </row>
        <row r="125">
          <cell r="E125">
            <v>466</v>
          </cell>
          <cell r="F125">
            <v>17</v>
          </cell>
          <cell r="G125">
            <v>483</v>
          </cell>
          <cell r="H125">
            <v>847</v>
          </cell>
          <cell r="I125">
            <v>1330</v>
          </cell>
          <cell r="J125">
            <v>2</v>
          </cell>
          <cell r="K125">
            <v>457</v>
          </cell>
          <cell r="L125">
            <v>0</v>
          </cell>
          <cell r="M125">
            <v>326</v>
          </cell>
          <cell r="N125">
            <v>0</v>
          </cell>
          <cell r="O125">
            <v>22</v>
          </cell>
          <cell r="P125">
            <v>1</v>
          </cell>
          <cell r="Q125">
            <v>8</v>
          </cell>
          <cell r="R125">
            <v>2</v>
          </cell>
          <cell r="S125">
            <v>0</v>
          </cell>
          <cell r="T125">
            <v>0</v>
          </cell>
          <cell r="U125">
            <v>1</v>
          </cell>
          <cell r="V125">
            <v>2</v>
          </cell>
          <cell r="W125">
            <v>0</v>
          </cell>
        </row>
        <row r="126">
          <cell r="E126">
            <v>2717</v>
          </cell>
          <cell r="F126">
            <v>100</v>
          </cell>
          <cell r="G126">
            <v>2817</v>
          </cell>
          <cell r="H126">
            <v>2735</v>
          </cell>
          <cell r="I126">
            <v>5552</v>
          </cell>
          <cell r="J126">
            <v>256</v>
          </cell>
          <cell r="K126">
            <v>112</v>
          </cell>
          <cell r="L126">
            <v>1</v>
          </cell>
          <cell r="M126">
            <v>1461</v>
          </cell>
          <cell r="N126">
            <v>0</v>
          </cell>
          <cell r="O126">
            <v>428</v>
          </cell>
          <cell r="P126">
            <v>3</v>
          </cell>
          <cell r="Q126">
            <v>48</v>
          </cell>
          <cell r="R126">
            <v>0</v>
          </cell>
          <cell r="S126">
            <v>0</v>
          </cell>
          <cell r="T126">
            <v>51</v>
          </cell>
          <cell r="U126">
            <v>64</v>
          </cell>
          <cell r="V126">
            <v>300</v>
          </cell>
          <cell r="W126">
            <v>0</v>
          </cell>
        </row>
        <row r="127">
          <cell r="E127">
            <v>186</v>
          </cell>
          <cell r="F127">
            <v>9</v>
          </cell>
          <cell r="G127">
            <v>195</v>
          </cell>
          <cell r="H127">
            <v>417</v>
          </cell>
          <cell r="I127">
            <v>612</v>
          </cell>
          <cell r="J127">
            <v>0</v>
          </cell>
          <cell r="K127">
            <v>246</v>
          </cell>
          <cell r="L127">
            <v>0</v>
          </cell>
          <cell r="M127">
            <v>142</v>
          </cell>
          <cell r="N127">
            <v>0</v>
          </cell>
          <cell r="O127">
            <v>28</v>
          </cell>
          <cell r="P127">
            <v>0</v>
          </cell>
          <cell r="Q127">
            <v>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</row>
        <row r="128">
          <cell r="E128">
            <v>388</v>
          </cell>
          <cell r="F128">
            <v>15</v>
          </cell>
          <cell r="G128">
            <v>403</v>
          </cell>
          <cell r="H128">
            <v>417</v>
          </cell>
          <cell r="I128">
            <v>820</v>
          </cell>
          <cell r="J128">
            <v>7</v>
          </cell>
          <cell r="K128">
            <v>162</v>
          </cell>
          <cell r="L128">
            <v>1</v>
          </cell>
          <cell r="M128">
            <v>99</v>
          </cell>
          <cell r="N128">
            <v>0</v>
          </cell>
          <cell r="O128">
            <v>61</v>
          </cell>
          <cell r="P128">
            <v>1</v>
          </cell>
          <cell r="Q128">
            <v>15</v>
          </cell>
          <cell r="R128">
            <v>0</v>
          </cell>
          <cell r="S128">
            <v>0</v>
          </cell>
          <cell r="T128">
            <v>1</v>
          </cell>
          <cell r="U128">
            <v>51</v>
          </cell>
          <cell r="V128">
            <v>19</v>
          </cell>
          <cell r="W128">
            <v>0</v>
          </cell>
        </row>
      </sheetData>
      <sheetData sheetId="4">
        <row r="12">
          <cell r="E12">
            <v>62</v>
          </cell>
          <cell r="F12">
            <v>0</v>
          </cell>
          <cell r="G12">
            <v>28</v>
          </cell>
          <cell r="H12">
            <v>90</v>
          </cell>
          <cell r="I12">
            <v>0</v>
          </cell>
          <cell r="J12">
            <v>90</v>
          </cell>
        </row>
        <row r="13">
          <cell r="E13">
            <v>111</v>
          </cell>
          <cell r="F13">
            <v>0</v>
          </cell>
          <cell r="G13">
            <v>170</v>
          </cell>
          <cell r="H13">
            <v>281</v>
          </cell>
          <cell r="I13">
            <v>0</v>
          </cell>
          <cell r="J13">
            <v>281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1115</v>
          </cell>
          <cell r="F16">
            <v>0</v>
          </cell>
          <cell r="G16">
            <v>478</v>
          </cell>
          <cell r="H16">
            <v>1593</v>
          </cell>
          <cell r="I16">
            <v>0</v>
          </cell>
          <cell r="J16">
            <v>1593</v>
          </cell>
        </row>
        <row r="17">
          <cell r="E17">
            <v>0</v>
          </cell>
          <cell r="F17">
            <v>0</v>
          </cell>
          <cell r="G17">
            <v>175</v>
          </cell>
          <cell r="H17">
            <v>175</v>
          </cell>
          <cell r="I17">
            <v>0</v>
          </cell>
          <cell r="J17">
            <v>175</v>
          </cell>
        </row>
        <row r="18">
          <cell r="E18">
            <v>98</v>
          </cell>
          <cell r="F18">
            <v>0</v>
          </cell>
          <cell r="G18">
            <v>36</v>
          </cell>
          <cell r="H18">
            <v>134</v>
          </cell>
          <cell r="I18">
            <v>0</v>
          </cell>
          <cell r="J18">
            <v>134</v>
          </cell>
        </row>
        <row r="19">
          <cell r="E19">
            <v>0</v>
          </cell>
          <cell r="F19">
            <v>0</v>
          </cell>
          <cell r="G19">
            <v>149</v>
          </cell>
          <cell r="H19">
            <v>149</v>
          </cell>
          <cell r="I19">
            <v>0</v>
          </cell>
          <cell r="J19">
            <v>149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97</v>
          </cell>
          <cell r="H23">
            <v>97</v>
          </cell>
          <cell r="I23">
            <v>0</v>
          </cell>
          <cell r="J23">
            <v>97</v>
          </cell>
        </row>
        <row r="24">
          <cell r="E24">
            <v>105</v>
          </cell>
          <cell r="F24">
            <v>25</v>
          </cell>
          <cell r="G24">
            <v>113</v>
          </cell>
          <cell r="H24">
            <v>243</v>
          </cell>
          <cell r="I24">
            <v>15</v>
          </cell>
          <cell r="J24">
            <v>258</v>
          </cell>
        </row>
        <row r="25">
          <cell r="E25">
            <v>0</v>
          </cell>
          <cell r="F25">
            <v>44</v>
          </cell>
          <cell r="G25">
            <v>209</v>
          </cell>
          <cell r="H25">
            <v>253</v>
          </cell>
          <cell r="I25">
            <v>0</v>
          </cell>
          <cell r="J25">
            <v>253</v>
          </cell>
        </row>
        <row r="26">
          <cell r="E26">
            <v>0</v>
          </cell>
          <cell r="F26">
            <v>0</v>
          </cell>
          <cell r="G26">
            <v>334</v>
          </cell>
          <cell r="H26">
            <v>334</v>
          </cell>
          <cell r="I26">
            <v>0</v>
          </cell>
          <cell r="J26">
            <v>334</v>
          </cell>
        </row>
        <row r="27">
          <cell r="E27">
            <v>65</v>
          </cell>
          <cell r="F27">
            <v>0</v>
          </cell>
          <cell r="G27">
            <v>141</v>
          </cell>
          <cell r="H27">
            <v>206</v>
          </cell>
          <cell r="I27">
            <v>46</v>
          </cell>
          <cell r="J27">
            <v>252</v>
          </cell>
        </row>
        <row r="28">
          <cell r="E28">
            <v>0</v>
          </cell>
          <cell r="F28">
            <v>20</v>
          </cell>
          <cell r="G28">
            <v>213</v>
          </cell>
          <cell r="H28">
            <v>233</v>
          </cell>
          <cell r="I28">
            <v>0</v>
          </cell>
          <cell r="J28">
            <v>233</v>
          </cell>
        </row>
        <row r="29">
          <cell r="E29">
            <v>0</v>
          </cell>
          <cell r="F29">
            <v>0</v>
          </cell>
          <cell r="G29">
            <v>352</v>
          </cell>
          <cell r="H29">
            <v>352</v>
          </cell>
          <cell r="I29">
            <v>0</v>
          </cell>
          <cell r="J29">
            <v>352</v>
          </cell>
        </row>
        <row r="30">
          <cell r="E30">
            <v>567</v>
          </cell>
          <cell r="F30">
            <v>0</v>
          </cell>
          <cell r="G30">
            <v>1267</v>
          </cell>
          <cell r="H30">
            <v>1834</v>
          </cell>
          <cell r="I30">
            <v>0</v>
          </cell>
          <cell r="J30">
            <v>1834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E32">
            <v>1057</v>
          </cell>
          <cell r="F32">
            <v>0</v>
          </cell>
          <cell r="G32">
            <v>766</v>
          </cell>
          <cell r="H32">
            <v>1823</v>
          </cell>
          <cell r="I32">
            <v>0</v>
          </cell>
          <cell r="J32">
            <v>1823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142</v>
          </cell>
          <cell r="H47">
            <v>142</v>
          </cell>
          <cell r="I47">
            <v>0</v>
          </cell>
          <cell r="J47">
            <v>142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E49">
            <v>0</v>
          </cell>
          <cell r="F49">
            <v>25</v>
          </cell>
          <cell r="G49">
            <v>540</v>
          </cell>
          <cell r="H49">
            <v>565</v>
          </cell>
          <cell r="I49">
            <v>0</v>
          </cell>
          <cell r="J49">
            <v>565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E52">
            <v>206</v>
          </cell>
          <cell r="F52">
            <v>81</v>
          </cell>
          <cell r="G52">
            <v>378</v>
          </cell>
          <cell r="H52">
            <v>665</v>
          </cell>
          <cell r="I52">
            <v>0</v>
          </cell>
          <cell r="J52">
            <v>665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E54">
            <v>182</v>
          </cell>
          <cell r="F54">
            <v>25</v>
          </cell>
          <cell r="G54">
            <v>167</v>
          </cell>
          <cell r="H54">
            <v>374</v>
          </cell>
          <cell r="I54">
            <v>42</v>
          </cell>
          <cell r="J54">
            <v>416</v>
          </cell>
        </row>
        <row r="55">
          <cell r="E55">
            <v>0</v>
          </cell>
          <cell r="F55">
            <v>0</v>
          </cell>
          <cell r="G55">
            <v>49</v>
          </cell>
          <cell r="H55">
            <v>49</v>
          </cell>
          <cell r="I55">
            <v>0</v>
          </cell>
          <cell r="J55">
            <v>49</v>
          </cell>
        </row>
        <row r="56">
          <cell r="E56">
            <v>0</v>
          </cell>
          <cell r="F56">
            <v>18</v>
          </cell>
          <cell r="G56">
            <v>121</v>
          </cell>
          <cell r="H56">
            <v>139</v>
          </cell>
          <cell r="I56">
            <v>0</v>
          </cell>
          <cell r="J56">
            <v>139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E58">
            <v>138</v>
          </cell>
          <cell r="F58">
            <v>0</v>
          </cell>
          <cell r="G58">
            <v>161</v>
          </cell>
          <cell r="H58">
            <v>299</v>
          </cell>
          <cell r="I58">
            <v>0</v>
          </cell>
          <cell r="J58">
            <v>299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E60">
            <v>0</v>
          </cell>
          <cell r="F60">
            <v>18</v>
          </cell>
          <cell r="G60">
            <v>29</v>
          </cell>
          <cell r="H60">
            <v>47</v>
          </cell>
          <cell r="I60">
            <v>0</v>
          </cell>
          <cell r="J60">
            <v>47</v>
          </cell>
        </row>
        <row r="61">
          <cell r="E61">
            <v>0</v>
          </cell>
          <cell r="F61">
            <v>0</v>
          </cell>
          <cell r="G61">
            <v>193</v>
          </cell>
          <cell r="H61">
            <v>193</v>
          </cell>
          <cell r="I61">
            <v>0</v>
          </cell>
          <cell r="J61">
            <v>193</v>
          </cell>
        </row>
        <row r="62">
          <cell r="E62">
            <v>0</v>
          </cell>
          <cell r="F62">
            <v>0</v>
          </cell>
          <cell r="G62">
            <v>92</v>
          </cell>
          <cell r="H62">
            <v>92</v>
          </cell>
          <cell r="I62">
            <v>0</v>
          </cell>
          <cell r="J62">
            <v>92</v>
          </cell>
        </row>
        <row r="63">
          <cell r="E63">
            <v>419</v>
          </cell>
          <cell r="F63">
            <v>29</v>
          </cell>
          <cell r="G63">
            <v>356</v>
          </cell>
          <cell r="H63">
            <v>804</v>
          </cell>
          <cell r="I63">
            <v>0</v>
          </cell>
          <cell r="J63">
            <v>804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E65">
            <v>0</v>
          </cell>
          <cell r="F65">
            <v>0</v>
          </cell>
          <cell r="G65">
            <v>89</v>
          </cell>
          <cell r="H65">
            <v>89</v>
          </cell>
          <cell r="I65">
            <v>0</v>
          </cell>
          <cell r="J65">
            <v>89</v>
          </cell>
        </row>
        <row r="66">
          <cell r="E66">
            <v>98</v>
          </cell>
          <cell r="F66">
            <v>0</v>
          </cell>
          <cell r="G66">
            <v>54</v>
          </cell>
          <cell r="H66">
            <v>152</v>
          </cell>
          <cell r="I66">
            <v>0</v>
          </cell>
          <cell r="J66">
            <v>152</v>
          </cell>
        </row>
        <row r="67">
          <cell r="E67">
            <v>307</v>
          </cell>
          <cell r="F67">
            <v>0</v>
          </cell>
          <cell r="G67">
            <v>187</v>
          </cell>
          <cell r="H67">
            <v>494</v>
          </cell>
          <cell r="I67">
            <v>0</v>
          </cell>
          <cell r="J67">
            <v>494</v>
          </cell>
        </row>
        <row r="68">
          <cell r="E68">
            <v>0</v>
          </cell>
          <cell r="F68">
            <v>0</v>
          </cell>
          <cell r="G68">
            <v>125</v>
          </cell>
          <cell r="H68">
            <v>125</v>
          </cell>
          <cell r="I68">
            <v>0</v>
          </cell>
          <cell r="J68">
            <v>125</v>
          </cell>
        </row>
        <row r="69">
          <cell r="E69">
            <v>0</v>
          </cell>
          <cell r="F69">
            <v>0</v>
          </cell>
          <cell r="G69">
            <v>516</v>
          </cell>
          <cell r="H69">
            <v>516</v>
          </cell>
          <cell r="I69">
            <v>0</v>
          </cell>
          <cell r="J69">
            <v>516</v>
          </cell>
        </row>
        <row r="70">
          <cell r="E70">
            <v>0</v>
          </cell>
          <cell r="F70">
            <v>0</v>
          </cell>
          <cell r="G70">
            <v>140</v>
          </cell>
          <cell r="H70">
            <v>140</v>
          </cell>
          <cell r="I70">
            <v>0</v>
          </cell>
          <cell r="J70">
            <v>140</v>
          </cell>
        </row>
        <row r="71">
          <cell r="E71">
            <v>88</v>
          </cell>
          <cell r="F71">
            <v>0</v>
          </cell>
          <cell r="G71">
            <v>397</v>
          </cell>
          <cell r="H71">
            <v>485</v>
          </cell>
          <cell r="I71">
            <v>0</v>
          </cell>
          <cell r="J71">
            <v>485</v>
          </cell>
        </row>
        <row r="72">
          <cell r="E72">
            <v>87</v>
          </cell>
          <cell r="F72">
            <v>0</v>
          </cell>
          <cell r="G72">
            <v>237</v>
          </cell>
          <cell r="H72">
            <v>324</v>
          </cell>
          <cell r="I72">
            <v>0</v>
          </cell>
          <cell r="J72">
            <v>324</v>
          </cell>
        </row>
        <row r="73">
          <cell r="E73">
            <v>129</v>
          </cell>
          <cell r="F73">
            <v>0</v>
          </cell>
          <cell r="G73">
            <v>153</v>
          </cell>
          <cell r="H73">
            <v>282</v>
          </cell>
          <cell r="I73">
            <v>0</v>
          </cell>
          <cell r="J73">
            <v>282</v>
          </cell>
        </row>
        <row r="74">
          <cell r="E74">
            <v>0</v>
          </cell>
          <cell r="F74">
            <v>85</v>
          </cell>
          <cell r="G74">
            <v>206</v>
          </cell>
          <cell r="H74">
            <v>291</v>
          </cell>
          <cell r="I74">
            <v>0</v>
          </cell>
          <cell r="J74">
            <v>291</v>
          </cell>
        </row>
        <row r="75">
          <cell r="E75">
            <v>172</v>
          </cell>
          <cell r="F75">
            <v>26</v>
          </cell>
          <cell r="G75">
            <v>202</v>
          </cell>
          <cell r="H75">
            <v>400</v>
          </cell>
          <cell r="I75">
            <v>0</v>
          </cell>
          <cell r="J75">
            <v>400</v>
          </cell>
        </row>
        <row r="76">
          <cell r="E76">
            <v>0</v>
          </cell>
          <cell r="F76">
            <v>25</v>
          </cell>
          <cell r="G76">
            <v>251</v>
          </cell>
          <cell r="H76">
            <v>276</v>
          </cell>
          <cell r="I76">
            <v>0</v>
          </cell>
          <cell r="J76">
            <v>276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E78">
            <v>0</v>
          </cell>
          <cell r="F78">
            <v>34</v>
          </cell>
          <cell r="G78">
            <v>47</v>
          </cell>
          <cell r="H78">
            <v>81</v>
          </cell>
          <cell r="I78">
            <v>25</v>
          </cell>
          <cell r="J78">
            <v>106</v>
          </cell>
        </row>
        <row r="79">
          <cell r="E79">
            <v>75</v>
          </cell>
          <cell r="F79">
            <v>0</v>
          </cell>
          <cell r="G79">
            <v>51</v>
          </cell>
          <cell r="H79">
            <v>126</v>
          </cell>
          <cell r="I79">
            <v>0</v>
          </cell>
          <cell r="J79">
            <v>126</v>
          </cell>
        </row>
        <row r="80">
          <cell r="E80">
            <v>51</v>
          </cell>
          <cell r="F80">
            <v>0</v>
          </cell>
          <cell r="G80">
            <v>203</v>
          </cell>
          <cell r="H80">
            <v>254</v>
          </cell>
          <cell r="I80">
            <v>0</v>
          </cell>
          <cell r="J80">
            <v>254</v>
          </cell>
        </row>
        <row r="81">
          <cell r="E81">
            <v>113</v>
          </cell>
          <cell r="F81">
            <v>0</v>
          </cell>
          <cell r="G81">
            <v>188</v>
          </cell>
          <cell r="H81">
            <v>301</v>
          </cell>
          <cell r="I81">
            <v>0</v>
          </cell>
          <cell r="J81">
            <v>301</v>
          </cell>
        </row>
        <row r="82">
          <cell r="E82">
            <v>0</v>
          </cell>
          <cell r="F82">
            <v>0</v>
          </cell>
          <cell r="G82">
            <v>353</v>
          </cell>
          <cell r="H82">
            <v>353</v>
          </cell>
          <cell r="I82">
            <v>23</v>
          </cell>
          <cell r="J82">
            <v>376</v>
          </cell>
        </row>
        <row r="83">
          <cell r="E83">
            <v>0</v>
          </cell>
          <cell r="F83">
            <v>0</v>
          </cell>
          <cell r="G83">
            <v>295</v>
          </cell>
          <cell r="H83">
            <v>295</v>
          </cell>
          <cell r="I83">
            <v>0</v>
          </cell>
          <cell r="J83">
            <v>295</v>
          </cell>
        </row>
        <row r="84">
          <cell r="E84">
            <v>0</v>
          </cell>
          <cell r="F84">
            <v>0</v>
          </cell>
          <cell r="G84">
            <v>253</v>
          </cell>
          <cell r="H84">
            <v>253</v>
          </cell>
          <cell r="I84">
            <v>0</v>
          </cell>
          <cell r="J84">
            <v>253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E86">
            <v>0</v>
          </cell>
          <cell r="F86">
            <v>0</v>
          </cell>
          <cell r="G86">
            <v>145</v>
          </cell>
          <cell r="H86">
            <v>145</v>
          </cell>
          <cell r="I86">
            <v>0</v>
          </cell>
          <cell r="J86">
            <v>145</v>
          </cell>
        </row>
        <row r="87">
          <cell r="E87">
            <v>0</v>
          </cell>
          <cell r="F87">
            <v>0</v>
          </cell>
          <cell r="G87">
            <v>138</v>
          </cell>
          <cell r="H87">
            <v>138</v>
          </cell>
          <cell r="I87">
            <v>0</v>
          </cell>
          <cell r="J87">
            <v>138</v>
          </cell>
        </row>
        <row r="88">
          <cell r="E88">
            <v>0</v>
          </cell>
          <cell r="F88">
            <v>0</v>
          </cell>
          <cell r="G88">
            <v>150</v>
          </cell>
          <cell r="H88">
            <v>150</v>
          </cell>
          <cell r="I88">
            <v>0</v>
          </cell>
          <cell r="J88">
            <v>150</v>
          </cell>
        </row>
        <row r="89">
          <cell r="E89">
            <v>0</v>
          </cell>
          <cell r="F89">
            <v>0</v>
          </cell>
          <cell r="G89">
            <v>68</v>
          </cell>
          <cell r="H89">
            <v>68</v>
          </cell>
          <cell r="I89">
            <v>0</v>
          </cell>
          <cell r="J89">
            <v>68</v>
          </cell>
        </row>
        <row r="90">
          <cell r="E90">
            <v>0</v>
          </cell>
          <cell r="F90">
            <v>30</v>
          </cell>
          <cell r="G90">
            <v>241</v>
          </cell>
          <cell r="H90">
            <v>271</v>
          </cell>
          <cell r="I90">
            <v>0</v>
          </cell>
          <cell r="J90">
            <v>271</v>
          </cell>
        </row>
        <row r="91">
          <cell r="E91">
            <v>0</v>
          </cell>
          <cell r="F91">
            <v>0</v>
          </cell>
          <cell r="G91">
            <v>500</v>
          </cell>
          <cell r="H91">
            <v>500</v>
          </cell>
          <cell r="I91">
            <v>0</v>
          </cell>
          <cell r="J91">
            <v>500</v>
          </cell>
        </row>
        <row r="92">
          <cell r="E92">
            <v>112</v>
          </cell>
          <cell r="F92">
            <v>25</v>
          </cell>
          <cell r="G92">
            <v>885</v>
          </cell>
          <cell r="H92">
            <v>1022</v>
          </cell>
          <cell r="I92">
            <v>0</v>
          </cell>
          <cell r="J92">
            <v>1022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E94">
            <v>308</v>
          </cell>
          <cell r="F94">
            <v>26</v>
          </cell>
          <cell r="G94">
            <v>119</v>
          </cell>
          <cell r="H94">
            <v>453</v>
          </cell>
          <cell r="I94">
            <v>0</v>
          </cell>
          <cell r="J94">
            <v>453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E96">
            <v>0</v>
          </cell>
          <cell r="F96">
            <v>0</v>
          </cell>
          <cell r="G96">
            <v>12</v>
          </cell>
          <cell r="H96">
            <v>12</v>
          </cell>
          <cell r="I96">
            <v>0</v>
          </cell>
          <cell r="J96">
            <v>12</v>
          </cell>
        </row>
        <row r="97">
          <cell r="E97">
            <v>230</v>
          </cell>
          <cell r="F97">
            <v>89</v>
          </cell>
          <cell r="G97">
            <v>340</v>
          </cell>
          <cell r="H97">
            <v>659</v>
          </cell>
          <cell r="I97">
            <v>0</v>
          </cell>
          <cell r="J97">
            <v>659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E101">
            <v>135</v>
          </cell>
          <cell r="F101">
            <v>0</v>
          </cell>
          <cell r="G101">
            <v>244</v>
          </cell>
          <cell r="H101">
            <v>379</v>
          </cell>
          <cell r="I101">
            <v>0</v>
          </cell>
          <cell r="J101">
            <v>379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E103">
            <v>68</v>
          </cell>
          <cell r="F103">
            <v>0</v>
          </cell>
          <cell r="G103">
            <v>77</v>
          </cell>
          <cell r="H103">
            <v>145</v>
          </cell>
          <cell r="I103">
            <v>0</v>
          </cell>
          <cell r="J103">
            <v>145</v>
          </cell>
        </row>
        <row r="104">
          <cell r="E104">
            <v>41</v>
          </cell>
          <cell r="F104">
            <v>0</v>
          </cell>
          <cell r="G104">
            <v>139</v>
          </cell>
          <cell r="H104">
            <v>180</v>
          </cell>
          <cell r="I104">
            <v>0</v>
          </cell>
          <cell r="J104">
            <v>180</v>
          </cell>
        </row>
        <row r="105">
          <cell r="E105">
            <v>93</v>
          </cell>
          <cell r="F105">
            <v>0</v>
          </cell>
          <cell r="G105">
            <v>162</v>
          </cell>
          <cell r="H105">
            <v>255</v>
          </cell>
          <cell r="I105">
            <v>0</v>
          </cell>
          <cell r="J105">
            <v>255</v>
          </cell>
        </row>
        <row r="106">
          <cell r="E106">
            <v>80</v>
          </cell>
          <cell r="F106">
            <v>0</v>
          </cell>
          <cell r="G106">
            <v>186</v>
          </cell>
          <cell r="H106">
            <v>266</v>
          </cell>
          <cell r="I106">
            <v>0</v>
          </cell>
          <cell r="J106">
            <v>266</v>
          </cell>
        </row>
        <row r="107">
          <cell r="E107">
            <v>19</v>
          </cell>
          <cell r="F107">
            <v>0</v>
          </cell>
          <cell r="G107">
            <v>84</v>
          </cell>
          <cell r="H107">
            <v>103</v>
          </cell>
          <cell r="I107">
            <v>0</v>
          </cell>
          <cell r="J107">
            <v>103</v>
          </cell>
        </row>
        <row r="108">
          <cell r="E108">
            <v>0</v>
          </cell>
          <cell r="F108">
            <v>0</v>
          </cell>
          <cell r="G108">
            <v>56</v>
          </cell>
          <cell r="H108">
            <v>56</v>
          </cell>
          <cell r="I108">
            <v>0</v>
          </cell>
          <cell r="J108">
            <v>56</v>
          </cell>
        </row>
        <row r="109">
          <cell r="E109">
            <v>432</v>
          </cell>
          <cell r="F109">
            <v>47</v>
          </cell>
          <cell r="G109">
            <v>641</v>
          </cell>
          <cell r="H109">
            <v>1120</v>
          </cell>
          <cell r="I109">
            <v>0</v>
          </cell>
          <cell r="J109">
            <v>1120</v>
          </cell>
        </row>
        <row r="110"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E111">
            <v>0</v>
          </cell>
          <cell r="F111">
            <v>21</v>
          </cell>
          <cell r="G111">
            <v>9</v>
          </cell>
          <cell r="H111">
            <v>30</v>
          </cell>
          <cell r="I111">
            <v>0</v>
          </cell>
          <cell r="J111">
            <v>30</v>
          </cell>
        </row>
        <row r="112"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E114">
            <v>0</v>
          </cell>
          <cell r="F114">
            <v>0</v>
          </cell>
          <cell r="G114">
            <v>212</v>
          </cell>
          <cell r="H114">
            <v>212</v>
          </cell>
          <cell r="I114">
            <v>0</v>
          </cell>
          <cell r="J114">
            <v>212</v>
          </cell>
        </row>
        <row r="115">
          <cell r="E115">
            <v>444</v>
          </cell>
          <cell r="F115">
            <v>311</v>
          </cell>
          <cell r="G115">
            <v>1370</v>
          </cell>
          <cell r="H115">
            <v>2125</v>
          </cell>
          <cell r="I115">
            <v>13</v>
          </cell>
          <cell r="J115">
            <v>2138</v>
          </cell>
        </row>
        <row r="116"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E119">
            <v>0</v>
          </cell>
          <cell r="F119">
            <v>0</v>
          </cell>
          <cell r="G119">
            <v>84</v>
          </cell>
          <cell r="H119">
            <v>84</v>
          </cell>
          <cell r="I119">
            <v>0</v>
          </cell>
          <cell r="J119">
            <v>84</v>
          </cell>
        </row>
        <row r="120">
          <cell r="E120">
            <v>0</v>
          </cell>
          <cell r="F120">
            <v>0</v>
          </cell>
          <cell r="G120">
            <v>26</v>
          </cell>
          <cell r="H120">
            <v>26</v>
          </cell>
          <cell r="I120">
            <v>43</v>
          </cell>
          <cell r="J120">
            <v>69</v>
          </cell>
        </row>
        <row r="121">
          <cell r="E121">
            <v>0</v>
          </cell>
          <cell r="F121">
            <v>0</v>
          </cell>
          <cell r="G121">
            <v>165</v>
          </cell>
          <cell r="H121">
            <v>165</v>
          </cell>
          <cell r="I121">
            <v>0</v>
          </cell>
          <cell r="J121">
            <v>165</v>
          </cell>
        </row>
        <row r="122">
          <cell r="E122">
            <v>0</v>
          </cell>
          <cell r="F122">
            <v>19</v>
          </cell>
          <cell r="G122">
            <v>232</v>
          </cell>
          <cell r="H122">
            <v>251</v>
          </cell>
          <cell r="I122">
            <v>53</v>
          </cell>
          <cell r="J122">
            <v>304</v>
          </cell>
        </row>
        <row r="123">
          <cell r="E123">
            <v>69</v>
          </cell>
          <cell r="F123">
            <v>0</v>
          </cell>
          <cell r="G123">
            <v>381</v>
          </cell>
          <cell r="H123">
            <v>450</v>
          </cell>
          <cell r="I123">
            <v>0</v>
          </cell>
          <cell r="J123">
            <v>450</v>
          </cell>
        </row>
        <row r="124">
          <cell r="E124">
            <v>0</v>
          </cell>
          <cell r="F124">
            <v>21</v>
          </cell>
          <cell r="G124">
            <v>23</v>
          </cell>
          <cell r="H124">
            <v>44</v>
          </cell>
          <cell r="I124">
            <v>0</v>
          </cell>
          <cell r="J124">
            <v>44</v>
          </cell>
        </row>
        <row r="125">
          <cell r="E125">
            <v>0</v>
          </cell>
          <cell r="F125">
            <v>33</v>
          </cell>
          <cell r="G125">
            <v>23</v>
          </cell>
          <cell r="H125">
            <v>56</v>
          </cell>
          <cell r="I125">
            <v>0</v>
          </cell>
          <cell r="J125">
            <v>56</v>
          </cell>
        </row>
        <row r="126">
          <cell r="E126">
            <v>0</v>
          </cell>
          <cell r="F126">
            <v>18</v>
          </cell>
          <cell r="G126">
            <v>0</v>
          </cell>
          <cell r="H126">
            <v>18</v>
          </cell>
          <cell r="I126">
            <v>0</v>
          </cell>
          <cell r="J126">
            <v>18</v>
          </cell>
        </row>
        <row r="127">
          <cell r="E127">
            <v>97</v>
          </cell>
          <cell r="F127">
            <v>51</v>
          </cell>
          <cell r="G127">
            <v>26</v>
          </cell>
          <cell r="H127">
            <v>174</v>
          </cell>
          <cell r="I127">
            <v>35</v>
          </cell>
          <cell r="J127">
            <v>209</v>
          </cell>
        </row>
        <row r="128"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E129">
            <v>0</v>
          </cell>
          <cell r="F129">
            <v>0</v>
          </cell>
          <cell r="G129">
            <v>45</v>
          </cell>
          <cell r="H129">
            <v>45</v>
          </cell>
          <cell r="I129">
            <v>0</v>
          </cell>
          <cell r="J129">
            <v>45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_SNFT X REG"/>
      <sheetName val="EJECUCION_SNFT X CTROS"/>
    </sheetNames>
    <sheetDataSet>
      <sheetData sheetId="0">
        <row r="10">
          <cell r="C10">
            <v>39</v>
          </cell>
          <cell r="D10">
            <v>0</v>
          </cell>
          <cell r="E10">
            <v>635</v>
          </cell>
          <cell r="F10">
            <v>674</v>
          </cell>
          <cell r="G10">
            <v>2096</v>
          </cell>
          <cell r="H10">
            <v>1592</v>
          </cell>
          <cell r="I10">
            <v>449</v>
          </cell>
          <cell r="J10">
            <v>5</v>
          </cell>
          <cell r="K10">
            <v>0</v>
          </cell>
          <cell r="L10">
            <v>3</v>
          </cell>
          <cell r="M10"/>
          <cell r="N10"/>
          <cell r="O10"/>
          <cell r="P10"/>
        </row>
        <row r="11">
          <cell r="C11">
            <v>4</v>
          </cell>
          <cell r="D11">
            <v>69</v>
          </cell>
          <cell r="E11">
            <v>911</v>
          </cell>
          <cell r="F11">
            <v>984</v>
          </cell>
          <cell r="G11">
            <v>1077</v>
          </cell>
          <cell r="H11">
            <v>899</v>
          </cell>
          <cell r="I11">
            <v>754</v>
          </cell>
          <cell r="J11">
            <v>2</v>
          </cell>
          <cell r="K11">
            <v>0</v>
          </cell>
          <cell r="L11">
            <v>0</v>
          </cell>
          <cell r="M11"/>
          <cell r="N11"/>
          <cell r="O11"/>
          <cell r="P11"/>
        </row>
        <row r="12">
          <cell r="C12">
            <v>122</v>
          </cell>
          <cell r="D12">
            <v>114</v>
          </cell>
          <cell r="E12">
            <v>3210</v>
          </cell>
          <cell r="F12">
            <v>3446</v>
          </cell>
          <cell r="G12">
            <v>3748</v>
          </cell>
          <cell r="H12">
            <v>2740</v>
          </cell>
          <cell r="I12">
            <v>2368</v>
          </cell>
          <cell r="J12">
            <v>1</v>
          </cell>
          <cell r="K12">
            <v>0</v>
          </cell>
          <cell r="L12">
            <v>19</v>
          </cell>
          <cell r="M12"/>
          <cell r="N12"/>
          <cell r="O12"/>
          <cell r="P12"/>
        </row>
        <row r="13">
          <cell r="C13">
            <v>195</v>
          </cell>
          <cell r="D13">
            <v>0</v>
          </cell>
          <cell r="E13">
            <v>652</v>
          </cell>
          <cell r="F13">
            <v>847</v>
          </cell>
          <cell r="G13">
            <v>384</v>
          </cell>
          <cell r="H13">
            <v>333</v>
          </cell>
          <cell r="I13">
            <v>776</v>
          </cell>
          <cell r="J13">
            <v>0</v>
          </cell>
          <cell r="K13">
            <v>0</v>
          </cell>
          <cell r="L13">
            <v>2</v>
          </cell>
          <cell r="M13"/>
          <cell r="N13"/>
          <cell r="O13"/>
          <cell r="P13"/>
        </row>
        <row r="14">
          <cell r="C14">
            <v>270</v>
          </cell>
          <cell r="D14">
            <v>0</v>
          </cell>
          <cell r="E14">
            <v>410</v>
          </cell>
          <cell r="F14">
            <v>680</v>
          </cell>
          <cell r="G14">
            <v>479</v>
          </cell>
          <cell r="H14">
            <v>474</v>
          </cell>
          <cell r="I14">
            <v>543</v>
          </cell>
          <cell r="J14">
            <v>0</v>
          </cell>
          <cell r="K14">
            <v>0</v>
          </cell>
          <cell r="L14">
            <v>1</v>
          </cell>
          <cell r="M14"/>
          <cell r="N14"/>
          <cell r="O14"/>
          <cell r="P14"/>
        </row>
        <row r="15">
          <cell r="C15">
            <v>187</v>
          </cell>
          <cell r="D15">
            <v>208</v>
          </cell>
          <cell r="E15">
            <v>112</v>
          </cell>
          <cell r="F15">
            <v>507</v>
          </cell>
          <cell r="G15">
            <v>564</v>
          </cell>
          <cell r="H15">
            <v>358</v>
          </cell>
          <cell r="I15">
            <v>433</v>
          </cell>
          <cell r="J15">
            <v>3</v>
          </cell>
          <cell r="K15">
            <v>0</v>
          </cell>
          <cell r="L15">
            <v>0</v>
          </cell>
          <cell r="M15"/>
          <cell r="N15"/>
          <cell r="O15"/>
          <cell r="P15"/>
        </row>
        <row r="16">
          <cell r="C16">
            <v>397</v>
          </cell>
          <cell r="D16">
            <v>0</v>
          </cell>
          <cell r="E16">
            <v>470</v>
          </cell>
          <cell r="F16">
            <v>867</v>
          </cell>
          <cell r="G16">
            <v>455</v>
          </cell>
          <cell r="H16">
            <v>328</v>
          </cell>
          <cell r="I16">
            <v>733</v>
          </cell>
          <cell r="J16">
            <v>0</v>
          </cell>
          <cell r="K16">
            <v>0</v>
          </cell>
          <cell r="L16">
            <v>1</v>
          </cell>
          <cell r="M16"/>
          <cell r="N16"/>
          <cell r="O16"/>
          <cell r="P16"/>
        </row>
        <row r="17">
          <cell r="C17">
            <v>127</v>
          </cell>
          <cell r="D17">
            <v>0</v>
          </cell>
          <cell r="E17">
            <v>299</v>
          </cell>
          <cell r="F17">
            <v>426</v>
          </cell>
          <cell r="G17">
            <v>616</v>
          </cell>
          <cell r="H17">
            <v>506</v>
          </cell>
          <cell r="I17">
            <v>373</v>
          </cell>
          <cell r="J17">
            <v>1</v>
          </cell>
          <cell r="K17">
            <v>0</v>
          </cell>
          <cell r="L17">
            <v>2</v>
          </cell>
          <cell r="M17"/>
          <cell r="N17"/>
          <cell r="O17"/>
          <cell r="P17"/>
        </row>
        <row r="18">
          <cell r="C18">
            <v>60</v>
          </cell>
          <cell r="D18">
            <v>0</v>
          </cell>
          <cell r="E18">
            <v>22</v>
          </cell>
          <cell r="F18">
            <v>82</v>
          </cell>
          <cell r="G18">
            <v>234</v>
          </cell>
          <cell r="H18">
            <v>234</v>
          </cell>
          <cell r="I18">
            <v>49</v>
          </cell>
          <cell r="J18">
            <v>0</v>
          </cell>
          <cell r="K18" t="str">
            <v>N/A</v>
          </cell>
          <cell r="L18" t="str">
            <v>N/A</v>
          </cell>
          <cell r="M18"/>
          <cell r="N18"/>
          <cell r="O18"/>
          <cell r="P18"/>
        </row>
        <row r="19">
          <cell r="C19">
            <v>273</v>
          </cell>
          <cell r="D19">
            <v>36</v>
          </cell>
          <cell r="E19">
            <v>1103</v>
          </cell>
          <cell r="F19">
            <v>1412</v>
          </cell>
          <cell r="G19">
            <v>794</v>
          </cell>
          <cell r="H19">
            <v>548</v>
          </cell>
          <cell r="I19">
            <v>1090</v>
          </cell>
          <cell r="J19">
            <v>0</v>
          </cell>
          <cell r="K19" t="str">
            <v>N/A</v>
          </cell>
          <cell r="L19" t="str">
            <v>N/A</v>
          </cell>
          <cell r="M19"/>
          <cell r="N19"/>
          <cell r="O19"/>
          <cell r="P19"/>
        </row>
        <row r="20">
          <cell r="C20">
            <v>915</v>
          </cell>
          <cell r="D20">
            <v>63</v>
          </cell>
          <cell r="E20">
            <v>2374</v>
          </cell>
          <cell r="F20">
            <v>3352</v>
          </cell>
          <cell r="G20">
            <v>3777</v>
          </cell>
          <cell r="H20">
            <v>3186</v>
          </cell>
          <cell r="I20">
            <v>2979</v>
          </cell>
          <cell r="J20">
            <v>0</v>
          </cell>
          <cell r="K20">
            <v>0</v>
          </cell>
          <cell r="L20">
            <v>1</v>
          </cell>
          <cell r="M20"/>
          <cell r="N20"/>
          <cell r="O20"/>
          <cell r="P20"/>
        </row>
        <row r="21">
          <cell r="C21">
            <v>17</v>
          </cell>
          <cell r="D21">
            <v>2</v>
          </cell>
          <cell r="E21">
            <v>88</v>
          </cell>
          <cell r="F21">
            <v>107</v>
          </cell>
          <cell r="G21">
            <v>78</v>
          </cell>
          <cell r="H21">
            <v>78</v>
          </cell>
          <cell r="I21">
            <v>107</v>
          </cell>
          <cell r="J21">
            <v>1</v>
          </cell>
          <cell r="K21" t="str">
            <v>N/A</v>
          </cell>
          <cell r="L21" t="str">
            <v>N/A</v>
          </cell>
          <cell r="M21"/>
          <cell r="N21"/>
          <cell r="O21"/>
          <cell r="P21"/>
        </row>
        <row r="22">
          <cell r="C22">
            <v>210</v>
          </cell>
          <cell r="D22">
            <v>201</v>
          </cell>
          <cell r="E22">
            <v>526</v>
          </cell>
          <cell r="F22">
            <v>937</v>
          </cell>
          <cell r="G22">
            <v>987</v>
          </cell>
          <cell r="H22">
            <v>874</v>
          </cell>
          <cell r="I22">
            <v>823</v>
          </cell>
          <cell r="J22">
            <v>2</v>
          </cell>
          <cell r="K22" t="str">
            <v>N/A</v>
          </cell>
          <cell r="L22" t="str">
            <v>N/A</v>
          </cell>
          <cell r="M22"/>
          <cell r="N22"/>
          <cell r="O22"/>
          <cell r="P22"/>
        </row>
        <row r="23">
          <cell r="C23">
            <v>0</v>
          </cell>
          <cell r="D23">
            <v>0</v>
          </cell>
          <cell r="E23">
            <v>74</v>
          </cell>
          <cell r="F23">
            <v>74</v>
          </cell>
          <cell r="G23">
            <v>45</v>
          </cell>
          <cell r="H23">
            <v>45</v>
          </cell>
          <cell r="I23">
            <v>74</v>
          </cell>
          <cell r="J23">
            <v>0</v>
          </cell>
          <cell r="K23" t="str">
            <v>N/A</v>
          </cell>
          <cell r="L23" t="str">
            <v>N/A</v>
          </cell>
          <cell r="M23"/>
          <cell r="N23"/>
          <cell r="O23"/>
          <cell r="P23"/>
        </row>
        <row r="24">
          <cell r="C24">
            <v>400</v>
          </cell>
          <cell r="D24">
            <v>0</v>
          </cell>
          <cell r="E24">
            <v>973</v>
          </cell>
          <cell r="F24">
            <v>1373</v>
          </cell>
          <cell r="G24">
            <v>42</v>
          </cell>
          <cell r="H24">
            <v>42</v>
          </cell>
          <cell r="I24">
            <v>1156</v>
          </cell>
          <cell r="J24">
            <v>0</v>
          </cell>
          <cell r="K24">
            <v>0</v>
          </cell>
          <cell r="L24">
            <v>1</v>
          </cell>
          <cell r="M24"/>
          <cell r="N24"/>
          <cell r="O24"/>
          <cell r="P24"/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116</v>
          </cell>
          <cell r="H25">
            <v>116</v>
          </cell>
          <cell r="I25">
            <v>0</v>
          </cell>
          <cell r="J25">
            <v>0</v>
          </cell>
          <cell r="K25" t="str">
            <v>N/A</v>
          </cell>
          <cell r="L25" t="str">
            <v>N/A</v>
          </cell>
          <cell r="M25"/>
          <cell r="N25"/>
          <cell r="O25"/>
          <cell r="P25"/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179</v>
          </cell>
          <cell r="H26">
            <v>173</v>
          </cell>
          <cell r="I26">
            <v>0</v>
          </cell>
          <cell r="J26">
            <v>0</v>
          </cell>
          <cell r="K26">
            <v>0</v>
          </cell>
          <cell r="L26">
            <v>1</v>
          </cell>
          <cell r="M26"/>
          <cell r="N26"/>
          <cell r="O26"/>
          <cell r="P26"/>
        </row>
        <row r="27">
          <cell r="C27">
            <v>28</v>
          </cell>
          <cell r="D27">
            <v>0</v>
          </cell>
          <cell r="E27">
            <v>1</v>
          </cell>
          <cell r="F27">
            <v>29</v>
          </cell>
          <cell r="G27">
            <v>191</v>
          </cell>
          <cell r="H27">
            <v>158</v>
          </cell>
          <cell r="I27">
            <v>29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</row>
        <row r="28">
          <cell r="C28">
            <v>57</v>
          </cell>
          <cell r="D28">
            <v>43</v>
          </cell>
          <cell r="E28">
            <v>81</v>
          </cell>
          <cell r="F28">
            <v>181</v>
          </cell>
          <cell r="G28">
            <v>241</v>
          </cell>
          <cell r="H28">
            <v>198</v>
          </cell>
          <cell r="I28">
            <v>140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</row>
        <row r="29">
          <cell r="C29">
            <v>129</v>
          </cell>
          <cell r="D29">
            <v>75</v>
          </cell>
          <cell r="E29">
            <v>119</v>
          </cell>
          <cell r="F29">
            <v>323</v>
          </cell>
          <cell r="G29">
            <v>316</v>
          </cell>
          <cell r="H29">
            <v>316</v>
          </cell>
          <cell r="I29">
            <v>316</v>
          </cell>
          <cell r="J29">
            <v>1</v>
          </cell>
          <cell r="K29">
            <v>0</v>
          </cell>
          <cell r="L29">
            <v>0</v>
          </cell>
          <cell r="M29"/>
          <cell r="N29"/>
          <cell r="O29"/>
          <cell r="P29"/>
        </row>
        <row r="30">
          <cell r="C30">
            <v>188</v>
          </cell>
          <cell r="D30">
            <v>79</v>
          </cell>
          <cell r="E30">
            <v>1073</v>
          </cell>
          <cell r="F30">
            <v>1340</v>
          </cell>
          <cell r="G30">
            <v>2116</v>
          </cell>
          <cell r="H30">
            <v>1947</v>
          </cell>
          <cell r="I30">
            <v>1306</v>
          </cell>
          <cell r="J30">
            <v>0</v>
          </cell>
          <cell r="K30">
            <v>0</v>
          </cell>
          <cell r="L30">
            <v>3</v>
          </cell>
          <cell r="M30"/>
          <cell r="N30"/>
          <cell r="O30"/>
          <cell r="P30"/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N/A</v>
          </cell>
          <cell r="L31" t="str">
            <v>N/A</v>
          </cell>
          <cell r="M31"/>
          <cell r="N31"/>
          <cell r="O31"/>
          <cell r="P31"/>
        </row>
        <row r="32">
          <cell r="C32">
            <v>147</v>
          </cell>
          <cell r="D32">
            <v>221</v>
          </cell>
          <cell r="E32">
            <v>529</v>
          </cell>
          <cell r="F32">
            <v>897</v>
          </cell>
          <cell r="G32">
            <v>1325</v>
          </cell>
          <cell r="H32">
            <v>1053</v>
          </cell>
          <cell r="I32">
            <v>669</v>
          </cell>
          <cell r="J32">
            <v>0</v>
          </cell>
          <cell r="K32">
            <v>0</v>
          </cell>
          <cell r="L32">
            <v>1</v>
          </cell>
          <cell r="M32"/>
          <cell r="N32"/>
          <cell r="O32"/>
          <cell r="P32"/>
        </row>
        <row r="33">
          <cell r="C33">
            <v>271</v>
          </cell>
          <cell r="D33">
            <v>298</v>
          </cell>
          <cell r="E33">
            <v>1146</v>
          </cell>
          <cell r="F33">
            <v>1715</v>
          </cell>
          <cell r="G33">
            <v>2855</v>
          </cell>
          <cell r="H33">
            <v>2087</v>
          </cell>
          <cell r="I33">
            <v>1338</v>
          </cell>
          <cell r="J33">
            <v>0</v>
          </cell>
          <cell r="K33">
            <v>0</v>
          </cell>
          <cell r="L33">
            <v>6</v>
          </cell>
          <cell r="M33"/>
          <cell r="N33"/>
          <cell r="O33"/>
          <cell r="P33"/>
        </row>
        <row r="34">
          <cell r="C34">
            <v>51</v>
          </cell>
          <cell r="D34">
            <v>8</v>
          </cell>
          <cell r="E34">
            <v>459</v>
          </cell>
          <cell r="F34">
            <v>518</v>
          </cell>
          <cell r="G34">
            <v>581</v>
          </cell>
          <cell r="H34">
            <v>290</v>
          </cell>
          <cell r="I34">
            <v>241</v>
          </cell>
          <cell r="J34">
            <v>0</v>
          </cell>
          <cell r="K34" t="str">
            <v>N/A</v>
          </cell>
          <cell r="L34" t="str">
            <v>N/A</v>
          </cell>
          <cell r="M34"/>
          <cell r="N34"/>
          <cell r="O34"/>
          <cell r="P34"/>
        </row>
        <row r="35">
          <cell r="C35">
            <v>398</v>
          </cell>
          <cell r="D35">
            <v>0</v>
          </cell>
          <cell r="E35">
            <v>622</v>
          </cell>
          <cell r="F35">
            <v>1020</v>
          </cell>
          <cell r="G35">
            <v>594</v>
          </cell>
          <cell r="H35">
            <v>590</v>
          </cell>
          <cell r="I35">
            <v>887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</row>
        <row r="36">
          <cell r="C36">
            <v>118</v>
          </cell>
          <cell r="D36">
            <v>0</v>
          </cell>
          <cell r="E36">
            <v>174</v>
          </cell>
          <cell r="F36">
            <v>292</v>
          </cell>
          <cell r="G36">
            <v>149</v>
          </cell>
          <cell r="H36">
            <v>68</v>
          </cell>
          <cell r="I36">
            <v>265</v>
          </cell>
          <cell r="J36">
            <v>0</v>
          </cell>
          <cell r="K36" t="str">
            <v>N/A</v>
          </cell>
          <cell r="L36" t="str">
            <v>N/A</v>
          </cell>
          <cell r="M36"/>
          <cell r="N36"/>
          <cell r="O36"/>
          <cell r="P36"/>
        </row>
        <row r="37">
          <cell r="C37">
            <v>39</v>
          </cell>
          <cell r="D37">
            <v>0</v>
          </cell>
          <cell r="E37">
            <v>59</v>
          </cell>
          <cell r="F37">
            <v>98</v>
          </cell>
          <cell r="G37">
            <v>0</v>
          </cell>
          <cell r="H37">
            <v>0</v>
          </cell>
          <cell r="I37">
            <v>55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30</v>
          </cell>
          <cell r="H38">
            <v>30</v>
          </cell>
          <cell r="I38">
            <v>0</v>
          </cell>
          <cell r="J38">
            <v>0</v>
          </cell>
          <cell r="K38" t="str">
            <v>N/A</v>
          </cell>
          <cell r="L38" t="str">
            <v>N/A</v>
          </cell>
          <cell r="M38"/>
          <cell r="N38"/>
          <cell r="O38"/>
          <cell r="P38"/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 t="str">
            <v>N/A</v>
          </cell>
          <cell r="L39" t="str">
            <v>N/A</v>
          </cell>
          <cell r="M39"/>
          <cell r="N39"/>
          <cell r="O39"/>
          <cell r="P39"/>
        </row>
        <row r="40">
          <cell r="C40">
            <v>123</v>
          </cell>
          <cell r="D40">
            <v>19</v>
          </cell>
          <cell r="E40">
            <v>117</v>
          </cell>
          <cell r="F40">
            <v>259</v>
          </cell>
          <cell r="G40">
            <v>66</v>
          </cell>
          <cell r="H40">
            <v>66</v>
          </cell>
          <cell r="I40">
            <v>226</v>
          </cell>
          <cell r="J40">
            <v>0</v>
          </cell>
          <cell r="K40" t="str">
            <v>N/A</v>
          </cell>
          <cell r="L40" t="str">
            <v>N/A</v>
          </cell>
          <cell r="M40"/>
          <cell r="N40"/>
          <cell r="O40"/>
          <cell r="P40"/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15</v>
          </cell>
          <cell r="H41">
            <v>15</v>
          </cell>
          <cell r="I41">
            <v>0</v>
          </cell>
          <cell r="J41">
            <v>0</v>
          </cell>
          <cell r="K41" t="str">
            <v>N/A</v>
          </cell>
          <cell r="L41" t="str">
            <v>N/A</v>
          </cell>
          <cell r="M41"/>
          <cell r="N41"/>
          <cell r="O41"/>
          <cell r="P41"/>
        </row>
        <row r="42">
          <cell r="C42">
            <v>12</v>
          </cell>
          <cell r="D42">
            <v>0</v>
          </cell>
          <cell r="E42">
            <v>29</v>
          </cell>
          <cell r="F42">
            <v>41</v>
          </cell>
          <cell r="G42">
            <v>0</v>
          </cell>
          <cell r="H42">
            <v>0</v>
          </cell>
          <cell r="I42">
            <v>41</v>
          </cell>
          <cell r="J42">
            <v>0</v>
          </cell>
          <cell r="K42" t="str">
            <v>N/A</v>
          </cell>
          <cell r="L42" t="str">
            <v>N/A</v>
          </cell>
          <cell r="M42"/>
          <cell r="N42"/>
          <cell r="O42"/>
          <cell r="P42"/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/>
          <cell r="P10"/>
          <cell r="Q10"/>
          <cell r="R10"/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146</v>
          </cell>
          <cell r="J11">
            <v>125</v>
          </cell>
          <cell r="K11">
            <v>0</v>
          </cell>
          <cell r="L11">
            <v>2</v>
          </cell>
          <cell r="M11" t="str">
            <v>N/A</v>
          </cell>
          <cell r="N11" t="str">
            <v>N/A</v>
          </cell>
          <cell r="O11"/>
          <cell r="P11"/>
          <cell r="Q11"/>
          <cell r="R11"/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93</v>
          </cell>
          <cell r="J12">
            <v>81</v>
          </cell>
          <cell r="K12">
            <v>0</v>
          </cell>
          <cell r="L12">
            <v>0</v>
          </cell>
          <cell r="M12" t="str">
            <v>N/A</v>
          </cell>
          <cell r="N12" t="str">
            <v>N/A</v>
          </cell>
          <cell r="O12"/>
          <cell r="P12"/>
          <cell r="Q12"/>
          <cell r="R12"/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76</v>
          </cell>
          <cell r="J13">
            <v>76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/>
          <cell r="P13"/>
          <cell r="Q13"/>
          <cell r="R13"/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130</v>
          </cell>
          <cell r="J14">
            <v>83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/>
          <cell r="P14"/>
          <cell r="Q14"/>
          <cell r="R14"/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132</v>
          </cell>
          <cell r="J15">
            <v>83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/>
          <cell r="P15"/>
          <cell r="Q15"/>
          <cell r="R15"/>
        </row>
        <row r="16">
          <cell r="E16">
            <v>1</v>
          </cell>
          <cell r="F16">
            <v>0</v>
          </cell>
          <cell r="G16">
            <v>47</v>
          </cell>
          <cell r="H16">
            <v>48</v>
          </cell>
          <cell r="I16">
            <v>2</v>
          </cell>
          <cell r="J16">
            <v>2</v>
          </cell>
          <cell r="K16">
            <v>46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147</v>
          </cell>
          <cell r="J17">
            <v>145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/>
          <cell r="P17"/>
          <cell r="Q17"/>
          <cell r="R17"/>
        </row>
        <row r="18">
          <cell r="E18">
            <v>37</v>
          </cell>
          <cell r="F18">
            <v>0</v>
          </cell>
          <cell r="G18">
            <v>91</v>
          </cell>
          <cell r="H18">
            <v>128</v>
          </cell>
          <cell r="I18">
            <v>131</v>
          </cell>
          <cell r="J18">
            <v>110</v>
          </cell>
          <cell r="K18">
            <v>110</v>
          </cell>
          <cell r="L18">
            <v>2</v>
          </cell>
          <cell r="M18" t="str">
            <v>N/A</v>
          </cell>
          <cell r="N18" t="str">
            <v>N/A</v>
          </cell>
          <cell r="O18"/>
          <cell r="P18"/>
          <cell r="Q18"/>
          <cell r="R18"/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159</v>
          </cell>
          <cell r="J19">
            <v>76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/>
          <cell r="P19"/>
          <cell r="Q19"/>
          <cell r="R19"/>
        </row>
        <row r="20">
          <cell r="E20">
            <v>1</v>
          </cell>
          <cell r="F20">
            <v>0</v>
          </cell>
          <cell r="G20">
            <v>497</v>
          </cell>
          <cell r="H20">
            <v>498</v>
          </cell>
          <cell r="I20">
            <v>654</v>
          </cell>
          <cell r="J20">
            <v>418</v>
          </cell>
          <cell r="K20">
            <v>293</v>
          </cell>
          <cell r="L20">
            <v>1</v>
          </cell>
          <cell r="M20">
            <v>0</v>
          </cell>
          <cell r="N20">
            <v>0</v>
          </cell>
          <cell r="O20"/>
          <cell r="P20"/>
          <cell r="Q20"/>
          <cell r="R20"/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49</v>
          </cell>
          <cell r="J21">
            <v>49</v>
          </cell>
          <cell r="K21">
            <v>0</v>
          </cell>
          <cell r="L21">
            <v>0</v>
          </cell>
          <cell r="M21" t="str">
            <v>N/A</v>
          </cell>
          <cell r="N21" t="str">
            <v>N/A</v>
          </cell>
          <cell r="O21"/>
          <cell r="P21"/>
          <cell r="Q21"/>
          <cell r="R21"/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N/A</v>
          </cell>
          <cell r="N22" t="str">
            <v>N/A</v>
          </cell>
          <cell r="O22"/>
          <cell r="P22"/>
          <cell r="Q22"/>
          <cell r="R22"/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89</v>
          </cell>
          <cell r="J23">
            <v>89</v>
          </cell>
          <cell r="K23">
            <v>0</v>
          </cell>
          <cell r="L23">
            <v>0</v>
          </cell>
          <cell r="M23" t="str">
            <v>N/A</v>
          </cell>
          <cell r="N23" t="str">
            <v>N/A</v>
          </cell>
          <cell r="O23"/>
          <cell r="P23"/>
          <cell r="Q23"/>
          <cell r="R23"/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188</v>
          </cell>
          <cell r="J24">
            <v>170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/>
          <cell r="P24"/>
          <cell r="Q24"/>
          <cell r="R24"/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100</v>
          </cell>
          <cell r="J25">
            <v>85</v>
          </cell>
          <cell r="K25">
            <v>0</v>
          </cell>
          <cell r="L25">
            <v>0</v>
          </cell>
          <cell r="M25" t="str">
            <v>N/A</v>
          </cell>
          <cell r="N25" t="str">
            <v>N/A</v>
          </cell>
          <cell r="O25"/>
          <cell r="P25"/>
          <cell r="Q25"/>
          <cell r="R25"/>
        </row>
        <row r="26">
          <cell r="E26">
            <v>0</v>
          </cell>
          <cell r="F26">
            <v>0</v>
          </cell>
          <cell r="G26">
            <v>132</v>
          </cell>
          <cell r="H26">
            <v>132</v>
          </cell>
          <cell r="I26">
            <v>78</v>
          </cell>
          <cell r="J26">
            <v>78</v>
          </cell>
          <cell r="K26">
            <v>125</v>
          </cell>
          <cell r="L26">
            <v>1</v>
          </cell>
          <cell r="M26">
            <v>0</v>
          </cell>
          <cell r="N26">
            <v>0</v>
          </cell>
          <cell r="O26"/>
          <cell r="P26"/>
          <cell r="Q26"/>
          <cell r="R26"/>
        </row>
        <row r="27">
          <cell r="E27">
            <v>0</v>
          </cell>
          <cell r="F27">
            <v>0</v>
          </cell>
          <cell r="G27">
            <v>55</v>
          </cell>
          <cell r="H27">
            <v>55</v>
          </cell>
          <cell r="I27">
            <v>140</v>
          </cell>
          <cell r="J27">
            <v>135</v>
          </cell>
          <cell r="K27">
            <v>55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</row>
        <row r="28">
          <cell r="E28">
            <v>1</v>
          </cell>
          <cell r="F28">
            <v>0</v>
          </cell>
          <cell r="G28">
            <v>525</v>
          </cell>
          <cell r="H28">
            <v>526</v>
          </cell>
          <cell r="I28">
            <v>307</v>
          </cell>
          <cell r="J28">
            <v>134</v>
          </cell>
          <cell r="K28">
            <v>303</v>
          </cell>
          <cell r="L28">
            <v>0</v>
          </cell>
          <cell r="M28">
            <v>0</v>
          </cell>
          <cell r="N28">
            <v>0</v>
          </cell>
          <cell r="O28"/>
          <cell r="P28"/>
          <cell r="Q28"/>
          <cell r="R28"/>
        </row>
        <row r="29">
          <cell r="E29">
            <v>3</v>
          </cell>
          <cell r="F29">
            <v>69</v>
          </cell>
          <cell r="G29">
            <v>199</v>
          </cell>
          <cell r="H29">
            <v>271</v>
          </cell>
          <cell r="I29">
            <v>552</v>
          </cell>
          <cell r="J29">
            <v>552</v>
          </cell>
          <cell r="K29">
            <v>271</v>
          </cell>
          <cell r="L29">
            <v>1</v>
          </cell>
          <cell r="M29">
            <v>0</v>
          </cell>
          <cell r="N29">
            <v>0</v>
          </cell>
          <cell r="O29"/>
          <cell r="P29"/>
          <cell r="Q29"/>
          <cell r="R29"/>
        </row>
        <row r="30">
          <cell r="E30">
            <v>25</v>
          </cell>
          <cell r="F30">
            <v>0</v>
          </cell>
          <cell r="G30">
            <v>763</v>
          </cell>
          <cell r="H30">
            <v>788</v>
          </cell>
          <cell r="I30">
            <v>1092</v>
          </cell>
          <cell r="J30">
            <v>624</v>
          </cell>
          <cell r="K30">
            <v>469</v>
          </cell>
          <cell r="L30">
            <v>1</v>
          </cell>
          <cell r="M30">
            <v>0</v>
          </cell>
          <cell r="N30">
            <v>1</v>
          </cell>
          <cell r="O30"/>
          <cell r="P30"/>
          <cell r="Q30"/>
          <cell r="R30"/>
        </row>
        <row r="31">
          <cell r="E31">
            <v>6</v>
          </cell>
          <cell r="F31">
            <v>0</v>
          </cell>
          <cell r="G31">
            <v>118</v>
          </cell>
          <cell r="H31">
            <v>124</v>
          </cell>
          <cell r="I31">
            <v>168</v>
          </cell>
          <cell r="J31">
            <v>168</v>
          </cell>
          <cell r="K31">
            <v>124</v>
          </cell>
          <cell r="L31">
            <v>0</v>
          </cell>
          <cell r="M31">
            <v>0</v>
          </cell>
          <cell r="N31">
            <v>1</v>
          </cell>
          <cell r="O31"/>
          <cell r="P31"/>
          <cell r="Q31"/>
          <cell r="R31"/>
        </row>
        <row r="32">
          <cell r="E32">
            <v>4</v>
          </cell>
          <cell r="F32">
            <v>114</v>
          </cell>
          <cell r="G32">
            <v>183</v>
          </cell>
          <cell r="H32">
            <v>301</v>
          </cell>
          <cell r="I32">
            <v>521</v>
          </cell>
          <cell r="J32">
            <v>380</v>
          </cell>
          <cell r="K32">
            <v>239</v>
          </cell>
          <cell r="L32">
            <v>0</v>
          </cell>
          <cell r="M32">
            <v>0</v>
          </cell>
          <cell r="N32">
            <v>3</v>
          </cell>
          <cell r="O32"/>
          <cell r="P32"/>
          <cell r="Q32"/>
          <cell r="R32"/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N/A</v>
          </cell>
          <cell r="N33" t="str">
            <v>N/A</v>
          </cell>
          <cell r="O33"/>
          <cell r="P33"/>
          <cell r="Q33"/>
          <cell r="R33"/>
        </row>
        <row r="34">
          <cell r="E34">
            <v>9</v>
          </cell>
          <cell r="F34">
            <v>0</v>
          </cell>
          <cell r="G34">
            <v>451</v>
          </cell>
          <cell r="H34">
            <v>460</v>
          </cell>
          <cell r="I34">
            <v>240</v>
          </cell>
          <cell r="J34">
            <v>239</v>
          </cell>
          <cell r="K34">
            <v>355</v>
          </cell>
          <cell r="L34">
            <v>0</v>
          </cell>
          <cell r="M34">
            <v>0</v>
          </cell>
          <cell r="N34">
            <v>1</v>
          </cell>
          <cell r="O34"/>
          <cell r="P34"/>
          <cell r="Q34"/>
          <cell r="R34"/>
        </row>
        <row r="35">
          <cell r="E35">
            <v>2</v>
          </cell>
          <cell r="F35">
            <v>0</v>
          </cell>
          <cell r="G35">
            <v>62</v>
          </cell>
          <cell r="H35">
            <v>64</v>
          </cell>
          <cell r="I35">
            <v>91</v>
          </cell>
          <cell r="J35">
            <v>91</v>
          </cell>
          <cell r="K35">
            <v>64</v>
          </cell>
          <cell r="L35">
            <v>0</v>
          </cell>
          <cell r="M35">
            <v>0</v>
          </cell>
          <cell r="N35">
            <v>1</v>
          </cell>
          <cell r="O35"/>
          <cell r="P35"/>
          <cell r="Q35"/>
          <cell r="R35"/>
        </row>
        <row r="36">
          <cell r="E36">
            <v>1</v>
          </cell>
          <cell r="F36">
            <v>0</v>
          </cell>
          <cell r="G36">
            <v>51</v>
          </cell>
          <cell r="H36">
            <v>52</v>
          </cell>
          <cell r="I36">
            <v>154</v>
          </cell>
          <cell r="J36">
            <v>96</v>
          </cell>
          <cell r="K36">
            <v>52</v>
          </cell>
          <cell r="L36">
            <v>0</v>
          </cell>
          <cell r="M36">
            <v>0</v>
          </cell>
          <cell r="N36">
            <v>1</v>
          </cell>
          <cell r="O36"/>
          <cell r="P36"/>
          <cell r="Q36"/>
          <cell r="R36"/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/>
          <cell r="P37"/>
          <cell r="Q37"/>
          <cell r="R37"/>
        </row>
        <row r="38">
          <cell r="E38">
            <v>8</v>
          </cell>
          <cell r="F38">
            <v>0</v>
          </cell>
          <cell r="G38">
            <v>190</v>
          </cell>
          <cell r="H38">
            <v>198</v>
          </cell>
          <cell r="I38">
            <v>215</v>
          </cell>
          <cell r="J38">
            <v>213</v>
          </cell>
          <cell r="K38">
            <v>198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</v>
          </cell>
          <cell r="O39"/>
          <cell r="P39"/>
          <cell r="Q39"/>
          <cell r="R39"/>
        </row>
        <row r="40">
          <cell r="E40">
            <v>50</v>
          </cell>
          <cell r="F40">
            <v>0</v>
          </cell>
          <cell r="G40">
            <v>471</v>
          </cell>
          <cell r="H40">
            <v>521</v>
          </cell>
          <cell r="I40">
            <v>306</v>
          </cell>
          <cell r="J40">
            <v>236</v>
          </cell>
          <cell r="K40">
            <v>164</v>
          </cell>
          <cell r="L40">
            <v>0</v>
          </cell>
          <cell r="M40">
            <v>0</v>
          </cell>
          <cell r="N40">
            <v>0</v>
          </cell>
          <cell r="O40"/>
          <cell r="P40"/>
          <cell r="Q40"/>
          <cell r="R40"/>
        </row>
        <row r="41">
          <cell r="E41">
            <v>5</v>
          </cell>
          <cell r="F41">
            <v>0</v>
          </cell>
          <cell r="G41">
            <v>217</v>
          </cell>
          <cell r="H41">
            <v>222</v>
          </cell>
          <cell r="I41">
            <v>29</v>
          </cell>
          <cell r="J41">
            <v>29</v>
          </cell>
          <cell r="K41">
            <v>222</v>
          </cell>
          <cell r="L41">
            <v>0</v>
          </cell>
          <cell r="M41">
            <v>0</v>
          </cell>
          <cell r="N41">
            <v>2</v>
          </cell>
          <cell r="O41"/>
          <cell r="P41"/>
          <cell r="Q41"/>
          <cell r="R41"/>
        </row>
        <row r="42">
          <cell r="E42">
            <v>12</v>
          </cell>
          <cell r="F42">
            <v>0</v>
          </cell>
          <cell r="G42">
            <v>704</v>
          </cell>
          <cell r="H42">
            <v>716</v>
          </cell>
          <cell r="I42">
            <v>641</v>
          </cell>
          <cell r="J42">
            <v>435</v>
          </cell>
          <cell r="K42">
            <v>481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139</v>
          </cell>
          <cell r="J43">
            <v>139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152</v>
          </cell>
          <cell r="J44">
            <v>90</v>
          </cell>
          <cell r="K44">
            <v>0</v>
          </cell>
          <cell r="L44">
            <v>0</v>
          </cell>
          <cell r="M44">
            <v>0</v>
          </cell>
          <cell r="N44">
            <v>4</v>
          </cell>
          <cell r="O44"/>
          <cell r="P44"/>
          <cell r="Q44"/>
          <cell r="R44"/>
        </row>
        <row r="45">
          <cell r="E45">
            <v>150</v>
          </cell>
          <cell r="F45">
            <v>0</v>
          </cell>
          <cell r="G45">
            <v>234</v>
          </cell>
          <cell r="H45">
            <v>384</v>
          </cell>
          <cell r="I45">
            <v>33</v>
          </cell>
          <cell r="J45">
            <v>33</v>
          </cell>
          <cell r="K45">
            <v>329</v>
          </cell>
          <cell r="L45">
            <v>0</v>
          </cell>
          <cell r="M45" t="str">
            <v>N/A</v>
          </cell>
          <cell r="N45" t="str">
            <v>N/A</v>
          </cell>
          <cell r="O45"/>
          <cell r="P45"/>
          <cell r="Q45"/>
          <cell r="R45"/>
        </row>
        <row r="46">
          <cell r="E46">
            <v>8</v>
          </cell>
          <cell r="F46">
            <v>0</v>
          </cell>
          <cell r="G46">
            <v>153</v>
          </cell>
          <cell r="H46">
            <v>161</v>
          </cell>
          <cell r="I46">
            <v>0</v>
          </cell>
          <cell r="J46">
            <v>0</v>
          </cell>
          <cell r="K46">
            <v>161</v>
          </cell>
          <cell r="L46">
            <v>0</v>
          </cell>
          <cell r="M46">
            <v>0</v>
          </cell>
          <cell r="N46">
            <v>1</v>
          </cell>
          <cell r="O46"/>
          <cell r="P46"/>
          <cell r="Q46"/>
          <cell r="R46"/>
        </row>
        <row r="47">
          <cell r="E47">
            <v>0</v>
          </cell>
          <cell r="F47">
            <v>0</v>
          </cell>
          <cell r="G47">
            <v>95</v>
          </cell>
          <cell r="H47">
            <v>95</v>
          </cell>
          <cell r="I47">
            <v>192</v>
          </cell>
          <cell r="J47">
            <v>191</v>
          </cell>
          <cell r="K47">
            <v>95</v>
          </cell>
          <cell r="L47">
            <v>0</v>
          </cell>
          <cell r="M47">
            <v>0</v>
          </cell>
          <cell r="N47">
            <v>1</v>
          </cell>
          <cell r="O47"/>
          <cell r="P47"/>
          <cell r="Q47"/>
          <cell r="R47"/>
        </row>
        <row r="48">
          <cell r="E48">
            <v>37</v>
          </cell>
          <cell r="F48">
            <v>0</v>
          </cell>
          <cell r="G48">
            <v>170</v>
          </cell>
          <cell r="H48">
            <v>207</v>
          </cell>
          <cell r="I48">
            <v>159</v>
          </cell>
          <cell r="J48">
            <v>109</v>
          </cell>
          <cell r="K48">
            <v>191</v>
          </cell>
          <cell r="L48">
            <v>0</v>
          </cell>
          <cell r="M48" t="str">
            <v>N/A</v>
          </cell>
          <cell r="N48" t="str">
            <v>N/A</v>
          </cell>
          <cell r="O48"/>
          <cell r="P48"/>
          <cell r="Q48"/>
          <cell r="R48"/>
        </row>
        <row r="49">
          <cell r="E49">
            <v>57</v>
          </cell>
          <cell r="F49">
            <v>0</v>
          </cell>
          <cell r="G49">
            <v>35</v>
          </cell>
          <cell r="H49">
            <v>92</v>
          </cell>
          <cell r="I49">
            <v>165</v>
          </cell>
          <cell r="J49">
            <v>165</v>
          </cell>
          <cell r="K49">
            <v>92</v>
          </cell>
          <cell r="L49">
            <v>0</v>
          </cell>
          <cell r="M49">
            <v>0</v>
          </cell>
          <cell r="N49">
            <v>1</v>
          </cell>
          <cell r="O49"/>
          <cell r="P49"/>
          <cell r="Q49"/>
          <cell r="R49"/>
        </row>
        <row r="50">
          <cell r="E50">
            <v>182</v>
          </cell>
          <cell r="F50">
            <v>0</v>
          </cell>
          <cell r="G50">
            <v>136</v>
          </cell>
          <cell r="H50">
            <v>318</v>
          </cell>
          <cell r="I50">
            <v>0</v>
          </cell>
          <cell r="J50">
            <v>0</v>
          </cell>
          <cell r="K50">
            <v>186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36</v>
          </cell>
          <cell r="J51">
            <v>36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</row>
        <row r="52">
          <cell r="E52">
            <v>31</v>
          </cell>
          <cell r="F52">
            <v>0</v>
          </cell>
          <cell r="G52">
            <v>239</v>
          </cell>
          <cell r="H52">
            <v>270</v>
          </cell>
          <cell r="I52">
            <v>278</v>
          </cell>
          <cell r="J52">
            <v>273</v>
          </cell>
          <cell r="K52">
            <v>265</v>
          </cell>
          <cell r="L52">
            <v>0</v>
          </cell>
          <cell r="M52" t="str">
            <v>N/A</v>
          </cell>
          <cell r="N52" t="str">
            <v>N/A</v>
          </cell>
          <cell r="O52"/>
          <cell r="P52"/>
          <cell r="Q52"/>
          <cell r="R52"/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>N/A</v>
          </cell>
          <cell r="N53" t="str">
            <v>N/A</v>
          </cell>
          <cell r="O53"/>
          <cell r="P53"/>
          <cell r="Q53"/>
          <cell r="R53"/>
        </row>
        <row r="54">
          <cell r="E54">
            <v>103</v>
          </cell>
          <cell r="F54">
            <v>99</v>
          </cell>
          <cell r="G54">
            <v>1</v>
          </cell>
          <cell r="H54">
            <v>203</v>
          </cell>
          <cell r="I54">
            <v>358</v>
          </cell>
          <cell r="J54">
            <v>152</v>
          </cell>
          <cell r="K54">
            <v>130</v>
          </cell>
          <cell r="L54">
            <v>2</v>
          </cell>
          <cell r="M54">
            <v>0</v>
          </cell>
          <cell r="N54">
            <v>0</v>
          </cell>
          <cell r="O54"/>
          <cell r="P54"/>
          <cell r="Q54"/>
          <cell r="R54"/>
        </row>
        <row r="55">
          <cell r="E55">
            <v>78</v>
          </cell>
          <cell r="F55">
            <v>0</v>
          </cell>
          <cell r="G55">
            <v>20</v>
          </cell>
          <cell r="H55">
            <v>98</v>
          </cell>
          <cell r="I55">
            <v>0</v>
          </cell>
          <cell r="J55">
            <v>0</v>
          </cell>
          <cell r="K55">
            <v>98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</row>
        <row r="56">
          <cell r="E56">
            <v>0</v>
          </cell>
          <cell r="F56">
            <v>0</v>
          </cell>
          <cell r="G56">
            <v>21</v>
          </cell>
          <cell r="H56">
            <v>21</v>
          </cell>
          <cell r="I56">
            <v>21</v>
          </cell>
          <cell r="J56">
            <v>21</v>
          </cell>
          <cell r="K56">
            <v>21</v>
          </cell>
          <cell r="L56">
            <v>0</v>
          </cell>
          <cell r="M56" t="str">
            <v>N/A</v>
          </cell>
          <cell r="N56" t="str">
            <v>N/A</v>
          </cell>
          <cell r="O56"/>
          <cell r="P56"/>
          <cell r="Q56"/>
          <cell r="R56"/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N/A</v>
          </cell>
          <cell r="N57" t="str">
            <v>N/A</v>
          </cell>
          <cell r="O57"/>
          <cell r="P57"/>
          <cell r="Q57"/>
          <cell r="R57"/>
        </row>
        <row r="58">
          <cell r="E58">
            <v>6</v>
          </cell>
          <cell r="F58">
            <v>109</v>
          </cell>
          <cell r="G58">
            <v>70</v>
          </cell>
          <cell r="H58">
            <v>185</v>
          </cell>
          <cell r="I58">
            <v>185</v>
          </cell>
          <cell r="J58">
            <v>185</v>
          </cell>
          <cell r="K58">
            <v>184</v>
          </cell>
          <cell r="L58">
            <v>1</v>
          </cell>
          <cell r="M58" t="str">
            <v>N/A</v>
          </cell>
          <cell r="N58" t="str">
            <v>N/A</v>
          </cell>
          <cell r="O58"/>
          <cell r="P58"/>
          <cell r="Q58"/>
          <cell r="R58"/>
        </row>
        <row r="59">
          <cell r="E59">
            <v>397</v>
          </cell>
          <cell r="F59">
            <v>0</v>
          </cell>
          <cell r="G59">
            <v>470</v>
          </cell>
          <cell r="H59">
            <v>867</v>
          </cell>
          <cell r="I59">
            <v>455</v>
          </cell>
          <cell r="J59">
            <v>328</v>
          </cell>
          <cell r="K59">
            <v>733</v>
          </cell>
          <cell r="L59">
            <v>0</v>
          </cell>
          <cell r="M59">
            <v>0</v>
          </cell>
          <cell r="N59">
            <v>1</v>
          </cell>
          <cell r="O59"/>
          <cell r="P59"/>
          <cell r="Q59"/>
          <cell r="R59"/>
        </row>
        <row r="60">
          <cell r="E60">
            <v>127</v>
          </cell>
          <cell r="F60">
            <v>0</v>
          </cell>
          <cell r="G60">
            <v>181</v>
          </cell>
          <cell r="H60">
            <v>308</v>
          </cell>
          <cell r="I60">
            <v>148</v>
          </cell>
          <cell r="J60">
            <v>147</v>
          </cell>
          <cell r="K60">
            <v>307</v>
          </cell>
          <cell r="L60">
            <v>0</v>
          </cell>
          <cell r="M60" t="str">
            <v>N/A</v>
          </cell>
          <cell r="N60" t="str">
            <v>N/A</v>
          </cell>
          <cell r="O60"/>
          <cell r="P60"/>
          <cell r="Q60"/>
          <cell r="R60"/>
        </row>
        <row r="61">
          <cell r="E61">
            <v>0</v>
          </cell>
          <cell r="F61">
            <v>0</v>
          </cell>
          <cell r="G61">
            <v>118</v>
          </cell>
          <cell r="H61">
            <v>118</v>
          </cell>
          <cell r="I61">
            <v>284</v>
          </cell>
          <cell r="J61">
            <v>175</v>
          </cell>
          <cell r="K61">
            <v>66</v>
          </cell>
          <cell r="L61">
            <v>1</v>
          </cell>
          <cell r="M61">
            <v>0</v>
          </cell>
          <cell r="N61">
            <v>1</v>
          </cell>
          <cell r="O61"/>
          <cell r="P61"/>
          <cell r="Q61"/>
          <cell r="R61"/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184</v>
          </cell>
          <cell r="J62">
            <v>184</v>
          </cell>
          <cell r="K62">
            <v>0</v>
          </cell>
          <cell r="L62">
            <v>0</v>
          </cell>
          <cell r="M62">
            <v>0</v>
          </cell>
          <cell r="N62">
            <v>1</v>
          </cell>
          <cell r="O62"/>
          <cell r="P62"/>
          <cell r="Q62"/>
          <cell r="R62"/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119</v>
          </cell>
          <cell r="J63">
            <v>119</v>
          </cell>
          <cell r="K63">
            <v>0</v>
          </cell>
          <cell r="L63">
            <v>0</v>
          </cell>
          <cell r="M63" t="str">
            <v>N/A</v>
          </cell>
          <cell r="N63" t="str">
            <v>N/A</v>
          </cell>
          <cell r="O63"/>
          <cell r="P63"/>
          <cell r="Q63"/>
          <cell r="R63"/>
        </row>
        <row r="64">
          <cell r="E64">
            <v>0</v>
          </cell>
          <cell r="F64">
            <v>0</v>
          </cell>
          <cell r="G64">
            <v>16</v>
          </cell>
          <cell r="H64">
            <v>16</v>
          </cell>
          <cell r="I64">
            <v>115</v>
          </cell>
          <cell r="J64">
            <v>115</v>
          </cell>
          <cell r="K64">
            <v>16</v>
          </cell>
          <cell r="L64">
            <v>0</v>
          </cell>
          <cell r="M64" t="str">
            <v>N/A</v>
          </cell>
          <cell r="N64" t="str">
            <v>N/A</v>
          </cell>
          <cell r="O64"/>
          <cell r="P64"/>
          <cell r="Q64"/>
          <cell r="R64"/>
        </row>
        <row r="65">
          <cell r="E65">
            <v>60</v>
          </cell>
          <cell r="F65">
            <v>0</v>
          </cell>
          <cell r="G65">
            <v>6</v>
          </cell>
          <cell r="H65">
            <v>66</v>
          </cell>
          <cell r="I65">
            <v>0</v>
          </cell>
          <cell r="J65">
            <v>0</v>
          </cell>
          <cell r="K65">
            <v>33</v>
          </cell>
          <cell r="L65">
            <v>0</v>
          </cell>
          <cell r="M65" t="str">
            <v>N/A</v>
          </cell>
          <cell r="N65" t="str">
            <v>N/A</v>
          </cell>
          <cell r="O65"/>
          <cell r="P65"/>
          <cell r="Q65"/>
          <cell r="R65"/>
        </row>
        <row r="66">
          <cell r="E66">
            <v>225</v>
          </cell>
          <cell r="F66">
            <v>0</v>
          </cell>
          <cell r="G66">
            <v>454</v>
          </cell>
          <cell r="H66">
            <v>679</v>
          </cell>
          <cell r="I66">
            <v>376</v>
          </cell>
          <cell r="J66">
            <v>307</v>
          </cell>
          <cell r="K66">
            <v>536</v>
          </cell>
          <cell r="L66">
            <v>0</v>
          </cell>
          <cell r="M66" t="str">
            <v>N/A</v>
          </cell>
          <cell r="N66" t="str">
            <v>N/A</v>
          </cell>
          <cell r="O66"/>
          <cell r="P66"/>
          <cell r="Q66"/>
          <cell r="R66"/>
        </row>
        <row r="67">
          <cell r="E67">
            <v>48</v>
          </cell>
          <cell r="F67">
            <v>36</v>
          </cell>
          <cell r="G67">
            <v>649</v>
          </cell>
          <cell r="H67">
            <v>733</v>
          </cell>
          <cell r="I67">
            <v>418</v>
          </cell>
          <cell r="J67">
            <v>241</v>
          </cell>
          <cell r="K67">
            <v>554</v>
          </cell>
          <cell r="L67">
            <v>0</v>
          </cell>
          <cell r="M67" t="str">
            <v>N/A</v>
          </cell>
          <cell r="N67" t="str">
            <v>N/A</v>
          </cell>
          <cell r="O67"/>
          <cell r="P67"/>
          <cell r="Q67"/>
          <cell r="R67"/>
        </row>
        <row r="68">
          <cell r="E68">
            <v>106</v>
          </cell>
          <cell r="F68">
            <v>0</v>
          </cell>
          <cell r="G68">
            <v>593</v>
          </cell>
          <cell r="H68">
            <v>699</v>
          </cell>
          <cell r="I68">
            <v>710</v>
          </cell>
          <cell r="J68">
            <v>710</v>
          </cell>
          <cell r="K68">
            <v>699</v>
          </cell>
          <cell r="L68">
            <v>0</v>
          </cell>
          <cell r="M68" t="str">
            <v>N/A</v>
          </cell>
          <cell r="N68" t="str">
            <v>N/A</v>
          </cell>
          <cell r="O68"/>
          <cell r="P68"/>
          <cell r="Q68"/>
          <cell r="R68"/>
        </row>
        <row r="69">
          <cell r="E69">
            <v>1</v>
          </cell>
          <cell r="F69">
            <v>0</v>
          </cell>
          <cell r="G69">
            <v>59</v>
          </cell>
          <cell r="H69">
            <v>60</v>
          </cell>
          <cell r="I69">
            <v>179</v>
          </cell>
          <cell r="J69">
            <v>179</v>
          </cell>
          <cell r="K69">
            <v>60</v>
          </cell>
          <cell r="L69">
            <v>0</v>
          </cell>
          <cell r="M69">
            <v>0</v>
          </cell>
          <cell r="N69">
            <v>1</v>
          </cell>
          <cell r="O69"/>
          <cell r="P69"/>
          <cell r="Q69"/>
          <cell r="R69"/>
        </row>
        <row r="70">
          <cell r="E70">
            <v>503</v>
          </cell>
          <cell r="F70">
            <v>0</v>
          </cell>
          <cell r="G70">
            <v>125</v>
          </cell>
          <cell r="H70">
            <v>628</v>
          </cell>
          <cell r="I70">
            <v>285</v>
          </cell>
          <cell r="J70">
            <v>285</v>
          </cell>
          <cell r="K70">
            <v>611</v>
          </cell>
          <cell r="L70">
            <v>0</v>
          </cell>
          <cell r="M70">
            <v>0</v>
          </cell>
          <cell r="N70" t="str">
            <v>NA</v>
          </cell>
          <cell r="O70"/>
          <cell r="P70"/>
          <cell r="Q70"/>
          <cell r="R70"/>
        </row>
        <row r="71">
          <cell r="E71">
            <v>76</v>
          </cell>
          <cell r="F71">
            <v>63</v>
          </cell>
          <cell r="G71">
            <v>668</v>
          </cell>
          <cell r="H71">
            <v>807</v>
          </cell>
          <cell r="I71">
            <v>1242</v>
          </cell>
          <cell r="J71">
            <v>940</v>
          </cell>
          <cell r="K71">
            <v>596</v>
          </cell>
          <cell r="L71">
            <v>0</v>
          </cell>
          <cell r="M71" t="str">
            <v>N/A</v>
          </cell>
          <cell r="N71" t="str">
            <v>N/A</v>
          </cell>
          <cell r="O71"/>
          <cell r="P71"/>
          <cell r="Q71"/>
          <cell r="R71"/>
        </row>
        <row r="72">
          <cell r="E72">
            <v>162</v>
          </cell>
          <cell r="F72">
            <v>0</v>
          </cell>
          <cell r="G72">
            <v>491</v>
          </cell>
          <cell r="H72">
            <v>653</v>
          </cell>
          <cell r="I72">
            <v>370</v>
          </cell>
          <cell r="J72">
            <v>345</v>
          </cell>
          <cell r="K72">
            <v>649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</row>
        <row r="73">
          <cell r="E73">
            <v>67</v>
          </cell>
          <cell r="F73">
            <v>0</v>
          </cell>
          <cell r="G73">
            <v>438</v>
          </cell>
          <cell r="H73">
            <v>505</v>
          </cell>
          <cell r="I73">
            <v>991</v>
          </cell>
          <cell r="J73">
            <v>727</v>
          </cell>
          <cell r="K73">
            <v>364</v>
          </cell>
          <cell r="L73">
            <v>0</v>
          </cell>
          <cell r="M73" t="str">
            <v>N/A</v>
          </cell>
          <cell r="N73" t="str">
            <v>N/A</v>
          </cell>
          <cell r="O73"/>
          <cell r="P73"/>
          <cell r="Q73"/>
          <cell r="R73"/>
        </row>
        <row r="74">
          <cell r="E74">
            <v>17</v>
          </cell>
          <cell r="F74">
            <v>2</v>
          </cell>
          <cell r="G74">
            <v>88</v>
          </cell>
          <cell r="H74">
            <v>107</v>
          </cell>
          <cell r="I74">
            <v>78</v>
          </cell>
          <cell r="J74">
            <v>78</v>
          </cell>
          <cell r="K74">
            <v>107</v>
          </cell>
          <cell r="L74">
            <v>1</v>
          </cell>
          <cell r="M74" t="str">
            <v>N/A</v>
          </cell>
          <cell r="N74" t="str">
            <v>N/A</v>
          </cell>
          <cell r="O74"/>
          <cell r="P74"/>
          <cell r="Q74"/>
          <cell r="R74"/>
        </row>
        <row r="75">
          <cell r="E75">
            <v>52</v>
          </cell>
          <cell r="F75">
            <v>115</v>
          </cell>
          <cell r="G75">
            <v>52</v>
          </cell>
          <cell r="H75">
            <v>219</v>
          </cell>
          <cell r="I75">
            <v>219</v>
          </cell>
          <cell r="J75">
            <v>219</v>
          </cell>
          <cell r="K75">
            <v>219</v>
          </cell>
          <cell r="L75">
            <v>0</v>
          </cell>
          <cell r="M75" t="str">
            <v>N/A</v>
          </cell>
          <cell r="N75" t="str">
            <v>N/A</v>
          </cell>
          <cell r="O75"/>
          <cell r="P75"/>
          <cell r="Q75"/>
          <cell r="R75"/>
        </row>
        <row r="76">
          <cell r="E76">
            <v>101</v>
          </cell>
          <cell r="F76">
            <v>84</v>
          </cell>
          <cell r="G76">
            <v>78</v>
          </cell>
          <cell r="H76">
            <v>263</v>
          </cell>
          <cell r="I76">
            <v>442</v>
          </cell>
          <cell r="J76">
            <v>363</v>
          </cell>
          <cell r="K76">
            <v>204</v>
          </cell>
          <cell r="L76">
            <v>1</v>
          </cell>
          <cell r="M76" t="str">
            <v>N/A</v>
          </cell>
          <cell r="N76" t="str">
            <v>N/A</v>
          </cell>
          <cell r="O76"/>
          <cell r="P76"/>
          <cell r="Q76"/>
          <cell r="R76"/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N/A</v>
          </cell>
          <cell r="N77" t="str">
            <v>N/A</v>
          </cell>
          <cell r="O77"/>
          <cell r="P77"/>
          <cell r="Q77"/>
          <cell r="R77"/>
        </row>
        <row r="78">
          <cell r="E78">
            <v>57</v>
          </cell>
          <cell r="F78">
            <v>2</v>
          </cell>
          <cell r="G78">
            <v>313</v>
          </cell>
          <cell r="H78">
            <v>372</v>
          </cell>
          <cell r="I78">
            <v>297</v>
          </cell>
          <cell r="J78">
            <v>263</v>
          </cell>
          <cell r="K78">
            <v>317</v>
          </cell>
          <cell r="L78">
            <v>1</v>
          </cell>
          <cell r="M78" t="str">
            <v>N/A</v>
          </cell>
          <cell r="N78" t="str">
            <v>N/A</v>
          </cell>
          <cell r="O78"/>
          <cell r="P78"/>
          <cell r="Q78"/>
          <cell r="R78"/>
        </row>
        <row r="79">
          <cell r="E79">
            <v>0</v>
          </cell>
          <cell r="F79">
            <v>0</v>
          </cell>
          <cell r="G79">
            <v>83</v>
          </cell>
          <cell r="H79">
            <v>83</v>
          </cell>
          <cell r="I79">
            <v>29</v>
          </cell>
          <cell r="J79">
            <v>29</v>
          </cell>
          <cell r="K79">
            <v>83</v>
          </cell>
          <cell r="L79">
            <v>0</v>
          </cell>
          <cell r="M79" t="str">
            <v>N/A</v>
          </cell>
          <cell r="N79" t="str">
            <v>N/A</v>
          </cell>
          <cell r="O79"/>
          <cell r="P79"/>
          <cell r="Q79"/>
          <cell r="R79"/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 t="str">
            <v>N/A</v>
          </cell>
          <cell r="N80" t="str">
            <v>N/A</v>
          </cell>
          <cell r="O80"/>
          <cell r="P80"/>
          <cell r="Q80"/>
          <cell r="R80"/>
        </row>
        <row r="81">
          <cell r="E81">
            <v>0</v>
          </cell>
          <cell r="F81">
            <v>0</v>
          </cell>
          <cell r="G81">
            <v>74</v>
          </cell>
          <cell r="H81">
            <v>74</v>
          </cell>
          <cell r="I81">
            <v>45</v>
          </cell>
          <cell r="J81">
            <v>45</v>
          </cell>
          <cell r="K81">
            <v>74</v>
          </cell>
          <cell r="L81">
            <v>0</v>
          </cell>
          <cell r="M81" t="str">
            <v>N/A</v>
          </cell>
          <cell r="N81" t="str">
            <v>N/A</v>
          </cell>
          <cell r="O81"/>
          <cell r="P81"/>
          <cell r="Q81"/>
          <cell r="R81"/>
        </row>
        <row r="82">
          <cell r="E82">
            <v>388</v>
          </cell>
          <cell r="F82">
            <v>0</v>
          </cell>
          <cell r="G82">
            <v>626</v>
          </cell>
          <cell r="H82">
            <v>1014</v>
          </cell>
          <cell r="I82">
            <v>0</v>
          </cell>
          <cell r="J82">
            <v>0</v>
          </cell>
          <cell r="K82">
            <v>820</v>
          </cell>
          <cell r="L82">
            <v>0</v>
          </cell>
          <cell r="M82" t="str">
            <v>N/A</v>
          </cell>
          <cell r="N82" t="str">
            <v>N/A</v>
          </cell>
          <cell r="O82"/>
          <cell r="P82"/>
          <cell r="Q82"/>
          <cell r="R82"/>
        </row>
        <row r="83">
          <cell r="E83">
            <v>12</v>
          </cell>
          <cell r="F83">
            <v>0</v>
          </cell>
          <cell r="G83">
            <v>347</v>
          </cell>
          <cell r="H83">
            <v>359</v>
          </cell>
          <cell r="I83">
            <v>42</v>
          </cell>
          <cell r="J83">
            <v>42</v>
          </cell>
          <cell r="K83">
            <v>336</v>
          </cell>
          <cell r="L83">
            <v>0</v>
          </cell>
          <cell r="M83">
            <v>0</v>
          </cell>
          <cell r="N83">
            <v>1</v>
          </cell>
          <cell r="O83"/>
          <cell r="P83"/>
          <cell r="Q83"/>
          <cell r="R83"/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116</v>
          </cell>
          <cell r="J84">
            <v>116</v>
          </cell>
          <cell r="K84">
            <v>0</v>
          </cell>
          <cell r="L84">
            <v>0</v>
          </cell>
          <cell r="M84" t="str">
            <v>N/A</v>
          </cell>
          <cell r="N84" t="str">
            <v>N/A</v>
          </cell>
          <cell r="O84"/>
          <cell r="P84"/>
          <cell r="Q84"/>
          <cell r="R84"/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N/A</v>
          </cell>
          <cell r="N85" t="str">
            <v>N/A</v>
          </cell>
          <cell r="O85"/>
          <cell r="P85"/>
          <cell r="Q85"/>
          <cell r="R85"/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33</v>
          </cell>
          <cell r="J86">
            <v>33</v>
          </cell>
          <cell r="K86">
            <v>0</v>
          </cell>
          <cell r="L86">
            <v>0</v>
          </cell>
          <cell r="M86" t="str">
            <v>N/A</v>
          </cell>
          <cell r="N86" t="str">
            <v>N/A</v>
          </cell>
          <cell r="O86"/>
          <cell r="P86"/>
          <cell r="Q86"/>
          <cell r="R86"/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 t="str">
            <v>N/A</v>
          </cell>
          <cell r="N87" t="str">
            <v>N/A</v>
          </cell>
          <cell r="O87"/>
          <cell r="P87"/>
          <cell r="Q87"/>
          <cell r="R87"/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146</v>
          </cell>
          <cell r="J88">
            <v>140</v>
          </cell>
          <cell r="K88">
            <v>0</v>
          </cell>
          <cell r="L88">
            <v>0</v>
          </cell>
          <cell r="M88">
            <v>0</v>
          </cell>
          <cell r="N88">
            <v>1</v>
          </cell>
          <cell r="O88"/>
          <cell r="P88"/>
          <cell r="Q88"/>
          <cell r="R88"/>
        </row>
        <row r="89">
          <cell r="E89">
            <v>28</v>
          </cell>
          <cell r="F89">
            <v>0</v>
          </cell>
          <cell r="G89">
            <v>1</v>
          </cell>
          <cell r="H89">
            <v>29</v>
          </cell>
          <cell r="I89">
            <v>64</v>
          </cell>
          <cell r="J89">
            <v>64</v>
          </cell>
          <cell r="K89">
            <v>29</v>
          </cell>
          <cell r="L89">
            <v>0</v>
          </cell>
          <cell r="M89" t="str">
            <v>N/A</v>
          </cell>
          <cell r="N89" t="str">
            <v>N/A</v>
          </cell>
          <cell r="O89"/>
          <cell r="P89"/>
          <cell r="Q89"/>
          <cell r="R89"/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127</v>
          </cell>
          <cell r="J90">
            <v>94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</row>
        <row r="91">
          <cell r="E91">
            <v>0</v>
          </cell>
          <cell r="F91">
            <v>43</v>
          </cell>
          <cell r="G91">
            <v>0</v>
          </cell>
          <cell r="H91">
            <v>43</v>
          </cell>
          <cell r="I91">
            <v>73</v>
          </cell>
          <cell r="J91">
            <v>73</v>
          </cell>
          <cell r="K91">
            <v>43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</row>
        <row r="92">
          <cell r="E92">
            <v>53</v>
          </cell>
          <cell r="F92">
            <v>0</v>
          </cell>
          <cell r="G92">
            <v>0</v>
          </cell>
          <cell r="H92">
            <v>53</v>
          </cell>
          <cell r="I92">
            <v>53</v>
          </cell>
          <cell r="J92">
            <v>53</v>
          </cell>
          <cell r="K92">
            <v>53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</row>
        <row r="93">
          <cell r="E93">
            <v>4</v>
          </cell>
          <cell r="F93">
            <v>0</v>
          </cell>
          <cell r="G93">
            <v>81</v>
          </cell>
          <cell r="H93">
            <v>85</v>
          </cell>
          <cell r="I93">
            <v>115</v>
          </cell>
          <cell r="J93">
            <v>72</v>
          </cell>
          <cell r="K93">
            <v>44</v>
          </cell>
          <cell r="L93">
            <v>0</v>
          </cell>
          <cell r="M93" t="str">
            <v>N/A</v>
          </cell>
          <cell r="N93" t="str">
            <v>N/A</v>
          </cell>
          <cell r="O93"/>
          <cell r="P93"/>
          <cell r="Q93"/>
          <cell r="R93"/>
        </row>
        <row r="94">
          <cell r="E94">
            <v>82</v>
          </cell>
          <cell r="F94">
            <v>75</v>
          </cell>
          <cell r="G94">
            <v>50</v>
          </cell>
          <cell r="H94">
            <v>207</v>
          </cell>
          <cell r="I94">
            <v>207</v>
          </cell>
          <cell r="J94">
            <v>207</v>
          </cell>
          <cell r="K94">
            <v>200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</row>
        <row r="96">
          <cell r="E96">
            <v>47</v>
          </cell>
          <cell r="F96">
            <v>0</v>
          </cell>
          <cell r="G96">
            <v>69</v>
          </cell>
          <cell r="H96">
            <v>116</v>
          </cell>
          <cell r="I96">
            <v>109</v>
          </cell>
          <cell r="J96">
            <v>109</v>
          </cell>
          <cell r="K96">
            <v>116</v>
          </cell>
          <cell r="L96">
            <v>1</v>
          </cell>
          <cell r="M96" t="str">
            <v>N/A</v>
          </cell>
          <cell r="N96" t="str">
            <v>N/A</v>
          </cell>
          <cell r="O96"/>
          <cell r="P96"/>
          <cell r="Q96"/>
          <cell r="R96"/>
        </row>
        <row r="97">
          <cell r="E97">
            <v>60</v>
          </cell>
          <cell r="F97">
            <v>0</v>
          </cell>
          <cell r="G97">
            <v>124</v>
          </cell>
          <cell r="H97">
            <v>184</v>
          </cell>
          <cell r="I97">
            <v>154</v>
          </cell>
          <cell r="J97">
            <v>151</v>
          </cell>
          <cell r="K97">
            <v>184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</row>
        <row r="98">
          <cell r="E98">
            <v>21</v>
          </cell>
          <cell r="F98">
            <v>0</v>
          </cell>
          <cell r="G98">
            <v>151</v>
          </cell>
          <cell r="H98">
            <v>172</v>
          </cell>
          <cell r="I98">
            <v>390</v>
          </cell>
          <cell r="J98">
            <v>383</v>
          </cell>
          <cell r="K98">
            <v>167</v>
          </cell>
          <cell r="L98">
            <v>0</v>
          </cell>
          <cell r="M98" t="str">
            <v>N/A</v>
          </cell>
          <cell r="N98" t="str">
            <v>N/A</v>
          </cell>
          <cell r="O98"/>
          <cell r="P98"/>
          <cell r="Q98"/>
          <cell r="R98"/>
        </row>
        <row r="99">
          <cell r="E99">
            <v>2</v>
          </cell>
          <cell r="F99">
            <v>0</v>
          </cell>
          <cell r="G99">
            <v>227</v>
          </cell>
          <cell r="H99">
            <v>229</v>
          </cell>
          <cell r="I99">
            <v>480</v>
          </cell>
          <cell r="J99">
            <v>327</v>
          </cell>
          <cell r="K99">
            <v>202</v>
          </cell>
          <cell r="L99">
            <v>0</v>
          </cell>
          <cell r="M99">
            <v>0</v>
          </cell>
          <cell r="N99">
            <v>2</v>
          </cell>
          <cell r="O99"/>
          <cell r="P99"/>
          <cell r="Q99"/>
          <cell r="R99"/>
        </row>
        <row r="100">
          <cell r="E100">
            <v>0</v>
          </cell>
          <cell r="F100">
            <v>26</v>
          </cell>
          <cell r="G100">
            <v>64</v>
          </cell>
          <cell r="H100">
            <v>90</v>
          </cell>
          <cell r="I100">
            <v>90</v>
          </cell>
          <cell r="J100">
            <v>90</v>
          </cell>
          <cell r="K100">
            <v>90</v>
          </cell>
          <cell r="L100">
            <v>0</v>
          </cell>
          <cell r="M100" t="str">
            <v>N/A</v>
          </cell>
          <cell r="N100" t="str">
            <v>N/A</v>
          </cell>
          <cell r="O100"/>
          <cell r="P100"/>
          <cell r="Q100"/>
          <cell r="R100"/>
        </row>
        <row r="101">
          <cell r="E101">
            <v>19</v>
          </cell>
          <cell r="F101">
            <v>0</v>
          </cell>
          <cell r="G101">
            <v>348</v>
          </cell>
          <cell r="H101">
            <v>367</v>
          </cell>
          <cell r="I101">
            <v>543</v>
          </cell>
          <cell r="J101">
            <v>537</v>
          </cell>
          <cell r="K101">
            <v>365</v>
          </cell>
          <cell r="L101">
            <v>0</v>
          </cell>
          <cell r="M101">
            <v>0</v>
          </cell>
          <cell r="N101">
            <v>0</v>
          </cell>
          <cell r="O101"/>
          <cell r="P101"/>
          <cell r="Q101"/>
          <cell r="R101"/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104</v>
          </cell>
          <cell r="J102">
            <v>104</v>
          </cell>
          <cell r="K102">
            <v>0</v>
          </cell>
          <cell r="L102">
            <v>0</v>
          </cell>
          <cell r="M102">
            <v>0</v>
          </cell>
          <cell r="N102">
            <v>1</v>
          </cell>
          <cell r="O102"/>
          <cell r="P102"/>
          <cell r="Q102"/>
          <cell r="R102"/>
        </row>
        <row r="103">
          <cell r="E103">
            <v>45</v>
          </cell>
          <cell r="F103">
            <v>53</v>
          </cell>
          <cell r="G103">
            <v>61</v>
          </cell>
          <cell r="H103">
            <v>159</v>
          </cell>
          <cell r="I103">
            <v>214</v>
          </cell>
          <cell r="J103">
            <v>214</v>
          </cell>
          <cell r="K103">
            <v>159</v>
          </cell>
          <cell r="L103">
            <v>0</v>
          </cell>
          <cell r="M103" t="str">
            <v>N/A</v>
          </cell>
          <cell r="N103" t="str">
            <v>N/A</v>
          </cell>
          <cell r="O103"/>
          <cell r="P103"/>
          <cell r="Q103"/>
          <cell r="R103"/>
        </row>
        <row r="104">
          <cell r="E104">
            <v>41</v>
          </cell>
          <cell r="F104">
            <v>0</v>
          </cell>
          <cell r="G104">
            <v>98</v>
          </cell>
          <cell r="H104">
            <v>139</v>
          </cell>
          <cell r="I104">
            <v>141</v>
          </cell>
          <cell r="J104">
            <v>141</v>
          </cell>
          <cell r="K104">
            <v>139</v>
          </cell>
          <cell r="L104">
            <v>0</v>
          </cell>
          <cell r="M104" t="str">
            <v>N/A</v>
          </cell>
          <cell r="N104" t="str">
            <v>N/A</v>
          </cell>
          <cell r="O104"/>
          <cell r="P104"/>
          <cell r="Q104"/>
          <cell r="R104"/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 t="str">
            <v>N/A</v>
          </cell>
          <cell r="N105" t="str">
            <v>N/A</v>
          </cell>
          <cell r="O105"/>
          <cell r="P105"/>
          <cell r="Q105"/>
          <cell r="R105"/>
        </row>
        <row r="106">
          <cell r="E106">
            <v>88</v>
          </cell>
          <cell r="F106">
            <v>0</v>
          </cell>
          <cell r="G106">
            <v>115</v>
          </cell>
          <cell r="H106">
            <v>203</v>
          </cell>
          <cell r="I106">
            <v>304</v>
          </cell>
          <cell r="J106">
            <v>175</v>
          </cell>
          <cell r="K106">
            <v>102</v>
          </cell>
          <cell r="L106">
            <v>0</v>
          </cell>
          <cell r="M106">
            <v>0</v>
          </cell>
          <cell r="N106">
            <v>1</v>
          </cell>
          <cell r="O106"/>
          <cell r="P106"/>
          <cell r="Q106"/>
          <cell r="R106"/>
        </row>
        <row r="107">
          <cell r="E107">
            <v>23</v>
          </cell>
          <cell r="F107">
            <v>85</v>
          </cell>
          <cell r="G107">
            <v>159</v>
          </cell>
          <cell r="H107">
            <v>267</v>
          </cell>
          <cell r="I107">
            <v>523</v>
          </cell>
          <cell r="J107">
            <v>474</v>
          </cell>
          <cell r="K107">
            <v>234</v>
          </cell>
          <cell r="L107">
            <v>0</v>
          </cell>
          <cell r="M107" t="str">
            <v>N/A</v>
          </cell>
          <cell r="N107" t="str">
            <v>N/A</v>
          </cell>
          <cell r="O107"/>
          <cell r="P107"/>
          <cell r="Q107"/>
          <cell r="R107"/>
        </row>
        <row r="108">
          <cell r="E108">
            <v>36</v>
          </cell>
          <cell r="F108">
            <v>136</v>
          </cell>
          <cell r="G108">
            <v>255</v>
          </cell>
          <cell r="H108">
            <v>427</v>
          </cell>
          <cell r="I108">
            <v>498</v>
          </cell>
          <cell r="J108">
            <v>404</v>
          </cell>
          <cell r="K108">
            <v>333</v>
          </cell>
          <cell r="L108">
            <v>0</v>
          </cell>
          <cell r="M108" t="str">
            <v>N/A</v>
          </cell>
          <cell r="N108" t="str">
            <v>N/A</v>
          </cell>
          <cell r="O108"/>
          <cell r="P108"/>
          <cell r="Q108"/>
          <cell r="R108"/>
        </row>
        <row r="109"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</v>
          </cell>
          <cell r="O109"/>
          <cell r="P109"/>
          <cell r="Q109"/>
          <cell r="R109"/>
        </row>
        <row r="110">
          <cell r="E110">
            <v>0</v>
          </cell>
          <cell r="F110">
            <v>0</v>
          </cell>
          <cell r="G110">
            <v>85</v>
          </cell>
          <cell r="H110">
            <v>85</v>
          </cell>
          <cell r="I110">
            <v>85</v>
          </cell>
          <cell r="J110">
            <v>85</v>
          </cell>
          <cell r="K110">
            <v>85</v>
          </cell>
          <cell r="L110">
            <v>0</v>
          </cell>
          <cell r="M110" t="str">
            <v>N/A</v>
          </cell>
          <cell r="N110" t="str">
            <v>N/A</v>
          </cell>
          <cell r="O110"/>
          <cell r="P110"/>
          <cell r="Q110"/>
          <cell r="R110"/>
        </row>
        <row r="111">
          <cell r="E111">
            <v>8</v>
          </cell>
          <cell r="F111">
            <v>44</v>
          </cell>
          <cell r="G111">
            <v>277</v>
          </cell>
          <cell r="H111">
            <v>329</v>
          </cell>
          <cell r="I111">
            <v>528</v>
          </cell>
          <cell r="J111">
            <v>474</v>
          </cell>
          <cell r="K111">
            <v>285</v>
          </cell>
          <cell r="L111">
            <v>0</v>
          </cell>
          <cell r="M111" t="str">
            <v>N/A</v>
          </cell>
          <cell r="N111" t="str">
            <v>N/A</v>
          </cell>
          <cell r="O111"/>
          <cell r="P111"/>
          <cell r="Q111"/>
          <cell r="R111"/>
        </row>
        <row r="112">
          <cell r="E112">
            <v>9</v>
          </cell>
          <cell r="F112">
            <v>0</v>
          </cell>
          <cell r="G112">
            <v>56</v>
          </cell>
          <cell r="H112">
            <v>65</v>
          </cell>
          <cell r="I112">
            <v>247</v>
          </cell>
          <cell r="J112">
            <v>208</v>
          </cell>
          <cell r="K112">
            <v>65</v>
          </cell>
          <cell r="L112">
            <v>0</v>
          </cell>
          <cell r="M112">
            <v>0</v>
          </cell>
          <cell r="N112">
            <v>1</v>
          </cell>
          <cell r="O112"/>
          <cell r="P112"/>
          <cell r="Q112"/>
          <cell r="R112"/>
        </row>
        <row r="113">
          <cell r="E113">
            <v>85</v>
          </cell>
          <cell r="F113">
            <v>0</v>
          </cell>
          <cell r="G113">
            <v>138</v>
          </cell>
          <cell r="H113">
            <v>223</v>
          </cell>
          <cell r="I113">
            <v>302</v>
          </cell>
          <cell r="J113">
            <v>194</v>
          </cell>
          <cell r="K113">
            <v>163</v>
          </cell>
          <cell r="L113">
            <v>0</v>
          </cell>
          <cell r="M113" t="str">
            <v>N/A</v>
          </cell>
          <cell r="N113" t="str">
            <v>N/A</v>
          </cell>
          <cell r="O113"/>
          <cell r="P113"/>
          <cell r="Q113"/>
          <cell r="R113"/>
        </row>
        <row r="114">
          <cell r="E114">
            <v>51</v>
          </cell>
          <cell r="F114">
            <v>0</v>
          </cell>
          <cell r="G114">
            <v>300</v>
          </cell>
          <cell r="H114">
            <v>351</v>
          </cell>
          <cell r="I114">
            <v>597</v>
          </cell>
          <cell r="J114">
            <v>509</v>
          </cell>
          <cell r="K114">
            <v>330</v>
          </cell>
          <cell r="L114">
            <v>0</v>
          </cell>
          <cell r="M114">
            <v>0</v>
          </cell>
          <cell r="N114">
            <v>1</v>
          </cell>
          <cell r="O114"/>
          <cell r="P114"/>
          <cell r="Q114"/>
          <cell r="R114"/>
        </row>
        <row r="115">
          <cell r="E115">
            <v>15</v>
          </cell>
          <cell r="F115">
            <v>197</v>
          </cell>
          <cell r="G115">
            <v>141</v>
          </cell>
          <cell r="H115">
            <v>353</v>
          </cell>
          <cell r="I115">
            <v>354</v>
          </cell>
          <cell r="J115">
            <v>161</v>
          </cell>
          <cell r="K115">
            <v>160</v>
          </cell>
          <cell r="L115">
            <v>0</v>
          </cell>
          <cell r="M115">
            <v>0</v>
          </cell>
          <cell r="N115">
            <v>2</v>
          </cell>
          <cell r="O115"/>
          <cell r="P115"/>
          <cell r="Q115"/>
          <cell r="R115"/>
        </row>
        <row r="116">
          <cell r="E116">
            <v>1</v>
          </cell>
          <cell r="F116">
            <v>0</v>
          </cell>
          <cell r="G116">
            <v>77</v>
          </cell>
          <cell r="H116">
            <v>78</v>
          </cell>
          <cell r="I116">
            <v>517</v>
          </cell>
          <cell r="J116">
            <v>291</v>
          </cell>
          <cell r="K116">
            <v>78</v>
          </cell>
          <cell r="L116">
            <v>0</v>
          </cell>
          <cell r="M116">
            <v>0</v>
          </cell>
          <cell r="N116">
            <v>1</v>
          </cell>
          <cell r="O116"/>
          <cell r="P116"/>
          <cell r="Q116"/>
          <cell r="R116"/>
        </row>
        <row r="117">
          <cell r="E117">
            <v>1</v>
          </cell>
          <cell r="F117">
            <v>57</v>
          </cell>
          <cell r="G117">
            <v>51</v>
          </cell>
          <cell r="H117">
            <v>109</v>
          </cell>
          <cell r="I117">
            <v>129</v>
          </cell>
          <cell r="J117">
            <v>117</v>
          </cell>
          <cell r="K117">
            <v>97</v>
          </cell>
          <cell r="L117">
            <v>0</v>
          </cell>
          <cell r="M117">
            <v>0</v>
          </cell>
          <cell r="N117">
            <v>0</v>
          </cell>
          <cell r="O117"/>
          <cell r="P117"/>
          <cell r="Q117"/>
          <cell r="R117"/>
        </row>
        <row r="118">
          <cell r="E118">
            <v>101</v>
          </cell>
          <cell r="F118">
            <v>0</v>
          </cell>
          <cell r="G118">
            <v>21</v>
          </cell>
          <cell r="H118">
            <v>122</v>
          </cell>
          <cell r="I118">
            <v>96</v>
          </cell>
          <cell r="J118">
            <v>48</v>
          </cell>
          <cell r="K118">
            <v>75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</row>
        <row r="119">
          <cell r="E119">
            <v>51</v>
          </cell>
          <cell r="F119">
            <v>8</v>
          </cell>
          <cell r="G119">
            <v>459</v>
          </cell>
          <cell r="H119">
            <v>518</v>
          </cell>
          <cell r="I119">
            <v>581</v>
          </cell>
          <cell r="J119">
            <v>290</v>
          </cell>
          <cell r="K119">
            <v>241</v>
          </cell>
          <cell r="L119">
            <v>0</v>
          </cell>
          <cell r="M119" t="str">
            <v>N/A</v>
          </cell>
          <cell r="N119" t="str">
            <v>N/A</v>
          </cell>
          <cell r="O119"/>
          <cell r="P119"/>
          <cell r="Q119"/>
          <cell r="R119"/>
        </row>
        <row r="120">
          <cell r="E120">
            <v>398</v>
          </cell>
          <cell r="F120">
            <v>0</v>
          </cell>
          <cell r="G120">
            <v>622</v>
          </cell>
          <cell r="H120">
            <v>1020</v>
          </cell>
          <cell r="I120">
            <v>594</v>
          </cell>
          <cell r="J120">
            <v>590</v>
          </cell>
          <cell r="K120">
            <v>887</v>
          </cell>
          <cell r="L120">
            <v>0</v>
          </cell>
          <cell r="M120">
            <v>0</v>
          </cell>
          <cell r="N120">
            <v>0</v>
          </cell>
          <cell r="O120"/>
          <cell r="P120"/>
          <cell r="Q120"/>
          <cell r="R120"/>
        </row>
        <row r="121">
          <cell r="E121">
            <v>118</v>
          </cell>
          <cell r="F121">
            <v>0</v>
          </cell>
          <cell r="G121">
            <v>174</v>
          </cell>
          <cell r="H121">
            <v>292</v>
          </cell>
          <cell r="I121">
            <v>149</v>
          </cell>
          <cell r="J121">
            <v>68</v>
          </cell>
          <cell r="K121">
            <v>265</v>
          </cell>
          <cell r="L121">
            <v>0</v>
          </cell>
          <cell r="M121" t="str">
            <v>N/A</v>
          </cell>
          <cell r="N121" t="str">
            <v>N/A</v>
          </cell>
          <cell r="O121"/>
          <cell r="P121"/>
          <cell r="Q121"/>
          <cell r="R121"/>
        </row>
        <row r="122">
          <cell r="E122">
            <v>39</v>
          </cell>
          <cell r="F122">
            <v>0</v>
          </cell>
          <cell r="G122">
            <v>59</v>
          </cell>
          <cell r="H122">
            <v>98</v>
          </cell>
          <cell r="I122">
            <v>0</v>
          </cell>
          <cell r="J122">
            <v>0</v>
          </cell>
          <cell r="K122">
            <v>55</v>
          </cell>
          <cell r="L122">
            <v>0</v>
          </cell>
          <cell r="M122">
            <v>0</v>
          </cell>
          <cell r="N122">
            <v>0</v>
          </cell>
          <cell r="O122"/>
          <cell r="P122"/>
          <cell r="Q122"/>
          <cell r="R122"/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30</v>
          </cell>
          <cell r="J123">
            <v>30</v>
          </cell>
          <cell r="K123">
            <v>0</v>
          </cell>
          <cell r="L123">
            <v>0</v>
          </cell>
          <cell r="M123" t="str">
            <v>N/A</v>
          </cell>
          <cell r="N123" t="str">
            <v>N/A</v>
          </cell>
          <cell r="O123"/>
          <cell r="P123"/>
          <cell r="Q123"/>
          <cell r="R123"/>
        </row>
        <row r="124"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 t="str">
            <v>N/A</v>
          </cell>
          <cell r="N124" t="str">
            <v>N/A</v>
          </cell>
          <cell r="O124"/>
          <cell r="P124"/>
          <cell r="Q124"/>
          <cell r="R124"/>
        </row>
        <row r="125">
          <cell r="E125">
            <v>123</v>
          </cell>
          <cell r="F125">
            <v>19</v>
          </cell>
          <cell r="G125">
            <v>117</v>
          </cell>
          <cell r="H125">
            <v>259</v>
          </cell>
          <cell r="I125">
            <v>66</v>
          </cell>
          <cell r="J125">
            <v>66</v>
          </cell>
          <cell r="K125">
            <v>226</v>
          </cell>
          <cell r="L125">
            <v>0</v>
          </cell>
          <cell r="M125" t="str">
            <v>N/A</v>
          </cell>
          <cell r="N125" t="str">
            <v>N/A</v>
          </cell>
          <cell r="O125"/>
          <cell r="P125"/>
          <cell r="Q125"/>
          <cell r="R125"/>
        </row>
        <row r="126"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15</v>
          </cell>
          <cell r="J126">
            <v>15</v>
          </cell>
          <cell r="K126">
            <v>0</v>
          </cell>
          <cell r="L126">
            <v>0</v>
          </cell>
          <cell r="M126" t="str">
            <v>N/A</v>
          </cell>
          <cell r="N126" t="str">
            <v>N/A</v>
          </cell>
          <cell r="O126"/>
          <cell r="P126"/>
          <cell r="Q126"/>
          <cell r="R126"/>
        </row>
        <row r="127">
          <cell r="E127">
            <v>12</v>
          </cell>
          <cell r="F127">
            <v>0</v>
          </cell>
          <cell r="G127">
            <v>29</v>
          </cell>
          <cell r="H127">
            <v>41</v>
          </cell>
          <cell r="I127">
            <v>0</v>
          </cell>
          <cell r="J127">
            <v>0</v>
          </cell>
          <cell r="K127">
            <v>41</v>
          </cell>
          <cell r="L127">
            <v>0</v>
          </cell>
          <cell r="M127" t="str">
            <v>N/A</v>
          </cell>
          <cell r="N127" t="str">
            <v>N/A</v>
          </cell>
          <cell r="O127"/>
          <cell r="P127"/>
          <cell r="Q127"/>
          <cell r="R127"/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 DETE X REGIONAL"/>
      <sheetName val="EJECUCION DETE X CTROS "/>
    </sheetNames>
    <sheetDataSet>
      <sheetData sheetId="0">
        <row r="11">
          <cell r="C11">
            <v>17932</v>
          </cell>
          <cell r="D11">
            <v>24777</v>
          </cell>
          <cell r="E11">
            <v>7158</v>
          </cell>
          <cell r="F11">
            <v>8535</v>
          </cell>
          <cell r="G11">
            <v>15693</v>
          </cell>
          <cell r="H11">
            <v>22525</v>
          </cell>
          <cell r="I11">
            <v>6450</v>
          </cell>
          <cell r="J11">
            <v>28975</v>
          </cell>
          <cell r="K11">
            <v>0.63336965734350403</v>
          </cell>
          <cell r="L11">
            <v>20</v>
          </cell>
          <cell r="M11">
            <v>16</v>
          </cell>
          <cell r="N11">
            <v>3261</v>
          </cell>
          <cell r="O11">
            <v>7</v>
          </cell>
          <cell r="P11">
            <v>0</v>
          </cell>
          <cell r="Q11">
            <v>0</v>
          </cell>
          <cell r="R11">
            <v>0</v>
          </cell>
          <cell r="T11">
            <v>95</v>
          </cell>
          <cell r="V11">
            <v>7</v>
          </cell>
          <cell r="W11">
            <v>4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2">
          <cell r="C12">
            <v>9712</v>
          </cell>
          <cell r="D12">
            <v>5296</v>
          </cell>
          <cell r="E12">
            <v>2001</v>
          </cell>
          <cell r="F12">
            <v>1424</v>
          </cell>
          <cell r="G12">
            <v>3425</v>
          </cell>
          <cell r="H12">
            <v>3842</v>
          </cell>
          <cell r="I12">
            <v>2226</v>
          </cell>
          <cell r="J12">
            <v>6068</v>
          </cell>
          <cell r="K12">
            <v>0.64671450151057397</v>
          </cell>
          <cell r="L12">
            <v>0</v>
          </cell>
          <cell r="M12">
            <v>2</v>
          </cell>
          <cell r="N12">
            <v>243</v>
          </cell>
          <cell r="O12">
            <v>0</v>
          </cell>
          <cell r="P12">
            <v>0</v>
          </cell>
          <cell r="T12">
            <v>2</v>
          </cell>
          <cell r="V12">
            <v>16</v>
          </cell>
          <cell r="W12">
            <v>10</v>
          </cell>
        </row>
        <row r="13">
          <cell r="C13">
            <v>45186</v>
          </cell>
          <cell r="D13">
            <v>69326</v>
          </cell>
          <cell r="E13">
            <v>18203</v>
          </cell>
          <cell r="F13">
            <v>21017</v>
          </cell>
          <cell r="G13">
            <v>39220</v>
          </cell>
          <cell r="H13">
            <v>29042</v>
          </cell>
          <cell r="I13">
            <v>3817</v>
          </cell>
          <cell r="J13">
            <v>32859</v>
          </cell>
          <cell r="K13">
            <v>0.56573291405821768</v>
          </cell>
          <cell r="L13">
            <v>1</v>
          </cell>
          <cell r="M13">
            <v>1</v>
          </cell>
          <cell r="N13">
            <v>1472</v>
          </cell>
          <cell r="O13">
            <v>3</v>
          </cell>
          <cell r="P13">
            <v>0</v>
          </cell>
          <cell r="T13">
            <v>0</v>
          </cell>
          <cell r="V13">
            <v>12</v>
          </cell>
          <cell r="W13">
            <v>6</v>
          </cell>
        </row>
        <row r="14">
          <cell r="C14">
            <v>5343</v>
          </cell>
          <cell r="D14">
            <v>3294</v>
          </cell>
          <cell r="E14">
            <v>289</v>
          </cell>
          <cell r="F14">
            <v>268</v>
          </cell>
          <cell r="G14">
            <v>557</v>
          </cell>
          <cell r="H14">
            <v>5997</v>
          </cell>
          <cell r="I14">
            <v>4012</v>
          </cell>
          <cell r="J14">
            <v>10009</v>
          </cell>
          <cell r="K14">
            <v>0.16909532483302975</v>
          </cell>
          <cell r="L14">
            <v>14</v>
          </cell>
          <cell r="M14">
            <v>9</v>
          </cell>
          <cell r="N14">
            <v>2767</v>
          </cell>
          <cell r="O14">
            <v>19</v>
          </cell>
          <cell r="P14">
            <v>0</v>
          </cell>
          <cell r="T14">
            <v>437</v>
          </cell>
          <cell r="V14">
            <v>25</v>
          </cell>
          <cell r="W14">
            <v>15</v>
          </cell>
        </row>
        <row r="15">
          <cell r="C15">
            <v>5782</v>
          </cell>
          <cell r="D15">
            <v>3810</v>
          </cell>
          <cell r="E15">
            <v>708</v>
          </cell>
          <cell r="F15">
            <v>669</v>
          </cell>
          <cell r="G15">
            <v>1377</v>
          </cell>
          <cell r="H15">
            <v>4112</v>
          </cell>
          <cell r="I15">
            <v>533</v>
          </cell>
          <cell r="J15">
            <v>4645</v>
          </cell>
          <cell r="K15">
            <v>0.36141732283464567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T15">
            <v>0</v>
          </cell>
          <cell r="V15">
            <v>21</v>
          </cell>
          <cell r="W15">
            <v>16</v>
          </cell>
        </row>
        <row r="16">
          <cell r="C16">
            <v>3394</v>
          </cell>
          <cell r="D16">
            <v>3381</v>
          </cell>
          <cell r="E16">
            <v>772</v>
          </cell>
          <cell r="F16">
            <v>1183</v>
          </cell>
          <cell r="G16">
            <v>1955</v>
          </cell>
          <cell r="H16">
            <v>3772</v>
          </cell>
          <cell r="I16">
            <v>1473</v>
          </cell>
          <cell r="J16">
            <v>5245</v>
          </cell>
          <cell r="K16">
            <v>0.57823129251700678</v>
          </cell>
          <cell r="L16">
            <v>4</v>
          </cell>
          <cell r="M16">
            <v>3</v>
          </cell>
          <cell r="N16">
            <v>792</v>
          </cell>
          <cell r="O16">
            <v>0</v>
          </cell>
          <cell r="P16">
            <v>0</v>
          </cell>
          <cell r="T16">
            <v>12</v>
          </cell>
          <cell r="V16">
            <v>9</v>
          </cell>
          <cell r="W16">
            <v>6</v>
          </cell>
        </row>
        <row r="17">
          <cell r="C17">
            <v>1247</v>
          </cell>
          <cell r="D17">
            <v>1879</v>
          </cell>
          <cell r="E17">
            <v>456</v>
          </cell>
          <cell r="F17">
            <v>242</v>
          </cell>
          <cell r="G17">
            <v>698</v>
          </cell>
          <cell r="H17">
            <v>2367</v>
          </cell>
          <cell r="I17">
            <v>1894</v>
          </cell>
          <cell r="J17">
            <v>4261</v>
          </cell>
          <cell r="K17">
            <v>0.3714741883980841</v>
          </cell>
          <cell r="L17">
            <v>6</v>
          </cell>
          <cell r="M17">
            <v>7</v>
          </cell>
          <cell r="N17">
            <v>220</v>
          </cell>
          <cell r="O17">
            <v>1</v>
          </cell>
          <cell r="P17">
            <v>0</v>
          </cell>
          <cell r="T17">
            <v>5</v>
          </cell>
          <cell r="V17">
            <v>0</v>
          </cell>
          <cell r="W17">
            <v>0</v>
          </cell>
        </row>
        <row r="18">
          <cell r="C18">
            <v>3431</v>
          </cell>
          <cell r="D18">
            <v>2306</v>
          </cell>
          <cell r="E18">
            <v>1108</v>
          </cell>
          <cell r="F18">
            <v>375</v>
          </cell>
          <cell r="G18">
            <v>1483</v>
          </cell>
          <cell r="H18">
            <v>1754</v>
          </cell>
          <cell r="I18">
            <v>881</v>
          </cell>
          <cell r="J18">
            <v>2635</v>
          </cell>
          <cell r="K18">
            <v>0.64310494362532522</v>
          </cell>
          <cell r="L18">
            <v>9</v>
          </cell>
          <cell r="M18">
            <v>10</v>
          </cell>
          <cell r="N18">
            <v>902</v>
          </cell>
          <cell r="O18">
            <v>6</v>
          </cell>
          <cell r="P18">
            <v>0</v>
          </cell>
          <cell r="T18">
            <v>266</v>
          </cell>
          <cell r="V18">
            <v>16</v>
          </cell>
          <cell r="W18">
            <v>9</v>
          </cell>
        </row>
        <row r="19">
          <cell r="C19">
            <v>7211</v>
          </cell>
          <cell r="D19">
            <v>2582</v>
          </cell>
          <cell r="E19">
            <v>1024</v>
          </cell>
          <cell r="F19">
            <v>626</v>
          </cell>
          <cell r="G19">
            <v>1650</v>
          </cell>
          <cell r="H19">
            <v>9393</v>
          </cell>
          <cell r="I19">
            <v>4367</v>
          </cell>
          <cell r="J19">
            <v>13760</v>
          </cell>
          <cell r="K19">
            <v>0.63903950426026335</v>
          </cell>
          <cell r="L19">
            <v>0</v>
          </cell>
          <cell r="M19">
            <v>0</v>
          </cell>
          <cell r="N19">
            <v>51</v>
          </cell>
          <cell r="O19">
            <v>0</v>
          </cell>
          <cell r="P19">
            <v>0</v>
          </cell>
          <cell r="T19">
            <v>6</v>
          </cell>
          <cell r="V19">
            <v>28</v>
          </cell>
          <cell r="W19">
            <v>17</v>
          </cell>
        </row>
        <row r="20">
          <cell r="C20">
            <v>4707</v>
          </cell>
          <cell r="D20">
            <v>1124</v>
          </cell>
          <cell r="E20">
            <v>394</v>
          </cell>
          <cell r="F20">
            <v>511</v>
          </cell>
          <cell r="G20">
            <v>905</v>
          </cell>
          <cell r="H20">
            <v>3472</v>
          </cell>
          <cell r="I20">
            <v>845</v>
          </cell>
          <cell r="J20">
            <v>4317</v>
          </cell>
          <cell r="K20">
            <v>0.80516014234875444</v>
          </cell>
          <cell r="L20">
            <v>1</v>
          </cell>
          <cell r="M20">
            <v>1</v>
          </cell>
          <cell r="N20">
            <v>40</v>
          </cell>
          <cell r="O20">
            <v>0</v>
          </cell>
          <cell r="P20">
            <v>0</v>
          </cell>
          <cell r="T20">
            <v>6</v>
          </cell>
          <cell r="V20">
            <v>0</v>
          </cell>
          <cell r="W20">
            <v>0</v>
          </cell>
        </row>
        <row r="21">
          <cell r="C21">
            <v>23465</v>
          </cell>
          <cell r="D21">
            <v>26902</v>
          </cell>
          <cell r="E21">
            <v>6839</v>
          </cell>
          <cell r="F21">
            <v>9821</v>
          </cell>
          <cell r="G21">
            <v>16660</v>
          </cell>
          <cell r="H21">
            <v>30030</v>
          </cell>
          <cell r="I21">
            <v>3883</v>
          </cell>
          <cell r="J21">
            <v>33913</v>
          </cell>
          <cell r="K21">
            <v>0.61928481153817561</v>
          </cell>
          <cell r="L21">
            <v>15</v>
          </cell>
          <cell r="M21">
            <v>3</v>
          </cell>
          <cell r="N21">
            <v>4070</v>
          </cell>
          <cell r="O21">
            <v>11</v>
          </cell>
          <cell r="P21">
            <v>2</v>
          </cell>
          <cell r="T21">
            <v>308</v>
          </cell>
          <cell r="V21">
            <v>17</v>
          </cell>
          <cell r="W21">
            <v>6</v>
          </cell>
        </row>
        <row r="22">
          <cell r="C22">
            <v>1354</v>
          </cell>
          <cell r="D22">
            <v>971</v>
          </cell>
          <cell r="E22">
            <v>344</v>
          </cell>
          <cell r="F22">
            <v>107</v>
          </cell>
          <cell r="G22">
            <v>451</v>
          </cell>
          <cell r="H22">
            <v>1210</v>
          </cell>
          <cell r="I22">
            <v>1861</v>
          </cell>
          <cell r="J22">
            <v>3071</v>
          </cell>
          <cell r="K22">
            <v>0.46446961894953653</v>
          </cell>
          <cell r="L22">
            <v>0</v>
          </cell>
          <cell r="M22">
            <v>0</v>
          </cell>
          <cell r="N22">
            <v>155</v>
          </cell>
          <cell r="O22">
            <v>0</v>
          </cell>
          <cell r="P22">
            <v>0</v>
          </cell>
          <cell r="T22">
            <v>32</v>
          </cell>
          <cell r="V22">
            <v>24</v>
          </cell>
          <cell r="W22">
            <v>5</v>
          </cell>
        </row>
        <row r="23">
          <cell r="C23">
            <v>7072</v>
          </cell>
          <cell r="D23">
            <v>6830</v>
          </cell>
          <cell r="E23">
            <v>1317</v>
          </cell>
          <cell r="F23">
            <v>1313</v>
          </cell>
          <cell r="G23">
            <v>2630</v>
          </cell>
          <cell r="H23">
            <v>12101</v>
          </cell>
          <cell r="I23">
            <v>3025</v>
          </cell>
          <cell r="J23">
            <v>15126</v>
          </cell>
          <cell r="K23">
            <v>0.3850658857979502</v>
          </cell>
          <cell r="L23">
            <v>8</v>
          </cell>
          <cell r="M23">
            <v>9</v>
          </cell>
          <cell r="N23">
            <v>4293</v>
          </cell>
          <cell r="O23">
            <v>1</v>
          </cell>
          <cell r="P23">
            <v>0</v>
          </cell>
          <cell r="T23">
            <v>449</v>
          </cell>
          <cell r="V23">
            <v>6</v>
          </cell>
          <cell r="W23">
            <v>6</v>
          </cell>
        </row>
        <row r="24">
          <cell r="C24">
            <v>3276</v>
          </cell>
          <cell r="D24">
            <v>1826</v>
          </cell>
          <cell r="E24">
            <v>642</v>
          </cell>
          <cell r="F24">
            <v>483</v>
          </cell>
          <cell r="G24">
            <v>1125</v>
          </cell>
          <cell r="H24">
            <v>4803</v>
          </cell>
          <cell r="I24">
            <v>2798</v>
          </cell>
          <cell r="J24">
            <v>7601</v>
          </cell>
          <cell r="K24">
            <v>0.61610076670317637</v>
          </cell>
          <cell r="L24">
            <v>1</v>
          </cell>
          <cell r="M24">
            <v>0</v>
          </cell>
          <cell r="N24">
            <v>1643</v>
          </cell>
          <cell r="O24">
            <v>2</v>
          </cell>
          <cell r="P24">
            <v>0</v>
          </cell>
          <cell r="T24">
            <v>23</v>
          </cell>
          <cell r="V24">
            <v>8</v>
          </cell>
          <cell r="W24">
            <v>4</v>
          </cell>
        </row>
        <row r="25">
          <cell r="C25">
            <v>5104</v>
          </cell>
          <cell r="D25">
            <v>3856</v>
          </cell>
          <cell r="E25">
            <v>795</v>
          </cell>
          <cell r="F25">
            <v>911</v>
          </cell>
          <cell r="G25">
            <v>1706</v>
          </cell>
          <cell r="H25">
            <v>5593</v>
          </cell>
          <cell r="I25">
            <v>2178</v>
          </cell>
          <cell r="J25">
            <v>7771</v>
          </cell>
          <cell r="K25">
            <v>0.44242738589211617</v>
          </cell>
          <cell r="L25">
            <v>0</v>
          </cell>
          <cell r="M25">
            <v>0</v>
          </cell>
          <cell r="N25">
            <v>22</v>
          </cell>
          <cell r="O25">
            <v>0</v>
          </cell>
          <cell r="P25">
            <v>0</v>
          </cell>
          <cell r="T25">
            <v>0</v>
          </cell>
          <cell r="V25">
            <v>10</v>
          </cell>
          <cell r="W25">
            <v>6</v>
          </cell>
        </row>
        <row r="26">
          <cell r="C26">
            <v>7132</v>
          </cell>
          <cell r="D26">
            <v>10325</v>
          </cell>
          <cell r="E26">
            <v>1135</v>
          </cell>
          <cell r="F26">
            <v>1932</v>
          </cell>
          <cell r="G26">
            <v>3067</v>
          </cell>
          <cell r="H26">
            <v>6766</v>
          </cell>
          <cell r="I26">
            <v>3040</v>
          </cell>
          <cell r="J26">
            <v>9806</v>
          </cell>
          <cell r="K26">
            <v>0.29704600484261501</v>
          </cell>
          <cell r="L26">
            <v>0</v>
          </cell>
          <cell r="M26">
            <v>0</v>
          </cell>
          <cell r="N26">
            <v>1433</v>
          </cell>
          <cell r="O26">
            <v>10</v>
          </cell>
          <cell r="P26">
            <v>1</v>
          </cell>
          <cell r="T26">
            <v>328</v>
          </cell>
          <cell r="V26">
            <v>8</v>
          </cell>
          <cell r="W26">
            <v>6</v>
          </cell>
        </row>
        <row r="27">
          <cell r="C27">
            <v>5123</v>
          </cell>
          <cell r="D27">
            <v>2132</v>
          </cell>
          <cell r="E27">
            <v>492</v>
          </cell>
          <cell r="F27">
            <v>468</v>
          </cell>
          <cell r="G27">
            <v>960</v>
          </cell>
          <cell r="H27">
            <v>4812</v>
          </cell>
          <cell r="I27">
            <v>2722</v>
          </cell>
          <cell r="J27">
            <v>7534</v>
          </cell>
          <cell r="K27">
            <v>0.45028142589118197</v>
          </cell>
          <cell r="L27">
            <v>1</v>
          </cell>
          <cell r="M27">
            <v>1</v>
          </cell>
          <cell r="N27">
            <v>478</v>
          </cell>
          <cell r="O27">
            <v>0</v>
          </cell>
          <cell r="P27">
            <v>0</v>
          </cell>
          <cell r="T27">
            <v>0</v>
          </cell>
          <cell r="V27">
            <v>0</v>
          </cell>
          <cell r="W27">
            <v>0</v>
          </cell>
        </row>
        <row r="28">
          <cell r="C28">
            <v>8517</v>
          </cell>
          <cell r="D28">
            <v>4726</v>
          </cell>
          <cell r="E28">
            <v>1305</v>
          </cell>
          <cell r="F28">
            <v>1524</v>
          </cell>
          <cell r="G28">
            <v>2829</v>
          </cell>
          <cell r="H28">
            <v>10402</v>
          </cell>
          <cell r="I28">
            <v>2030</v>
          </cell>
          <cell r="J28">
            <v>12432</v>
          </cell>
          <cell r="K28">
            <v>0.59860347016504445</v>
          </cell>
          <cell r="L28">
            <v>3</v>
          </cell>
          <cell r="M28">
            <v>3</v>
          </cell>
          <cell r="N28">
            <v>1811</v>
          </cell>
          <cell r="O28">
            <v>2</v>
          </cell>
          <cell r="P28">
            <v>1</v>
          </cell>
          <cell r="T28">
            <v>211</v>
          </cell>
          <cell r="V28">
            <v>25</v>
          </cell>
          <cell r="W28">
            <v>15</v>
          </cell>
        </row>
        <row r="29">
          <cell r="C29">
            <v>4113</v>
          </cell>
          <cell r="D29">
            <v>3049</v>
          </cell>
          <cell r="E29">
            <v>720</v>
          </cell>
          <cell r="F29">
            <v>721</v>
          </cell>
          <cell r="G29">
            <v>1441</v>
          </cell>
          <cell r="H29">
            <v>3964</v>
          </cell>
          <cell r="I29">
            <v>1139</v>
          </cell>
          <cell r="J29">
            <v>5103</v>
          </cell>
          <cell r="K29">
            <v>0.47261397179403081</v>
          </cell>
          <cell r="L29">
            <v>31</v>
          </cell>
          <cell r="M29">
            <v>8</v>
          </cell>
          <cell r="N29">
            <v>3074</v>
          </cell>
          <cell r="O29">
            <v>51</v>
          </cell>
          <cell r="P29">
            <v>5</v>
          </cell>
          <cell r="T29">
            <v>69</v>
          </cell>
          <cell r="V29">
            <v>17</v>
          </cell>
          <cell r="W29">
            <v>7</v>
          </cell>
        </row>
        <row r="30">
          <cell r="C30">
            <v>4973</v>
          </cell>
          <cell r="D30">
            <v>6417</v>
          </cell>
          <cell r="E30">
            <v>1580</v>
          </cell>
          <cell r="F30">
            <v>1759</v>
          </cell>
          <cell r="G30">
            <v>3339</v>
          </cell>
          <cell r="H30">
            <v>3426</v>
          </cell>
          <cell r="I30">
            <v>1428</v>
          </cell>
          <cell r="J30">
            <v>4854</v>
          </cell>
          <cell r="K30">
            <v>0.52033660589060304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T30">
            <v>0</v>
          </cell>
          <cell r="V30">
            <v>11</v>
          </cell>
          <cell r="W30">
            <v>6</v>
          </cell>
        </row>
        <row r="31">
          <cell r="C31">
            <v>7499</v>
          </cell>
          <cell r="D31">
            <v>11453</v>
          </cell>
          <cell r="E31">
            <v>2804</v>
          </cell>
          <cell r="F31">
            <v>2986</v>
          </cell>
          <cell r="G31">
            <v>5790</v>
          </cell>
          <cell r="H31">
            <v>6613</v>
          </cell>
          <cell r="I31">
            <v>1586</v>
          </cell>
          <cell r="J31">
            <v>8199</v>
          </cell>
          <cell r="K31">
            <v>0.50554439884746349</v>
          </cell>
          <cell r="L31">
            <v>18</v>
          </cell>
          <cell r="M31">
            <v>10</v>
          </cell>
          <cell r="N31">
            <v>2001</v>
          </cell>
          <cell r="O31">
            <v>11</v>
          </cell>
          <cell r="P31">
            <v>1</v>
          </cell>
          <cell r="T31">
            <v>351</v>
          </cell>
          <cell r="V31">
            <v>6</v>
          </cell>
          <cell r="W31">
            <v>6</v>
          </cell>
        </row>
        <row r="32">
          <cell r="C32">
            <v>3368</v>
          </cell>
          <cell r="D32">
            <v>1360</v>
          </cell>
          <cell r="E32">
            <v>159</v>
          </cell>
          <cell r="F32">
            <v>238</v>
          </cell>
          <cell r="G32">
            <v>397</v>
          </cell>
          <cell r="H32">
            <v>1267</v>
          </cell>
          <cell r="I32">
            <v>2295</v>
          </cell>
          <cell r="J32">
            <v>3562</v>
          </cell>
          <cell r="K32">
            <v>0.29191176470588237</v>
          </cell>
          <cell r="L32">
            <v>0</v>
          </cell>
          <cell r="M32">
            <v>2</v>
          </cell>
          <cell r="N32">
            <v>0</v>
          </cell>
          <cell r="O32">
            <v>0</v>
          </cell>
          <cell r="P32">
            <v>0</v>
          </cell>
          <cell r="T32">
            <v>0</v>
          </cell>
          <cell r="V32">
            <v>0</v>
          </cell>
          <cell r="W32">
            <v>0</v>
          </cell>
        </row>
        <row r="33">
          <cell r="C33">
            <v>5798</v>
          </cell>
          <cell r="D33">
            <v>4619</v>
          </cell>
          <cell r="E33">
            <v>2066</v>
          </cell>
          <cell r="F33">
            <v>1124</v>
          </cell>
          <cell r="G33">
            <v>3190</v>
          </cell>
          <cell r="H33">
            <v>8983</v>
          </cell>
          <cell r="I33">
            <v>3590</v>
          </cell>
          <cell r="J33">
            <v>12573</v>
          </cell>
          <cell r="K33">
            <v>0.69062567655336649</v>
          </cell>
          <cell r="L33">
            <v>53</v>
          </cell>
          <cell r="M33">
            <v>50</v>
          </cell>
          <cell r="N33">
            <v>7373</v>
          </cell>
          <cell r="O33">
            <v>37</v>
          </cell>
          <cell r="P33">
            <v>2</v>
          </cell>
          <cell r="T33">
            <v>301</v>
          </cell>
          <cell r="V33">
            <v>7</v>
          </cell>
          <cell r="W33">
            <v>5</v>
          </cell>
        </row>
        <row r="34">
          <cell r="C34">
            <v>12410</v>
          </cell>
          <cell r="D34">
            <v>11987</v>
          </cell>
          <cell r="E34">
            <v>2911</v>
          </cell>
          <cell r="F34">
            <v>3739</v>
          </cell>
          <cell r="G34">
            <v>6650</v>
          </cell>
          <cell r="H34">
            <v>19707</v>
          </cell>
          <cell r="I34">
            <v>6987</v>
          </cell>
          <cell r="J34">
            <v>26694</v>
          </cell>
          <cell r="K34">
            <v>0.55476766497038454</v>
          </cell>
          <cell r="L34">
            <v>2</v>
          </cell>
          <cell r="M34">
            <v>2</v>
          </cell>
          <cell r="N34">
            <v>562</v>
          </cell>
          <cell r="O34">
            <v>1</v>
          </cell>
          <cell r="P34">
            <v>0</v>
          </cell>
          <cell r="T34">
            <v>37</v>
          </cell>
          <cell r="V34">
            <v>30</v>
          </cell>
          <cell r="W34">
            <v>20</v>
          </cell>
        </row>
        <row r="35">
          <cell r="C35">
            <v>749</v>
          </cell>
          <cell r="D35">
            <v>1925</v>
          </cell>
          <cell r="E35">
            <v>382</v>
          </cell>
          <cell r="F35">
            <v>327</v>
          </cell>
          <cell r="G35">
            <v>709</v>
          </cell>
          <cell r="H35">
            <v>1264</v>
          </cell>
          <cell r="I35">
            <v>996</v>
          </cell>
          <cell r="J35">
            <v>2260</v>
          </cell>
          <cell r="K35">
            <v>0.36831168831168831</v>
          </cell>
          <cell r="L35">
            <v>0</v>
          </cell>
          <cell r="M35">
            <v>0</v>
          </cell>
          <cell r="N35">
            <v>143</v>
          </cell>
          <cell r="O35">
            <v>0</v>
          </cell>
          <cell r="P35">
            <v>0</v>
          </cell>
          <cell r="T35">
            <v>9</v>
          </cell>
          <cell r="V35">
            <v>8</v>
          </cell>
          <cell r="W35">
            <v>6</v>
          </cell>
        </row>
        <row r="36">
          <cell r="C36">
            <v>1304</v>
          </cell>
          <cell r="D36">
            <v>6292</v>
          </cell>
          <cell r="E36">
            <v>239</v>
          </cell>
          <cell r="F36">
            <v>434</v>
          </cell>
          <cell r="G36">
            <v>673</v>
          </cell>
          <cell r="H36">
            <v>1666</v>
          </cell>
          <cell r="I36">
            <v>336</v>
          </cell>
          <cell r="J36">
            <v>2002</v>
          </cell>
          <cell r="K36">
            <v>0.10696122059758423</v>
          </cell>
          <cell r="L36">
            <v>5</v>
          </cell>
          <cell r="M36">
            <v>5</v>
          </cell>
          <cell r="N36">
            <v>649</v>
          </cell>
          <cell r="O36">
            <v>4</v>
          </cell>
          <cell r="P36">
            <v>0</v>
          </cell>
          <cell r="T36">
            <v>53</v>
          </cell>
          <cell r="V36">
            <v>0</v>
          </cell>
          <cell r="W36">
            <v>0</v>
          </cell>
        </row>
        <row r="37">
          <cell r="C37">
            <v>608</v>
          </cell>
          <cell r="D37">
            <v>974</v>
          </cell>
          <cell r="E37">
            <v>254</v>
          </cell>
          <cell r="F37">
            <v>169</v>
          </cell>
          <cell r="G37">
            <v>423</v>
          </cell>
          <cell r="H37">
            <v>1234</v>
          </cell>
          <cell r="I37">
            <v>1032</v>
          </cell>
          <cell r="J37">
            <v>2266</v>
          </cell>
          <cell r="K37">
            <v>0.43429158110882959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T37">
            <v>0</v>
          </cell>
          <cell r="V37">
            <v>6</v>
          </cell>
          <cell r="W37">
            <v>3</v>
          </cell>
        </row>
        <row r="38">
          <cell r="C38">
            <v>220</v>
          </cell>
          <cell r="D38">
            <v>546</v>
          </cell>
          <cell r="E38">
            <v>268</v>
          </cell>
          <cell r="F38">
            <v>92</v>
          </cell>
          <cell r="G38">
            <v>360</v>
          </cell>
          <cell r="H38">
            <v>750</v>
          </cell>
          <cell r="I38">
            <v>13</v>
          </cell>
          <cell r="J38">
            <v>763</v>
          </cell>
          <cell r="K38">
            <v>0.65934065934065933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T38">
            <v>0</v>
          </cell>
          <cell r="V38">
            <v>0</v>
          </cell>
          <cell r="W38">
            <v>0</v>
          </cell>
        </row>
        <row r="39">
          <cell r="C39">
            <v>259</v>
          </cell>
          <cell r="D39">
            <v>221</v>
          </cell>
          <cell r="E39">
            <v>66</v>
          </cell>
          <cell r="F39">
            <v>21</v>
          </cell>
          <cell r="G39">
            <v>87</v>
          </cell>
          <cell r="H39">
            <v>678</v>
          </cell>
          <cell r="I39">
            <v>37</v>
          </cell>
          <cell r="J39">
            <v>715</v>
          </cell>
          <cell r="K39">
            <v>0.39366515837104071</v>
          </cell>
          <cell r="L39">
            <v>3</v>
          </cell>
          <cell r="M39">
            <v>4</v>
          </cell>
          <cell r="N39">
            <v>67</v>
          </cell>
          <cell r="O39">
            <v>0</v>
          </cell>
          <cell r="P39">
            <v>0</v>
          </cell>
          <cell r="T39">
            <v>0</v>
          </cell>
          <cell r="V39">
            <v>5</v>
          </cell>
          <cell r="W39">
            <v>3</v>
          </cell>
        </row>
        <row r="40">
          <cell r="C40">
            <v>155</v>
          </cell>
          <cell r="D40">
            <v>215</v>
          </cell>
          <cell r="E40">
            <v>132</v>
          </cell>
          <cell r="F40">
            <v>33</v>
          </cell>
          <cell r="G40">
            <v>165</v>
          </cell>
          <cell r="H40">
            <v>291</v>
          </cell>
          <cell r="I40">
            <v>131</v>
          </cell>
          <cell r="J40">
            <v>422</v>
          </cell>
          <cell r="K40">
            <v>0.76744186046511631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T40">
            <v>0</v>
          </cell>
          <cell r="V40">
            <v>6</v>
          </cell>
          <cell r="W40">
            <v>4</v>
          </cell>
        </row>
        <row r="41">
          <cell r="C41">
            <v>374</v>
          </cell>
          <cell r="D41">
            <v>749</v>
          </cell>
          <cell r="E41">
            <v>330</v>
          </cell>
          <cell r="F41">
            <v>151</v>
          </cell>
          <cell r="G41">
            <v>481</v>
          </cell>
          <cell r="H41">
            <v>689</v>
          </cell>
          <cell r="I41">
            <v>364</v>
          </cell>
          <cell r="J41">
            <v>1053</v>
          </cell>
          <cell r="K41">
            <v>0.6421895861148198</v>
          </cell>
          <cell r="L41">
            <v>6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T41">
            <v>0</v>
          </cell>
          <cell r="V41">
            <v>8</v>
          </cell>
          <cell r="W41">
            <v>4</v>
          </cell>
        </row>
        <row r="42">
          <cell r="C42">
            <v>46</v>
          </cell>
          <cell r="D42">
            <v>250</v>
          </cell>
          <cell r="E42">
            <v>12</v>
          </cell>
          <cell r="F42">
            <v>4</v>
          </cell>
          <cell r="G42">
            <v>16</v>
          </cell>
          <cell r="H42">
            <v>116</v>
          </cell>
          <cell r="I42">
            <v>50</v>
          </cell>
          <cell r="J42">
            <v>166</v>
          </cell>
          <cell r="K42">
            <v>6.4000000000000001E-2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T42">
            <v>0</v>
          </cell>
          <cell r="V42">
            <v>5</v>
          </cell>
          <cell r="W42">
            <v>5</v>
          </cell>
        </row>
        <row r="43">
          <cell r="C43">
            <v>315</v>
          </cell>
          <cell r="D43">
            <v>280</v>
          </cell>
          <cell r="E43">
            <v>77</v>
          </cell>
          <cell r="F43">
            <v>45</v>
          </cell>
          <cell r="G43">
            <v>122</v>
          </cell>
          <cell r="H43">
            <v>719</v>
          </cell>
          <cell r="I43">
            <v>98</v>
          </cell>
          <cell r="J43">
            <v>817</v>
          </cell>
          <cell r="K43">
            <v>0.43571428571428572</v>
          </cell>
          <cell r="L43">
            <v>0</v>
          </cell>
          <cell r="M43">
            <v>0</v>
          </cell>
          <cell r="N43">
            <v>45</v>
          </cell>
          <cell r="O43">
            <v>0</v>
          </cell>
          <cell r="P43">
            <v>0</v>
          </cell>
          <cell r="T43">
            <v>25</v>
          </cell>
          <cell r="V43">
            <v>9</v>
          </cell>
          <cell r="W43">
            <v>4</v>
          </cell>
        </row>
      </sheetData>
      <sheetData sheetId="1">
        <row r="11">
          <cell r="E11">
            <v>1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1</v>
          </cell>
          <cell r="F14">
            <v>1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0</v>
          </cell>
          <cell r="F18">
            <v>0</v>
          </cell>
        </row>
        <row r="19">
          <cell r="E19">
            <v>1</v>
          </cell>
          <cell r="F19">
            <v>1</v>
          </cell>
        </row>
        <row r="20">
          <cell r="E20">
            <v>1</v>
          </cell>
          <cell r="F20">
            <v>0</v>
          </cell>
        </row>
        <row r="21">
          <cell r="E21">
            <v>2</v>
          </cell>
          <cell r="F21">
            <v>1</v>
          </cell>
        </row>
        <row r="22">
          <cell r="E22">
            <v>0</v>
          </cell>
          <cell r="F22">
            <v>0</v>
          </cell>
        </row>
        <row r="23">
          <cell r="E23">
            <v>0</v>
          </cell>
          <cell r="F23">
            <v>0</v>
          </cell>
        </row>
        <row r="24">
          <cell r="E24">
            <v>1</v>
          </cell>
          <cell r="F24">
            <v>1</v>
          </cell>
        </row>
        <row r="25">
          <cell r="E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5</v>
          </cell>
          <cell r="F27">
            <v>4</v>
          </cell>
        </row>
        <row r="28">
          <cell r="E28">
            <v>2</v>
          </cell>
          <cell r="F28">
            <v>1</v>
          </cell>
        </row>
        <row r="29">
          <cell r="E29">
            <v>4</v>
          </cell>
          <cell r="F29">
            <v>3</v>
          </cell>
        </row>
        <row r="30">
          <cell r="E30">
            <v>5</v>
          </cell>
          <cell r="F30">
            <v>2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0</v>
          </cell>
          <cell r="F34">
            <v>0</v>
          </cell>
        </row>
        <row r="35">
          <cell r="E35">
            <v>0</v>
          </cell>
          <cell r="F35">
            <v>0</v>
          </cell>
        </row>
        <row r="36">
          <cell r="E36">
            <v>0</v>
          </cell>
          <cell r="F36">
            <v>0</v>
          </cell>
        </row>
        <row r="37">
          <cell r="E37">
            <v>0</v>
          </cell>
          <cell r="F37">
            <v>0</v>
          </cell>
        </row>
        <row r="38">
          <cell r="E38">
            <v>0</v>
          </cell>
          <cell r="F38">
            <v>0</v>
          </cell>
        </row>
        <row r="39">
          <cell r="E39">
            <v>12</v>
          </cell>
          <cell r="F39">
            <v>6</v>
          </cell>
        </row>
        <row r="40">
          <cell r="E40">
            <v>0</v>
          </cell>
          <cell r="F40">
            <v>0</v>
          </cell>
        </row>
        <row r="41">
          <cell r="E41">
            <v>0</v>
          </cell>
          <cell r="F41">
            <v>0</v>
          </cell>
        </row>
        <row r="42">
          <cell r="E42">
            <v>0</v>
          </cell>
          <cell r="F42">
            <v>0</v>
          </cell>
        </row>
        <row r="43">
          <cell r="E43">
            <v>0</v>
          </cell>
          <cell r="F43">
            <v>0</v>
          </cell>
        </row>
        <row r="44">
          <cell r="E44">
            <v>0</v>
          </cell>
          <cell r="F44">
            <v>0</v>
          </cell>
        </row>
        <row r="45">
          <cell r="E45">
            <v>0</v>
          </cell>
          <cell r="F45">
            <v>0</v>
          </cell>
        </row>
        <row r="46">
          <cell r="E46">
            <v>8</v>
          </cell>
          <cell r="F46">
            <v>6</v>
          </cell>
        </row>
        <row r="47">
          <cell r="E47">
            <v>4</v>
          </cell>
          <cell r="F47">
            <v>3</v>
          </cell>
        </row>
        <row r="48">
          <cell r="E48">
            <v>6</v>
          </cell>
          <cell r="F48">
            <v>3</v>
          </cell>
        </row>
        <row r="49">
          <cell r="E49">
            <v>7</v>
          </cell>
          <cell r="F49">
            <v>3</v>
          </cell>
        </row>
        <row r="50">
          <cell r="E50">
            <v>6</v>
          </cell>
          <cell r="F50">
            <v>3</v>
          </cell>
        </row>
        <row r="51">
          <cell r="E51">
            <v>4</v>
          </cell>
          <cell r="F51">
            <v>2</v>
          </cell>
        </row>
        <row r="52">
          <cell r="E52">
            <v>5</v>
          </cell>
          <cell r="F52">
            <v>3</v>
          </cell>
        </row>
        <row r="53">
          <cell r="E53">
            <v>4</v>
          </cell>
          <cell r="F53">
            <v>5</v>
          </cell>
        </row>
        <row r="54">
          <cell r="E54">
            <v>2</v>
          </cell>
          <cell r="F54">
            <v>3</v>
          </cell>
        </row>
        <row r="55">
          <cell r="E55">
            <v>1</v>
          </cell>
          <cell r="F55">
            <v>0</v>
          </cell>
        </row>
        <row r="56">
          <cell r="E56">
            <v>1</v>
          </cell>
          <cell r="F56">
            <v>0</v>
          </cell>
        </row>
        <row r="57">
          <cell r="E57">
            <v>0</v>
          </cell>
          <cell r="F57">
            <v>0</v>
          </cell>
        </row>
        <row r="58">
          <cell r="E58">
            <v>2</v>
          </cell>
          <cell r="F58">
            <v>2</v>
          </cell>
        </row>
        <row r="59">
          <cell r="E59">
            <v>5</v>
          </cell>
          <cell r="F59">
            <v>4</v>
          </cell>
        </row>
        <row r="60">
          <cell r="E60">
            <v>0</v>
          </cell>
          <cell r="F60">
            <v>0</v>
          </cell>
        </row>
        <row r="61">
          <cell r="E61">
            <v>6</v>
          </cell>
          <cell r="F61">
            <v>3</v>
          </cell>
        </row>
        <row r="62">
          <cell r="E62">
            <v>5</v>
          </cell>
          <cell r="F62">
            <v>3</v>
          </cell>
        </row>
        <row r="63">
          <cell r="E63">
            <v>5</v>
          </cell>
          <cell r="F63">
            <v>3</v>
          </cell>
        </row>
        <row r="64">
          <cell r="E64">
            <v>10</v>
          </cell>
          <cell r="F64">
            <v>9</v>
          </cell>
        </row>
        <row r="65">
          <cell r="E65">
            <v>11</v>
          </cell>
          <cell r="F65">
            <v>8</v>
          </cell>
        </row>
        <row r="66">
          <cell r="E66">
            <v>7</v>
          </cell>
          <cell r="F66">
            <v>0</v>
          </cell>
        </row>
        <row r="67">
          <cell r="E67">
            <v>0</v>
          </cell>
          <cell r="F67">
            <v>0</v>
          </cell>
        </row>
        <row r="68">
          <cell r="E68">
            <v>0</v>
          </cell>
          <cell r="F68">
            <v>0</v>
          </cell>
        </row>
        <row r="69">
          <cell r="E69">
            <v>12</v>
          </cell>
          <cell r="F69">
            <v>6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2</v>
          </cell>
          <cell r="F73">
            <v>0</v>
          </cell>
        </row>
        <row r="74">
          <cell r="E74">
            <v>3</v>
          </cell>
          <cell r="F74">
            <v>0</v>
          </cell>
        </row>
        <row r="75">
          <cell r="E75">
            <v>24</v>
          </cell>
          <cell r="F75">
            <v>5</v>
          </cell>
        </row>
        <row r="76">
          <cell r="E76">
            <v>1</v>
          </cell>
          <cell r="F76">
            <v>1</v>
          </cell>
        </row>
        <row r="77">
          <cell r="E77">
            <v>1</v>
          </cell>
          <cell r="F77">
            <v>1</v>
          </cell>
        </row>
        <row r="78">
          <cell r="E78">
            <v>0</v>
          </cell>
          <cell r="F78">
            <v>0</v>
          </cell>
        </row>
        <row r="79">
          <cell r="E79">
            <v>3</v>
          </cell>
          <cell r="F79">
            <v>3</v>
          </cell>
        </row>
        <row r="80">
          <cell r="E80">
            <v>1</v>
          </cell>
          <cell r="F80">
            <v>1</v>
          </cell>
        </row>
        <row r="81">
          <cell r="E81">
            <v>4</v>
          </cell>
          <cell r="F81">
            <v>2</v>
          </cell>
        </row>
        <row r="82">
          <cell r="E82">
            <v>4</v>
          </cell>
          <cell r="F82">
            <v>2</v>
          </cell>
        </row>
        <row r="83">
          <cell r="E83">
            <v>8</v>
          </cell>
          <cell r="F83">
            <v>4</v>
          </cell>
        </row>
        <row r="84">
          <cell r="E84">
            <v>2</v>
          </cell>
          <cell r="F84">
            <v>2</v>
          </cell>
        </row>
        <row r="85">
          <cell r="E85">
            <v>4</v>
          </cell>
          <cell r="F85">
            <v>4</v>
          </cell>
        </row>
        <row r="86">
          <cell r="E86">
            <v>4</v>
          </cell>
          <cell r="F86">
            <v>2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>
            <v>0</v>
          </cell>
          <cell r="F89">
            <v>0</v>
          </cell>
        </row>
        <row r="90">
          <cell r="E90">
            <v>12</v>
          </cell>
          <cell r="F90">
            <v>9</v>
          </cell>
        </row>
        <row r="91">
          <cell r="E91">
            <v>13</v>
          </cell>
          <cell r="F91">
            <v>6</v>
          </cell>
        </row>
        <row r="92">
          <cell r="E92">
            <v>6</v>
          </cell>
          <cell r="F92">
            <v>3</v>
          </cell>
        </row>
        <row r="93">
          <cell r="E93">
            <v>5</v>
          </cell>
          <cell r="F93">
            <v>2</v>
          </cell>
        </row>
        <row r="94">
          <cell r="E94">
            <v>6</v>
          </cell>
          <cell r="F94">
            <v>2</v>
          </cell>
        </row>
        <row r="95">
          <cell r="E95">
            <v>7</v>
          </cell>
          <cell r="F95">
            <v>4</v>
          </cell>
        </row>
        <row r="96">
          <cell r="E96">
            <v>2</v>
          </cell>
          <cell r="F96">
            <v>0</v>
          </cell>
        </row>
        <row r="97">
          <cell r="E97">
            <v>2</v>
          </cell>
          <cell r="F97">
            <v>2</v>
          </cell>
        </row>
        <row r="98">
          <cell r="E98">
            <v>1</v>
          </cell>
          <cell r="F98">
            <v>1</v>
          </cell>
        </row>
        <row r="99">
          <cell r="E99">
            <v>0</v>
          </cell>
          <cell r="F99">
            <v>0</v>
          </cell>
        </row>
        <row r="100">
          <cell r="E100">
            <v>1</v>
          </cell>
          <cell r="F100">
            <v>1</v>
          </cell>
        </row>
        <row r="101">
          <cell r="E101">
            <v>1</v>
          </cell>
          <cell r="F101">
            <v>2</v>
          </cell>
        </row>
        <row r="102">
          <cell r="E102">
            <v>0</v>
          </cell>
          <cell r="F102">
            <v>0</v>
          </cell>
        </row>
        <row r="103">
          <cell r="E103">
            <v>3</v>
          </cell>
          <cell r="F103">
            <v>2</v>
          </cell>
        </row>
        <row r="104">
          <cell r="E104">
            <v>0</v>
          </cell>
          <cell r="F104">
            <v>0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3</v>
          </cell>
          <cell r="F107">
            <v>0</v>
          </cell>
        </row>
        <row r="108">
          <cell r="E108">
            <v>2</v>
          </cell>
          <cell r="F108">
            <v>3</v>
          </cell>
        </row>
        <row r="109">
          <cell r="E109">
            <v>2</v>
          </cell>
          <cell r="F109">
            <v>2</v>
          </cell>
        </row>
        <row r="110">
          <cell r="E110">
            <v>3</v>
          </cell>
          <cell r="F110">
            <v>2</v>
          </cell>
        </row>
        <row r="111">
          <cell r="E111">
            <v>3</v>
          </cell>
          <cell r="F111">
            <v>2</v>
          </cell>
        </row>
        <row r="112">
          <cell r="E112">
            <v>3</v>
          </cell>
          <cell r="F112">
            <v>2</v>
          </cell>
        </row>
        <row r="113">
          <cell r="E113">
            <v>3</v>
          </cell>
          <cell r="F113">
            <v>2</v>
          </cell>
        </row>
        <row r="114">
          <cell r="E114">
            <v>3</v>
          </cell>
          <cell r="F114">
            <v>2</v>
          </cell>
        </row>
        <row r="115">
          <cell r="E115">
            <v>3</v>
          </cell>
          <cell r="F115">
            <v>2</v>
          </cell>
        </row>
        <row r="116">
          <cell r="E116">
            <v>3</v>
          </cell>
          <cell r="F116">
            <v>2</v>
          </cell>
        </row>
        <row r="117">
          <cell r="E117">
            <v>3</v>
          </cell>
          <cell r="F117">
            <v>2</v>
          </cell>
        </row>
        <row r="118">
          <cell r="E118">
            <v>3</v>
          </cell>
          <cell r="F118">
            <v>2</v>
          </cell>
        </row>
        <row r="119">
          <cell r="E119">
            <v>3</v>
          </cell>
          <cell r="F119">
            <v>2</v>
          </cell>
        </row>
        <row r="120">
          <cell r="E120">
            <v>8</v>
          </cell>
          <cell r="F120">
            <v>6</v>
          </cell>
        </row>
        <row r="121">
          <cell r="E121">
            <v>0</v>
          </cell>
          <cell r="F121">
            <v>0</v>
          </cell>
        </row>
        <row r="122">
          <cell r="E122">
            <v>6</v>
          </cell>
          <cell r="F122">
            <v>3</v>
          </cell>
        </row>
        <row r="123">
          <cell r="E123">
            <v>0</v>
          </cell>
          <cell r="F123">
            <v>0</v>
          </cell>
        </row>
        <row r="124">
          <cell r="E124">
            <v>5</v>
          </cell>
          <cell r="F124">
            <v>3</v>
          </cell>
        </row>
        <row r="125">
          <cell r="E125">
            <v>6</v>
          </cell>
          <cell r="F125">
            <v>4</v>
          </cell>
        </row>
        <row r="126">
          <cell r="E126">
            <v>8</v>
          </cell>
          <cell r="F126">
            <v>4</v>
          </cell>
        </row>
        <row r="127">
          <cell r="E127">
            <v>5</v>
          </cell>
          <cell r="F127">
            <v>5</v>
          </cell>
        </row>
        <row r="128">
          <cell r="E128">
            <v>9</v>
          </cell>
          <cell r="F128">
            <v>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ÓN DPRC X REGIONAL"/>
      <sheetName val="EJECUCION DPRC X CTROS"/>
      <sheetName val="EJECUCIÓN DPRC X NACIONAL"/>
    </sheetNames>
    <sheetDataSet>
      <sheetData sheetId="0">
        <row r="8">
          <cell r="C8">
            <v>8826</v>
          </cell>
          <cell r="D8">
            <v>621</v>
          </cell>
          <cell r="E8">
            <v>21445</v>
          </cell>
          <cell r="F8">
            <v>23364</v>
          </cell>
          <cell r="G8">
            <v>44809</v>
          </cell>
          <cell r="H8">
            <v>639</v>
          </cell>
        </row>
        <row r="9">
          <cell r="C9">
            <v>2001</v>
          </cell>
          <cell r="D9">
            <v>435</v>
          </cell>
          <cell r="E9">
            <v>9556</v>
          </cell>
          <cell r="F9">
            <v>6722</v>
          </cell>
          <cell r="G9">
            <v>16278</v>
          </cell>
          <cell r="H9">
            <v>459</v>
          </cell>
        </row>
        <row r="10">
          <cell r="C10">
            <v>13974</v>
          </cell>
          <cell r="D10">
            <v>742</v>
          </cell>
          <cell r="E10">
            <v>37132</v>
          </cell>
          <cell r="F10">
            <v>27019</v>
          </cell>
          <cell r="G10">
            <v>64151</v>
          </cell>
          <cell r="H10">
            <v>802</v>
          </cell>
        </row>
        <row r="11">
          <cell r="C11">
            <v>1092</v>
          </cell>
          <cell r="D11">
            <v>239</v>
          </cell>
          <cell r="E11">
            <v>4224</v>
          </cell>
          <cell r="F11">
            <v>3104</v>
          </cell>
          <cell r="G11">
            <v>7328</v>
          </cell>
          <cell r="H11">
            <v>245</v>
          </cell>
        </row>
        <row r="12">
          <cell r="C12">
            <v>578</v>
          </cell>
          <cell r="D12">
            <v>187</v>
          </cell>
          <cell r="E12">
            <v>3537</v>
          </cell>
          <cell r="F12">
            <v>535</v>
          </cell>
          <cell r="G12">
            <v>4072</v>
          </cell>
          <cell r="H12">
            <v>193</v>
          </cell>
        </row>
        <row r="13">
          <cell r="C13">
            <v>555</v>
          </cell>
          <cell r="D13">
            <v>99</v>
          </cell>
          <cell r="E13">
            <v>2388</v>
          </cell>
          <cell r="F13">
            <v>1335</v>
          </cell>
          <cell r="G13">
            <v>3723</v>
          </cell>
          <cell r="H13">
            <v>100</v>
          </cell>
        </row>
        <row r="14">
          <cell r="C14">
            <v>103</v>
          </cell>
          <cell r="D14">
            <v>27</v>
          </cell>
          <cell r="E14">
            <v>468</v>
          </cell>
          <cell r="F14">
            <v>12</v>
          </cell>
          <cell r="G14">
            <v>480</v>
          </cell>
          <cell r="H14">
            <v>29</v>
          </cell>
        </row>
        <row r="15">
          <cell r="C15">
            <v>331</v>
          </cell>
          <cell r="D15">
            <v>138</v>
          </cell>
          <cell r="E15">
            <v>2649</v>
          </cell>
          <cell r="F15">
            <v>372</v>
          </cell>
          <cell r="G15">
            <v>3021</v>
          </cell>
          <cell r="H15">
            <v>145</v>
          </cell>
        </row>
        <row r="16">
          <cell r="C16">
            <v>293</v>
          </cell>
          <cell r="D16">
            <v>116</v>
          </cell>
          <cell r="E16">
            <v>2159</v>
          </cell>
          <cell r="F16">
            <v>1067</v>
          </cell>
          <cell r="G16">
            <v>3226</v>
          </cell>
          <cell r="H16">
            <v>121</v>
          </cell>
        </row>
        <row r="17">
          <cell r="C17">
            <v>424</v>
          </cell>
          <cell r="D17">
            <v>90</v>
          </cell>
          <cell r="E17">
            <v>1959</v>
          </cell>
          <cell r="F17">
            <v>1327</v>
          </cell>
          <cell r="G17">
            <v>3286</v>
          </cell>
          <cell r="H17">
            <v>91</v>
          </cell>
        </row>
        <row r="18">
          <cell r="C18">
            <v>2295</v>
          </cell>
          <cell r="D18">
            <v>219</v>
          </cell>
          <cell r="E18">
            <v>11774</v>
          </cell>
          <cell r="F18">
            <v>5416</v>
          </cell>
          <cell r="G18">
            <v>17190</v>
          </cell>
          <cell r="H18">
            <v>228</v>
          </cell>
        </row>
        <row r="19">
          <cell r="C19">
            <v>117</v>
          </cell>
          <cell r="D19">
            <v>20</v>
          </cell>
          <cell r="E19">
            <v>449</v>
          </cell>
          <cell r="F19">
            <v>7</v>
          </cell>
          <cell r="G19">
            <v>456</v>
          </cell>
          <cell r="H19">
            <v>20</v>
          </cell>
        </row>
        <row r="20">
          <cell r="C20">
            <v>430</v>
          </cell>
          <cell r="D20">
            <v>226</v>
          </cell>
          <cell r="E20">
            <v>2875</v>
          </cell>
          <cell r="F20">
            <v>482</v>
          </cell>
          <cell r="G20">
            <v>3357</v>
          </cell>
          <cell r="H20">
            <v>233</v>
          </cell>
        </row>
        <row r="21">
          <cell r="C21">
            <v>125</v>
          </cell>
          <cell r="D21">
            <v>85</v>
          </cell>
          <cell r="E21">
            <v>1784</v>
          </cell>
          <cell r="F21">
            <v>248</v>
          </cell>
          <cell r="G21">
            <v>2032</v>
          </cell>
          <cell r="H21">
            <v>89</v>
          </cell>
        </row>
        <row r="22">
          <cell r="C22">
            <v>505</v>
          </cell>
          <cell r="D22">
            <v>83</v>
          </cell>
          <cell r="E22">
            <v>1961</v>
          </cell>
          <cell r="F22">
            <v>1785</v>
          </cell>
          <cell r="G22">
            <v>3746</v>
          </cell>
          <cell r="H22">
            <v>85</v>
          </cell>
        </row>
        <row r="23">
          <cell r="C23">
            <v>536</v>
          </cell>
          <cell r="D23">
            <v>106</v>
          </cell>
          <cell r="E23">
            <v>2228</v>
          </cell>
          <cell r="F23">
            <v>735</v>
          </cell>
          <cell r="G23">
            <v>2963</v>
          </cell>
          <cell r="H23">
            <v>110</v>
          </cell>
        </row>
        <row r="24">
          <cell r="C24">
            <v>323</v>
          </cell>
          <cell r="D24">
            <v>60</v>
          </cell>
          <cell r="E24">
            <v>1851</v>
          </cell>
          <cell r="F24">
            <v>160</v>
          </cell>
          <cell r="G24">
            <v>2011</v>
          </cell>
          <cell r="H24">
            <v>61</v>
          </cell>
        </row>
        <row r="25">
          <cell r="C25">
            <v>701</v>
          </cell>
          <cell r="D25">
            <v>170</v>
          </cell>
          <cell r="E25">
            <v>3970</v>
          </cell>
          <cell r="F25">
            <v>339</v>
          </cell>
          <cell r="G25">
            <v>4309</v>
          </cell>
          <cell r="H25">
            <v>173</v>
          </cell>
        </row>
        <row r="26">
          <cell r="C26">
            <v>304</v>
          </cell>
          <cell r="D26">
            <v>61</v>
          </cell>
          <cell r="E26">
            <v>1707</v>
          </cell>
          <cell r="F26">
            <v>353</v>
          </cell>
          <cell r="G26">
            <v>2060</v>
          </cell>
          <cell r="H26">
            <v>62</v>
          </cell>
        </row>
        <row r="27">
          <cell r="C27">
            <v>819</v>
          </cell>
          <cell r="D27">
            <v>129</v>
          </cell>
          <cell r="E27">
            <v>3440</v>
          </cell>
          <cell r="F27">
            <v>1378</v>
          </cell>
          <cell r="G27">
            <v>4818</v>
          </cell>
          <cell r="H27">
            <v>131</v>
          </cell>
        </row>
        <row r="28">
          <cell r="C28">
            <v>1483</v>
          </cell>
          <cell r="D28">
            <v>274</v>
          </cell>
          <cell r="E28">
            <v>6299</v>
          </cell>
          <cell r="F28">
            <v>3537</v>
          </cell>
          <cell r="G28">
            <v>9836</v>
          </cell>
          <cell r="H28">
            <v>284</v>
          </cell>
        </row>
        <row r="29">
          <cell r="C29">
            <v>172</v>
          </cell>
          <cell r="D29">
            <v>54</v>
          </cell>
          <cell r="E29">
            <v>1170</v>
          </cell>
          <cell r="F29">
            <v>72</v>
          </cell>
          <cell r="G29">
            <v>1242</v>
          </cell>
          <cell r="H29">
            <v>54</v>
          </cell>
        </row>
        <row r="30">
          <cell r="C30">
            <v>431</v>
          </cell>
          <cell r="D30">
            <v>148</v>
          </cell>
          <cell r="E30">
            <v>3516</v>
          </cell>
          <cell r="F30">
            <v>373</v>
          </cell>
          <cell r="G30">
            <v>3889</v>
          </cell>
          <cell r="H30">
            <v>150</v>
          </cell>
        </row>
        <row r="31">
          <cell r="C31">
            <v>3735</v>
          </cell>
          <cell r="D31">
            <v>286</v>
          </cell>
          <cell r="E31">
            <v>12711</v>
          </cell>
          <cell r="F31">
            <v>10597</v>
          </cell>
          <cell r="G31">
            <v>23308</v>
          </cell>
          <cell r="H31">
            <v>303</v>
          </cell>
        </row>
        <row r="32">
          <cell r="C32">
            <v>45</v>
          </cell>
          <cell r="D32">
            <v>27</v>
          </cell>
          <cell r="E32">
            <v>248</v>
          </cell>
          <cell r="F32">
            <v>19</v>
          </cell>
          <cell r="G32">
            <v>267</v>
          </cell>
          <cell r="H32">
            <v>28</v>
          </cell>
        </row>
        <row r="33">
          <cell r="C33">
            <v>263</v>
          </cell>
          <cell r="D33">
            <v>101</v>
          </cell>
          <cell r="E33">
            <v>987</v>
          </cell>
          <cell r="F33">
            <v>84</v>
          </cell>
          <cell r="G33">
            <v>1071</v>
          </cell>
          <cell r="H33">
            <v>105</v>
          </cell>
        </row>
        <row r="34">
          <cell r="C34">
            <v>65</v>
          </cell>
          <cell r="D34">
            <v>59</v>
          </cell>
          <cell r="E34">
            <v>557</v>
          </cell>
          <cell r="F34">
            <v>6</v>
          </cell>
          <cell r="G34">
            <v>563</v>
          </cell>
          <cell r="H34">
            <v>60</v>
          </cell>
        </row>
        <row r="35">
          <cell r="C35">
            <v>124</v>
          </cell>
          <cell r="D35">
            <v>4</v>
          </cell>
          <cell r="E35">
            <v>280</v>
          </cell>
          <cell r="F35">
            <v>17</v>
          </cell>
          <cell r="G35">
            <v>297</v>
          </cell>
          <cell r="H35">
            <v>5</v>
          </cell>
        </row>
        <row r="36">
          <cell r="C36">
            <v>24</v>
          </cell>
          <cell r="D36">
            <v>31</v>
          </cell>
          <cell r="E36">
            <v>137</v>
          </cell>
          <cell r="F36">
            <v>43</v>
          </cell>
          <cell r="G36">
            <v>180</v>
          </cell>
          <cell r="H36">
            <v>38</v>
          </cell>
        </row>
        <row r="37">
          <cell r="C37">
            <v>8</v>
          </cell>
          <cell r="D37">
            <v>20</v>
          </cell>
          <cell r="E37">
            <v>46</v>
          </cell>
          <cell r="F37">
            <v>3</v>
          </cell>
          <cell r="G37">
            <v>49</v>
          </cell>
          <cell r="H37">
            <v>28</v>
          </cell>
        </row>
        <row r="38">
          <cell r="C38">
            <v>19</v>
          </cell>
          <cell r="D38">
            <v>51</v>
          </cell>
          <cell r="E38">
            <v>270</v>
          </cell>
          <cell r="F38">
            <v>1</v>
          </cell>
          <cell r="G38">
            <v>271</v>
          </cell>
          <cell r="H38">
            <v>51</v>
          </cell>
        </row>
        <row r="39">
          <cell r="C39">
            <v>2</v>
          </cell>
          <cell r="D39">
            <v>18</v>
          </cell>
          <cell r="E39">
            <v>38</v>
          </cell>
          <cell r="F39">
            <v>3</v>
          </cell>
          <cell r="G39">
            <v>41</v>
          </cell>
          <cell r="H39">
            <v>18</v>
          </cell>
        </row>
        <row r="40">
          <cell r="C40">
            <v>13</v>
          </cell>
          <cell r="D40">
            <v>20</v>
          </cell>
          <cell r="E40">
            <v>144</v>
          </cell>
          <cell r="F40">
            <v>0</v>
          </cell>
          <cell r="G40">
            <v>144</v>
          </cell>
          <cell r="H40">
            <v>20</v>
          </cell>
        </row>
      </sheetData>
      <sheetData sheetId="1">
        <row r="8">
          <cell r="E8">
            <v>934</v>
          </cell>
          <cell r="F8">
            <v>14</v>
          </cell>
        </row>
        <row r="9">
          <cell r="E9">
            <v>252</v>
          </cell>
          <cell r="F9">
            <v>14</v>
          </cell>
        </row>
        <row r="10">
          <cell r="E10">
            <v>586</v>
          </cell>
          <cell r="F10">
            <v>9</v>
          </cell>
        </row>
        <row r="11">
          <cell r="E11">
            <v>1012</v>
          </cell>
          <cell r="F11">
            <v>20</v>
          </cell>
        </row>
        <row r="12">
          <cell r="E12">
            <v>877</v>
          </cell>
          <cell r="F12">
            <v>15</v>
          </cell>
        </row>
        <row r="13">
          <cell r="E13">
            <v>1988</v>
          </cell>
          <cell r="F13">
            <v>35</v>
          </cell>
        </row>
        <row r="14">
          <cell r="E14">
            <v>1012</v>
          </cell>
          <cell r="F14">
            <v>21</v>
          </cell>
        </row>
        <row r="15">
          <cell r="E15">
            <v>1888</v>
          </cell>
          <cell r="F15">
            <v>24</v>
          </cell>
        </row>
        <row r="16">
          <cell r="E16">
            <v>3710</v>
          </cell>
          <cell r="F16">
            <v>29</v>
          </cell>
        </row>
        <row r="17">
          <cell r="E17">
            <v>1218</v>
          </cell>
          <cell r="F17">
            <v>35</v>
          </cell>
        </row>
        <row r="18">
          <cell r="E18">
            <v>2897</v>
          </cell>
          <cell r="F18">
            <v>45</v>
          </cell>
        </row>
        <row r="19">
          <cell r="E19">
            <v>336</v>
          </cell>
          <cell r="F19">
            <v>17</v>
          </cell>
        </row>
        <row r="20">
          <cell r="E20">
            <v>769</v>
          </cell>
          <cell r="F20">
            <v>8</v>
          </cell>
        </row>
        <row r="21">
          <cell r="E21">
            <v>2231</v>
          </cell>
          <cell r="F21">
            <v>49</v>
          </cell>
        </row>
        <row r="22">
          <cell r="E22">
            <v>1458</v>
          </cell>
          <cell r="F22">
            <v>39</v>
          </cell>
        </row>
        <row r="23">
          <cell r="E23">
            <v>277</v>
          </cell>
          <cell r="F23">
            <v>7</v>
          </cell>
        </row>
        <row r="24">
          <cell r="E24">
            <v>964</v>
          </cell>
          <cell r="F24">
            <v>45</v>
          </cell>
        </row>
        <row r="25">
          <cell r="E25">
            <v>1840</v>
          </cell>
          <cell r="F25">
            <v>118</v>
          </cell>
        </row>
        <row r="26">
          <cell r="E26">
            <v>1532</v>
          </cell>
          <cell r="F26">
            <v>88</v>
          </cell>
        </row>
        <row r="27">
          <cell r="E27">
            <v>5220</v>
          </cell>
          <cell r="F27">
            <v>125</v>
          </cell>
        </row>
        <row r="28">
          <cell r="E28">
            <v>620</v>
          </cell>
          <cell r="F28">
            <v>15</v>
          </cell>
        </row>
        <row r="29">
          <cell r="E29">
            <v>3029</v>
          </cell>
          <cell r="F29">
            <v>53</v>
          </cell>
        </row>
        <row r="30">
          <cell r="E30">
            <v>1816</v>
          </cell>
          <cell r="F30">
            <v>19</v>
          </cell>
        </row>
        <row r="31">
          <cell r="E31">
            <v>1497</v>
          </cell>
          <cell r="F31">
            <v>15</v>
          </cell>
        </row>
        <row r="32">
          <cell r="E32">
            <v>1606</v>
          </cell>
          <cell r="F32">
            <v>24</v>
          </cell>
        </row>
        <row r="33">
          <cell r="E33">
            <v>989</v>
          </cell>
          <cell r="F33">
            <v>9</v>
          </cell>
        </row>
        <row r="34">
          <cell r="E34">
            <v>678</v>
          </cell>
          <cell r="F34">
            <v>13</v>
          </cell>
        </row>
        <row r="35">
          <cell r="E35">
            <v>1114</v>
          </cell>
          <cell r="F35">
            <v>19</v>
          </cell>
        </row>
        <row r="36">
          <cell r="E36">
            <v>1013</v>
          </cell>
          <cell r="F36">
            <v>20</v>
          </cell>
        </row>
        <row r="37">
          <cell r="E37">
            <v>4292</v>
          </cell>
          <cell r="F37">
            <v>57</v>
          </cell>
        </row>
        <row r="38">
          <cell r="E38">
            <v>2281</v>
          </cell>
          <cell r="F38">
            <v>9</v>
          </cell>
        </row>
        <row r="39">
          <cell r="E39">
            <v>5901</v>
          </cell>
          <cell r="F39">
            <v>90</v>
          </cell>
        </row>
        <row r="40">
          <cell r="E40">
            <v>8458</v>
          </cell>
          <cell r="F40">
            <v>112</v>
          </cell>
        </row>
        <row r="41">
          <cell r="E41">
            <v>2795</v>
          </cell>
          <cell r="F41">
            <v>32</v>
          </cell>
        </row>
        <row r="42">
          <cell r="E42">
            <v>1043</v>
          </cell>
          <cell r="F42">
            <v>18</v>
          </cell>
        </row>
        <row r="43">
          <cell r="E43">
            <v>698</v>
          </cell>
          <cell r="F43">
            <v>38</v>
          </cell>
        </row>
        <row r="44">
          <cell r="E44">
            <v>977</v>
          </cell>
          <cell r="F44">
            <v>36</v>
          </cell>
        </row>
        <row r="45">
          <cell r="E45">
            <v>635</v>
          </cell>
          <cell r="F45">
            <v>42</v>
          </cell>
        </row>
        <row r="46">
          <cell r="E46">
            <v>1914</v>
          </cell>
          <cell r="F46">
            <v>77</v>
          </cell>
        </row>
        <row r="47">
          <cell r="E47">
            <v>268</v>
          </cell>
          <cell r="F47">
            <v>13</v>
          </cell>
        </row>
        <row r="48">
          <cell r="E48">
            <v>826</v>
          </cell>
          <cell r="F48">
            <v>37</v>
          </cell>
        </row>
        <row r="49">
          <cell r="E49">
            <v>1234</v>
          </cell>
          <cell r="F49">
            <v>94</v>
          </cell>
        </row>
        <row r="50">
          <cell r="E50">
            <v>1208</v>
          </cell>
          <cell r="F50">
            <v>39</v>
          </cell>
        </row>
        <row r="51">
          <cell r="E51">
            <v>1</v>
          </cell>
          <cell r="F51">
            <v>0</v>
          </cell>
        </row>
        <row r="52">
          <cell r="E52">
            <v>340</v>
          </cell>
          <cell r="F52">
            <v>13</v>
          </cell>
        </row>
        <row r="53">
          <cell r="E53">
            <v>367</v>
          </cell>
          <cell r="F53">
            <v>6</v>
          </cell>
        </row>
        <row r="54">
          <cell r="E54">
            <v>510</v>
          </cell>
          <cell r="F54">
            <v>17</v>
          </cell>
        </row>
        <row r="55">
          <cell r="E55">
            <v>890</v>
          </cell>
          <cell r="F55">
            <v>20</v>
          </cell>
        </row>
        <row r="56">
          <cell r="E56">
            <v>281</v>
          </cell>
          <cell r="F56">
            <v>14</v>
          </cell>
        </row>
        <row r="57">
          <cell r="E57">
            <v>468</v>
          </cell>
          <cell r="F57">
            <v>29</v>
          </cell>
        </row>
        <row r="58">
          <cell r="E58">
            <v>482</v>
          </cell>
          <cell r="F58">
            <v>53</v>
          </cell>
        </row>
        <row r="59">
          <cell r="E59">
            <v>907</v>
          </cell>
          <cell r="F59">
            <v>51</v>
          </cell>
        </row>
        <row r="60">
          <cell r="E60">
            <v>1260</v>
          </cell>
          <cell r="F60">
            <v>40</v>
          </cell>
        </row>
        <row r="61">
          <cell r="E61">
            <v>485</v>
          </cell>
          <cell r="F61">
            <v>38</v>
          </cell>
        </row>
        <row r="62">
          <cell r="E62">
            <v>410</v>
          </cell>
          <cell r="F62">
            <v>21</v>
          </cell>
        </row>
        <row r="63">
          <cell r="E63">
            <v>1264</v>
          </cell>
          <cell r="F63">
            <v>52</v>
          </cell>
        </row>
        <row r="64">
          <cell r="E64">
            <v>634</v>
          </cell>
          <cell r="F64">
            <v>18</v>
          </cell>
        </row>
        <row r="65">
          <cell r="E65">
            <v>1325</v>
          </cell>
          <cell r="F65">
            <v>65</v>
          </cell>
        </row>
        <row r="66">
          <cell r="E66">
            <v>2183</v>
          </cell>
          <cell r="F66">
            <v>21</v>
          </cell>
        </row>
        <row r="67">
          <cell r="E67">
            <v>1071</v>
          </cell>
          <cell r="F67">
            <v>30</v>
          </cell>
        </row>
        <row r="68">
          <cell r="E68">
            <v>712</v>
          </cell>
          <cell r="F68">
            <v>5</v>
          </cell>
        </row>
        <row r="69">
          <cell r="E69">
            <v>1095</v>
          </cell>
          <cell r="F69">
            <v>19</v>
          </cell>
        </row>
        <row r="70">
          <cell r="E70">
            <v>2841</v>
          </cell>
          <cell r="F70">
            <v>59</v>
          </cell>
        </row>
        <row r="71">
          <cell r="E71">
            <v>3872</v>
          </cell>
          <cell r="F71">
            <v>47</v>
          </cell>
        </row>
        <row r="72">
          <cell r="E72">
            <v>449</v>
          </cell>
          <cell r="F72">
            <v>20</v>
          </cell>
        </row>
        <row r="73">
          <cell r="E73">
            <v>297</v>
          </cell>
          <cell r="F73">
            <v>22</v>
          </cell>
        </row>
        <row r="74">
          <cell r="E74">
            <v>445</v>
          </cell>
          <cell r="F74">
            <v>36</v>
          </cell>
        </row>
        <row r="75">
          <cell r="E75">
            <v>229</v>
          </cell>
          <cell r="F75">
            <v>34</v>
          </cell>
        </row>
        <row r="76">
          <cell r="E76">
            <v>1349</v>
          </cell>
          <cell r="F76">
            <v>87</v>
          </cell>
        </row>
        <row r="77">
          <cell r="E77">
            <v>555</v>
          </cell>
          <cell r="F77">
            <v>34</v>
          </cell>
        </row>
        <row r="78">
          <cell r="E78">
            <v>1112</v>
          </cell>
          <cell r="F78">
            <v>62</v>
          </cell>
        </row>
        <row r="79">
          <cell r="E79">
            <v>672</v>
          </cell>
          <cell r="F79">
            <v>26</v>
          </cell>
        </row>
        <row r="80">
          <cell r="E80">
            <v>865</v>
          </cell>
          <cell r="F80">
            <v>25</v>
          </cell>
        </row>
        <row r="81">
          <cell r="E81">
            <v>1096</v>
          </cell>
          <cell r="F81">
            <v>43</v>
          </cell>
        </row>
        <row r="82">
          <cell r="E82">
            <v>1049</v>
          </cell>
          <cell r="F82">
            <v>42</v>
          </cell>
        </row>
        <row r="83">
          <cell r="E83">
            <v>1179</v>
          </cell>
          <cell r="F83">
            <v>52</v>
          </cell>
        </row>
        <row r="84">
          <cell r="E84">
            <v>492</v>
          </cell>
          <cell r="F84">
            <v>15</v>
          </cell>
        </row>
        <row r="85">
          <cell r="E85">
            <v>152</v>
          </cell>
          <cell r="F85">
            <v>15</v>
          </cell>
        </row>
        <row r="86">
          <cell r="E86">
            <v>1207</v>
          </cell>
          <cell r="F86">
            <v>30</v>
          </cell>
        </row>
        <row r="87">
          <cell r="E87">
            <v>1144</v>
          </cell>
          <cell r="F87">
            <v>45</v>
          </cell>
        </row>
        <row r="88">
          <cell r="E88">
            <v>2826</v>
          </cell>
          <cell r="F88">
            <v>126</v>
          </cell>
        </row>
        <row r="89">
          <cell r="E89">
            <v>351</v>
          </cell>
          <cell r="F89">
            <v>17</v>
          </cell>
        </row>
        <row r="90">
          <cell r="E90">
            <v>293</v>
          </cell>
          <cell r="F90">
            <v>27</v>
          </cell>
        </row>
        <row r="91">
          <cell r="E91">
            <v>1063</v>
          </cell>
          <cell r="F91">
            <v>17</v>
          </cell>
        </row>
        <row r="92">
          <cell r="E92">
            <v>570</v>
          </cell>
          <cell r="F92">
            <v>32</v>
          </cell>
        </row>
        <row r="93">
          <cell r="E93">
            <v>1087</v>
          </cell>
          <cell r="F93">
            <v>35</v>
          </cell>
        </row>
        <row r="94">
          <cell r="E94">
            <v>1783</v>
          </cell>
          <cell r="F94">
            <v>50</v>
          </cell>
        </row>
        <row r="95">
          <cell r="E95">
            <v>655</v>
          </cell>
          <cell r="F95">
            <v>17</v>
          </cell>
        </row>
        <row r="96">
          <cell r="E96">
            <v>817</v>
          </cell>
          <cell r="F96">
            <v>30</v>
          </cell>
        </row>
        <row r="97">
          <cell r="E97">
            <v>513</v>
          </cell>
          <cell r="F97">
            <v>20</v>
          </cell>
        </row>
        <row r="98">
          <cell r="E98">
            <v>2179</v>
          </cell>
          <cell r="F98">
            <v>53</v>
          </cell>
        </row>
        <row r="99">
          <cell r="E99">
            <v>810</v>
          </cell>
          <cell r="F99">
            <v>36</v>
          </cell>
        </row>
        <row r="100">
          <cell r="E100">
            <v>682</v>
          </cell>
          <cell r="F100">
            <v>61</v>
          </cell>
        </row>
        <row r="101">
          <cell r="E101">
            <v>184</v>
          </cell>
          <cell r="F101">
            <v>25</v>
          </cell>
        </row>
        <row r="102">
          <cell r="E102">
            <v>459</v>
          </cell>
          <cell r="F102">
            <v>20</v>
          </cell>
        </row>
        <row r="103">
          <cell r="E103">
            <v>1170</v>
          </cell>
          <cell r="F103">
            <v>46</v>
          </cell>
        </row>
        <row r="104">
          <cell r="E104">
            <v>646</v>
          </cell>
          <cell r="F104">
            <v>27</v>
          </cell>
        </row>
        <row r="105">
          <cell r="E105">
            <v>1084</v>
          </cell>
          <cell r="F105">
            <v>68</v>
          </cell>
        </row>
        <row r="106">
          <cell r="E106">
            <v>1786</v>
          </cell>
          <cell r="F106">
            <v>39</v>
          </cell>
        </row>
        <row r="107">
          <cell r="E107">
            <v>1464</v>
          </cell>
          <cell r="F107">
            <v>48</v>
          </cell>
        </row>
        <row r="108">
          <cell r="E108">
            <v>535</v>
          </cell>
          <cell r="F108">
            <v>13</v>
          </cell>
        </row>
        <row r="109">
          <cell r="E109">
            <v>780</v>
          </cell>
          <cell r="F109">
            <v>8</v>
          </cell>
        </row>
        <row r="110">
          <cell r="E110">
            <v>1295</v>
          </cell>
          <cell r="F110">
            <v>20</v>
          </cell>
        </row>
        <row r="111">
          <cell r="E111">
            <v>814</v>
          </cell>
          <cell r="F111">
            <v>20</v>
          </cell>
        </row>
        <row r="112">
          <cell r="E112">
            <v>1393</v>
          </cell>
          <cell r="F112">
            <v>40</v>
          </cell>
        </row>
        <row r="113">
          <cell r="E113">
            <v>569</v>
          </cell>
          <cell r="F113">
            <v>11</v>
          </cell>
        </row>
        <row r="114">
          <cell r="E114">
            <v>3153</v>
          </cell>
          <cell r="F114">
            <v>33</v>
          </cell>
        </row>
        <row r="115">
          <cell r="E115">
            <v>602</v>
          </cell>
          <cell r="F115">
            <v>11</v>
          </cell>
        </row>
        <row r="116">
          <cell r="E116">
            <v>2106</v>
          </cell>
          <cell r="F116">
            <v>31</v>
          </cell>
        </row>
        <row r="117">
          <cell r="E117">
            <v>248</v>
          </cell>
          <cell r="F117">
            <v>27</v>
          </cell>
        </row>
        <row r="118">
          <cell r="E118">
            <v>987</v>
          </cell>
          <cell r="F118">
            <v>101</v>
          </cell>
        </row>
        <row r="119">
          <cell r="E119">
            <v>557</v>
          </cell>
          <cell r="F119">
            <v>60</v>
          </cell>
        </row>
        <row r="120">
          <cell r="E120">
            <v>280</v>
          </cell>
          <cell r="F120">
            <v>4</v>
          </cell>
        </row>
        <row r="121">
          <cell r="E121">
            <v>137</v>
          </cell>
          <cell r="F121">
            <v>38</v>
          </cell>
        </row>
        <row r="122">
          <cell r="E122">
            <v>46</v>
          </cell>
          <cell r="F122">
            <v>28</v>
          </cell>
        </row>
        <row r="123">
          <cell r="E123">
            <v>270</v>
          </cell>
          <cell r="F123">
            <v>51</v>
          </cell>
        </row>
        <row r="124">
          <cell r="E124">
            <v>38</v>
          </cell>
          <cell r="F124">
            <v>18</v>
          </cell>
        </row>
        <row r="125">
          <cell r="E125">
            <v>144</v>
          </cell>
          <cell r="F125">
            <v>20</v>
          </cell>
        </row>
      </sheetData>
      <sheetData sheetId="2">
        <row r="10">
          <cell r="C10">
            <v>35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49EAF-BE8E-4541-9044-C51C9622CE80}">
  <sheetPr codeName="Hoja1">
    <tabColor theme="9" tint="0.79998168889431442"/>
  </sheetPr>
  <dimension ref="C1:O23"/>
  <sheetViews>
    <sheetView showGridLines="0" showRowColHeaders="0" tabSelected="1" zoomScale="70" zoomScaleNormal="70" workbookViewId="0">
      <pane xSplit="5" ySplit="10" topLeftCell="F11" activePane="bottomRight" state="frozen"/>
      <selection activeCell="BV8" sqref="BV8"/>
      <selection pane="topRight" activeCell="BV8" sqref="BV8"/>
      <selection pane="bottomLeft" activeCell="BV8" sqref="BV8"/>
      <selection pane="bottomRight" activeCell="C8" sqref="C8:O8"/>
    </sheetView>
  </sheetViews>
  <sheetFormatPr baseColWidth="10" defaultColWidth="11" defaultRowHeight="14.4" x14ac:dyDescent="0.55000000000000004"/>
  <cols>
    <col min="1" max="2" width="1.578125" style="529" customWidth="1"/>
    <col min="3" max="10" width="11" style="529"/>
    <col min="11" max="11" width="18.15625" style="529" customWidth="1"/>
    <col min="12" max="16384" width="11" style="529"/>
  </cols>
  <sheetData>
    <row r="1" spans="3:15" s="528" customFormat="1" ht="18.3" x14ac:dyDescent="0.7"/>
    <row r="2" spans="3:15" s="528" customFormat="1" ht="18.3" x14ac:dyDescent="0.7"/>
    <row r="3" spans="3:15" s="528" customFormat="1" ht="18.3" x14ac:dyDescent="0.7"/>
    <row r="4" spans="3:15" s="528" customFormat="1" ht="18.3" x14ac:dyDescent="0.7"/>
    <row r="5" spans="3:15" s="528" customFormat="1" ht="18.3" x14ac:dyDescent="0.7"/>
    <row r="6" spans="3:15" s="528" customFormat="1" ht="25.5" customHeight="1" thickBot="1" x14ac:dyDescent="0.75"/>
    <row r="7" spans="3:15" ht="17.649999999999999" customHeight="1" thickBot="1" x14ac:dyDescent="0.6">
      <c r="C7" s="203" t="s">
        <v>711</v>
      </c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204"/>
    </row>
    <row r="8" spans="3:15" ht="170.1" customHeight="1" thickBot="1" x14ac:dyDescent="0.6">
      <c r="C8" s="335" t="s">
        <v>747</v>
      </c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330"/>
    </row>
    <row r="9" spans="3:15" ht="14.7" thickBot="1" x14ac:dyDescent="0.6"/>
    <row r="10" spans="3:15" ht="17.649999999999999" customHeight="1" thickBot="1" x14ac:dyDescent="0.65">
      <c r="C10" s="404" t="s">
        <v>712</v>
      </c>
      <c r="D10" s="378"/>
      <c r="E10" s="462"/>
      <c r="F10" s="310" t="s">
        <v>713</v>
      </c>
      <c r="G10" s="378"/>
      <c r="H10" s="378"/>
      <c r="I10" s="378"/>
      <c r="J10" s="378"/>
      <c r="K10" s="378"/>
      <c r="L10" s="378"/>
      <c r="M10" s="378"/>
      <c r="N10" s="378"/>
      <c r="O10" s="385"/>
    </row>
    <row r="11" spans="3:15" ht="50.1" customHeight="1" x14ac:dyDescent="0.55000000000000004">
      <c r="C11" s="445" t="s">
        <v>714</v>
      </c>
      <c r="D11" s="392"/>
      <c r="E11" s="392"/>
      <c r="F11" s="405" t="s">
        <v>715</v>
      </c>
      <c r="G11" s="405"/>
      <c r="H11" s="405"/>
      <c r="I11" s="405"/>
      <c r="J11" s="405"/>
      <c r="K11" s="405"/>
      <c r="L11" s="405"/>
      <c r="M11" s="405"/>
      <c r="N11" s="405"/>
      <c r="O11" s="467"/>
    </row>
    <row r="12" spans="3:15" ht="50.1" customHeight="1" x14ac:dyDescent="0.55000000000000004">
      <c r="C12" s="445" t="s">
        <v>716</v>
      </c>
      <c r="D12" s="392"/>
      <c r="E12" s="392"/>
      <c r="F12" s="476" t="s">
        <v>717</v>
      </c>
      <c r="G12" s="476"/>
      <c r="H12" s="476"/>
      <c r="I12" s="476"/>
      <c r="J12" s="476"/>
      <c r="K12" s="476"/>
      <c r="L12" s="476"/>
      <c r="M12" s="476"/>
      <c r="N12" s="476"/>
      <c r="O12" s="399"/>
    </row>
    <row r="13" spans="3:15" ht="60" customHeight="1" x14ac:dyDescent="0.55000000000000004">
      <c r="C13" s="445" t="s">
        <v>718</v>
      </c>
      <c r="D13" s="392"/>
      <c r="E13" s="392"/>
      <c r="F13" s="476" t="s">
        <v>719</v>
      </c>
      <c r="G13" s="476"/>
      <c r="H13" s="476"/>
      <c r="I13" s="476"/>
      <c r="J13" s="476"/>
      <c r="K13" s="476"/>
      <c r="L13" s="476"/>
      <c r="M13" s="476"/>
      <c r="N13" s="476"/>
      <c r="O13" s="399"/>
    </row>
    <row r="14" spans="3:15" ht="60" customHeight="1" x14ac:dyDescent="0.55000000000000004">
      <c r="C14" s="445" t="s">
        <v>720</v>
      </c>
      <c r="D14" s="392"/>
      <c r="E14" s="392"/>
      <c r="F14" s="476" t="s">
        <v>721</v>
      </c>
      <c r="G14" s="476"/>
      <c r="H14" s="476"/>
      <c r="I14" s="476"/>
      <c r="J14" s="476"/>
      <c r="K14" s="476"/>
      <c r="L14" s="476"/>
      <c r="M14" s="476"/>
      <c r="N14" s="476"/>
      <c r="O14" s="399"/>
    </row>
    <row r="15" spans="3:15" ht="80.099999999999994" customHeight="1" x14ac:dyDescent="0.55000000000000004">
      <c r="C15" s="445" t="s">
        <v>722</v>
      </c>
      <c r="D15" s="392"/>
      <c r="E15" s="392"/>
      <c r="F15" s="476" t="s">
        <v>723</v>
      </c>
      <c r="G15" s="476"/>
      <c r="H15" s="476"/>
      <c r="I15" s="476"/>
      <c r="J15" s="476"/>
      <c r="K15" s="476"/>
      <c r="L15" s="476"/>
      <c r="M15" s="476"/>
      <c r="N15" s="476"/>
      <c r="O15" s="399"/>
    </row>
    <row r="16" spans="3:15" ht="80.099999999999994" customHeight="1" x14ac:dyDescent="0.55000000000000004">
      <c r="C16" s="328" t="s">
        <v>724</v>
      </c>
      <c r="D16" s="423"/>
      <c r="E16" s="390"/>
      <c r="F16" s="476" t="s">
        <v>725</v>
      </c>
      <c r="G16" s="476"/>
      <c r="H16" s="476"/>
      <c r="I16" s="476"/>
      <c r="J16" s="476"/>
      <c r="K16" s="476"/>
      <c r="L16" s="476"/>
      <c r="M16" s="476"/>
      <c r="N16" s="476"/>
      <c r="O16" s="399"/>
    </row>
    <row r="17" spans="3:15" ht="50.1" customHeight="1" x14ac:dyDescent="0.55000000000000004">
      <c r="C17" s="328" t="s">
        <v>726</v>
      </c>
      <c r="D17" s="423"/>
      <c r="E17" s="390"/>
      <c r="F17" s="476" t="s">
        <v>727</v>
      </c>
      <c r="G17" s="476"/>
      <c r="H17" s="476"/>
      <c r="I17" s="476"/>
      <c r="J17" s="476"/>
      <c r="K17" s="476"/>
      <c r="L17" s="476"/>
      <c r="M17" s="476"/>
      <c r="N17" s="476"/>
      <c r="O17" s="399"/>
    </row>
    <row r="18" spans="3:15" ht="50.1" customHeight="1" x14ac:dyDescent="0.55000000000000004">
      <c r="C18" s="442" t="s">
        <v>728</v>
      </c>
      <c r="D18" s="417"/>
      <c r="E18" s="417"/>
      <c r="F18" s="476" t="s">
        <v>729</v>
      </c>
      <c r="G18" s="476"/>
      <c r="H18" s="476"/>
      <c r="I18" s="476"/>
      <c r="J18" s="476"/>
      <c r="K18" s="476"/>
      <c r="L18" s="476"/>
      <c r="M18" s="476"/>
      <c r="N18" s="476"/>
      <c r="O18" s="399"/>
    </row>
    <row r="19" spans="3:15" ht="50.1" customHeight="1" x14ac:dyDescent="0.55000000000000004">
      <c r="C19" s="328" t="s">
        <v>730</v>
      </c>
      <c r="D19" s="423"/>
      <c r="E19" s="390"/>
      <c r="F19" s="476" t="s">
        <v>731</v>
      </c>
      <c r="G19" s="476"/>
      <c r="H19" s="476"/>
      <c r="I19" s="476"/>
      <c r="J19" s="476"/>
      <c r="K19" s="476"/>
      <c r="L19" s="476"/>
      <c r="M19" s="476"/>
      <c r="N19" s="476"/>
      <c r="O19" s="399"/>
    </row>
    <row r="20" spans="3:15" ht="50.1" customHeight="1" x14ac:dyDescent="0.55000000000000004">
      <c r="C20" s="328" t="s">
        <v>732</v>
      </c>
      <c r="D20" s="423"/>
      <c r="E20" s="390"/>
      <c r="F20" s="476" t="s">
        <v>733</v>
      </c>
      <c r="G20" s="476"/>
      <c r="H20" s="476"/>
      <c r="I20" s="476"/>
      <c r="J20" s="476"/>
      <c r="K20" s="476"/>
      <c r="L20" s="476"/>
      <c r="M20" s="476"/>
      <c r="N20" s="476"/>
      <c r="O20" s="399"/>
    </row>
    <row r="21" spans="3:15" ht="50.1" customHeight="1" thickBot="1" x14ac:dyDescent="0.6">
      <c r="C21" s="365" t="s">
        <v>734</v>
      </c>
      <c r="D21" s="323"/>
      <c r="E21" s="323"/>
      <c r="F21" s="397" t="s">
        <v>735</v>
      </c>
      <c r="G21" s="397"/>
      <c r="H21" s="397"/>
      <c r="I21" s="397"/>
      <c r="J21" s="397"/>
      <c r="K21" s="397"/>
      <c r="L21" s="397"/>
      <c r="M21" s="397"/>
      <c r="N21" s="397"/>
      <c r="O21" s="373"/>
    </row>
    <row r="22" spans="3:15" ht="50.05" customHeight="1" thickBot="1" x14ac:dyDescent="0.6">
      <c r="C22" s="365" t="s">
        <v>736</v>
      </c>
      <c r="D22" s="323"/>
      <c r="E22" s="323"/>
      <c r="F22" s="397" t="s">
        <v>737</v>
      </c>
      <c r="G22" s="397"/>
      <c r="H22" s="397"/>
      <c r="I22" s="397"/>
      <c r="J22" s="397"/>
      <c r="K22" s="397"/>
      <c r="L22" s="397"/>
      <c r="M22" s="397"/>
      <c r="N22" s="397"/>
      <c r="O22" s="373"/>
    </row>
    <row r="23" spans="3:15" ht="35.049999999999997" customHeight="1" thickBot="1" x14ac:dyDescent="0.6">
      <c r="C23" s="365" t="s">
        <v>738</v>
      </c>
      <c r="D23" s="323"/>
      <c r="E23" s="323"/>
      <c r="F23" s="397" t="s">
        <v>739</v>
      </c>
      <c r="G23" s="397"/>
      <c r="H23" s="397"/>
      <c r="I23" s="397"/>
      <c r="J23" s="397"/>
      <c r="K23" s="397"/>
      <c r="L23" s="397"/>
      <c r="M23" s="397"/>
      <c r="N23" s="397"/>
      <c r="O23" s="373"/>
    </row>
  </sheetData>
  <sheetProtection algorithmName="SHA-512" hashValue="zhOItt7tjuqNZNnHFTysmBb9C8akLqDVxXfG+g+bFfZWB75oNoal4Y1xKN9PnsoZT/BonKidsVmpurRlduDfsg==" saltValue="7GzCvN2d7vjif/7yoC8vAg==" spinCount="100000" sheet="1" objects="1" scenarios="1"/>
  <mergeCells count="30">
    <mergeCell ref="C21:E21"/>
    <mergeCell ref="F21:O21"/>
    <mergeCell ref="C22:E22"/>
    <mergeCell ref="F22:O22"/>
    <mergeCell ref="C23:E23"/>
    <mergeCell ref="F23:O23"/>
    <mergeCell ref="C18:E18"/>
    <mergeCell ref="F18:O18"/>
    <mergeCell ref="C19:E19"/>
    <mergeCell ref="F19:O19"/>
    <mergeCell ref="C20:E20"/>
    <mergeCell ref="F20:O20"/>
    <mergeCell ref="C15:E15"/>
    <mergeCell ref="F15:O15"/>
    <mergeCell ref="C16:E16"/>
    <mergeCell ref="F16:O16"/>
    <mergeCell ref="C17:E17"/>
    <mergeCell ref="F17:O17"/>
    <mergeCell ref="C12:E12"/>
    <mergeCell ref="F12:O12"/>
    <mergeCell ref="C13:E13"/>
    <mergeCell ref="F13:O13"/>
    <mergeCell ref="C14:E14"/>
    <mergeCell ref="F14:O14"/>
    <mergeCell ref="C7:O7"/>
    <mergeCell ref="C8:O8"/>
    <mergeCell ref="C10:E10"/>
    <mergeCell ref="F10:O10"/>
    <mergeCell ref="C11:E11"/>
    <mergeCell ref="F11:O11"/>
  </mergeCells>
  <hyperlinks>
    <hyperlink ref="C11:E11" location="'1. Consulta Nacional'!A1" tooltip="1. Consulta Nacional" display="1. Consulta Nacional" xr:uid="{2E10B055-56E0-4EE2-BD06-2E3628335533}"/>
    <hyperlink ref="C12:E12" location="'2. Consulta Regional y Centros'!A1" tooltip="2. Consulta Regional y Centros" display="2. Consulta Regional y Centros" xr:uid="{ACEC9595-A48C-43B2-9AF7-E42C931928F5}"/>
    <hyperlink ref="C23:E23" location="'13. PROYECCIÓN CUPOS FIC X CTRO'!A1" tooltip="13. PROYECCIÓN CUPOS FIC X CTROS" display="13. PROYECCIÓN CUPOS FIC X CTROS" xr:uid="{6236B5F3-61C3-4528-BE9A-67915CF35A30}"/>
    <hyperlink ref="C13:E13" location="'3. FORMACIÓN X REGIONAL'!A1" tooltip="3. FORMACIÓN X REGIONAL" display="3. FORMACIÓN X REGIONAL" xr:uid="{9E5DAD29-23BB-4FFF-B4B2-0343884D678A}"/>
    <hyperlink ref="C15:E15" location="'5. SNFT X REG'!A1" tooltip="5. SNFT X REG" display="5. SNFT X REG" xr:uid="{DBC6F1EE-16CA-4CE5-ABE3-DB50CE3ADFD5}"/>
    <hyperlink ref="C16:E16" location="'6. SNFT X CTROS'!A1" tooltip="6. SNFT X CTROS" display="6. SNFT X CTROS" xr:uid="{497CD52E-17D9-4B4A-96DC-92233C186525}"/>
    <hyperlink ref="C17:E17" location="'7. DETE X REGIONAL'!A1" tooltip="7. DETE X REGIONAL" display="7. DETE X REGIONAL" xr:uid="{57E76EF8-4B64-4241-B64D-C3856C6E5C06}"/>
    <hyperlink ref="C18:E18" location="'8. DETE X CTROS '!A1" tooltip="8. DETE X CTROS " display="8. DETE X CTROS " xr:uid="{FB06BA4F-EAFE-48D7-9E96-DC482E799206}"/>
    <hyperlink ref="C19:E19" location="'9.  DPRC X REGIONAL'!A1" tooltip="9.  DPRC X REGIONAL" display="9.  DPRC X REGIONAL" xr:uid="{1812B14E-F713-4645-BA7B-04B720CF9B2B}"/>
    <hyperlink ref="C20:E20" location="'10. DPRC X CTROS'!A1" tooltip="10. DPRC X CTROS" display="10. DPRC X CTROS" xr:uid="{EC24D161-91D9-4842-90C8-E039311E4737}"/>
    <hyperlink ref="C21:E21" location="'11. DPRC X NACIONAL'!A1" tooltip="11. DPRC X NACIONAL" display="11. DPRC X NACIONAL" xr:uid="{74332C2F-9412-4CB0-B916-BFAB53118024}"/>
    <hyperlink ref="C22:E22" location="'12. METAS MINTIC- SENATEC 2025'!A1" tooltip="12. METAS MINTIC- SENATEC 2025" display="12. METAS MINTIC- SENATEC 2025" xr:uid="{DB5750D7-A159-4EAB-8B47-C185D4F4DE2F}"/>
    <hyperlink ref="C14:E14" location="'4. FORMACIÓN X CTROS'!A1" tooltip="4. FORMACIÓN X CTROS" display="4. FORMACIÓN X CTROS" xr:uid="{D8A6097E-623E-4B5C-8480-EC33E5AFE165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8:R189"/>
  <sheetViews>
    <sheetView showGridLines="0" showRowColHeaders="0" zoomScale="70" zoomScaleNormal="70" workbookViewId="0">
      <selection activeCell="B17" sqref="B17"/>
    </sheetView>
  </sheetViews>
  <sheetFormatPr baseColWidth="10" defaultRowHeight="14.4" x14ac:dyDescent="0.55000000000000004"/>
  <cols>
    <col min="1" max="1" width="4" customWidth="1"/>
    <col min="2" max="2" width="66.578125" customWidth="1"/>
    <col min="3" max="5" width="15.68359375" customWidth="1"/>
    <col min="6" max="6" width="9.26171875" customWidth="1"/>
    <col min="7" max="7" width="39.26171875" customWidth="1"/>
    <col min="8" max="10" width="16.83984375" customWidth="1"/>
    <col min="11" max="13" width="16.68359375" customWidth="1"/>
    <col min="14" max="16" width="12.578125" customWidth="1"/>
    <col min="17" max="17" width="19" customWidth="1"/>
  </cols>
  <sheetData>
    <row r="8" spans="2:18" ht="25.5" customHeight="1" x14ac:dyDescent="0.55000000000000004"/>
    <row r="10" spans="2:18" ht="14.7" thickBot="1" x14ac:dyDescent="0.6">
      <c r="B10" s="63"/>
    </row>
    <row r="11" spans="2:18" ht="25" customHeight="1" thickTop="1" thickBot="1" x14ac:dyDescent="0.6">
      <c r="B11" s="291" t="s">
        <v>709</v>
      </c>
      <c r="C11" s="336"/>
      <c r="D11" s="336"/>
      <c r="E11" s="281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</row>
    <row r="12" spans="2:18" ht="40" customHeight="1" thickBot="1" x14ac:dyDescent="0.6">
      <c r="B12" s="280"/>
      <c r="C12" s="278"/>
      <c r="D12" s="278"/>
      <c r="E12" s="290"/>
      <c r="G12" s="315" t="s">
        <v>402</v>
      </c>
      <c r="H12" s="349"/>
      <c r="I12" s="349"/>
      <c r="J12" s="349"/>
      <c r="K12" s="349"/>
      <c r="L12" s="349"/>
      <c r="M12" s="349"/>
      <c r="N12" s="349"/>
      <c r="O12" s="349"/>
      <c r="P12" s="349"/>
      <c r="Q12" s="331"/>
    </row>
    <row r="13" spans="2:18" ht="50.25" customHeight="1" thickBot="1" x14ac:dyDescent="0.6">
      <c r="B13" s="549" t="s">
        <v>304</v>
      </c>
      <c r="C13" s="541" t="s">
        <v>305</v>
      </c>
      <c r="D13" s="541" t="s">
        <v>417</v>
      </c>
      <c r="E13" s="542" t="s">
        <v>418</v>
      </c>
      <c r="G13" s="457" t="s">
        <v>387</v>
      </c>
      <c r="H13" s="316" t="s">
        <v>677</v>
      </c>
      <c r="I13" s="316" t="s">
        <v>678</v>
      </c>
      <c r="J13" s="316" t="s">
        <v>679</v>
      </c>
      <c r="K13" s="316" t="s">
        <v>680</v>
      </c>
      <c r="L13" s="316" t="s">
        <v>681</v>
      </c>
      <c r="M13" s="316" t="s">
        <v>682</v>
      </c>
      <c r="N13" s="316" t="s">
        <v>683</v>
      </c>
      <c r="O13" s="316" t="s">
        <v>684</v>
      </c>
      <c r="P13" s="316" t="s">
        <v>685</v>
      </c>
      <c r="Q13" s="416" t="s">
        <v>710</v>
      </c>
    </row>
    <row r="14" spans="2:18" ht="13.9" customHeight="1" x14ac:dyDescent="0.55000000000000004">
      <c r="B14" s="492" t="s">
        <v>352</v>
      </c>
      <c r="C14" s="78">
        <f>+'3. FORMACIÓN X REGIONAL'!C52</f>
        <v>277973</v>
      </c>
      <c r="D14" s="78">
        <f>+'3. FORMACIÓN X REGIONAL'!D52</f>
        <v>180260</v>
      </c>
      <c r="E14" s="303">
        <f>+'3. FORMACIÓN X REGIONAL'!E52</f>
        <v>0.64848024808164817</v>
      </c>
      <c r="F14" s="60"/>
      <c r="G14" s="499" t="s">
        <v>388</v>
      </c>
      <c r="H14" s="490">
        <f>+'3. FORMACIÓN X REGIONAL'!AJ52</f>
        <v>7067</v>
      </c>
      <c r="I14" s="490">
        <f>+'3. FORMACIÓN X REGIONAL'!AK52</f>
        <v>2046</v>
      </c>
      <c r="J14" s="493">
        <f>'3. FORMACIÓN X REGIONAL'!AL52</f>
        <v>0.28951464553558792</v>
      </c>
      <c r="K14" s="497">
        <f>+'3. FORMACIÓN X REGIONAL'!AM52</f>
        <v>945</v>
      </c>
      <c r="L14" s="497">
        <f>+'3. FORMACIÓN X REGIONAL'!AN52</f>
        <v>399</v>
      </c>
      <c r="M14" s="498">
        <f>'3. FORMACIÓN X REGIONAL'!AO52</f>
        <v>0.42222222222222222</v>
      </c>
      <c r="N14" s="497">
        <f>+'3. FORMACIÓN X REGIONAL'!AP52</f>
        <v>1091</v>
      </c>
      <c r="O14" s="497">
        <f>'3. FORMACIÓN X REGIONAL'!AQ52</f>
        <v>488</v>
      </c>
      <c r="P14" s="498">
        <f>'3. FORMACIÓN X REGIONAL'!AR52</f>
        <v>0.44729605866177818</v>
      </c>
      <c r="Q14" s="500">
        <f t="shared" ref="Q14:Q20" si="0">+H14+K14+N14</f>
        <v>9103</v>
      </c>
      <c r="R14" s="12"/>
    </row>
    <row r="15" spans="2:18" ht="13.9" customHeight="1" x14ac:dyDescent="0.55000000000000004">
      <c r="B15" s="492" t="s">
        <v>182</v>
      </c>
      <c r="C15" s="78">
        <f>+'3. FORMACIÓN X REGIONAL'!F52</f>
        <v>165569</v>
      </c>
      <c r="D15" s="78">
        <f>+'3. FORMACIÓN X REGIONAL'!G52</f>
        <v>106780</v>
      </c>
      <c r="E15" s="303">
        <f>+'3. FORMACIÓN X REGIONAL'!H52</f>
        <v>0.64492749246537695</v>
      </c>
      <c r="F15" s="60"/>
      <c r="G15" s="499" t="s">
        <v>389</v>
      </c>
      <c r="H15" s="490">
        <f>+'3. FORMACIÓN X REGIONAL'!X52</f>
        <v>18889</v>
      </c>
      <c r="I15" s="490">
        <f>+'3. FORMACIÓN X REGIONAL'!Y52</f>
        <v>7878</v>
      </c>
      <c r="J15" s="493">
        <f>'3. FORMACIÓN X REGIONAL'!Z52</f>
        <v>0.41706813489332417</v>
      </c>
      <c r="K15" s="497">
        <f>+'3. FORMACIÓN X REGIONAL'!AA52</f>
        <v>1920</v>
      </c>
      <c r="L15" s="497">
        <f>+'3. FORMACIÓN X REGIONAL'!AB52</f>
        <v>1491</v>
      </c>
      <c r="M15" s="498">
        <f>'3. FORMACIÓN X REGIONAL'!AC52</f>
        <v>0.77656250000000004</v>
      </c>
      <c r="N15" s="497">
        <f>+'3. FORMACIÓN X REGIONAL'!AD52</f>
        <v>1504</v>
      </c>
      <c r="O15" s="497">
        <f>'3. FORMACIÓN X REGIONAL'!AE52</f>
        <v>1182</v>
      </c>
      <c r="P15" s="498">
        <f>'3. FORMACIÓN X REGIONAL'!AF52</f>
        <v>0.78590425531914898</v>
      </c>
      <c r="Q15" s="500">
        <f t="shared" si="0"/>
        <v>22313</v>
      </c>
      <c r="R15" s="12"/>
    </row>
    <row r="16" spans="2:18" ht="13.9" customHeight="1" x14ac:dyDescent="0.55000000000000004">
      <c r="B16" s="492" t="s">
        <v>266</v>
      </c>
      <c r="C16" s="78">
        <f>+'3. FORMACIÓN X REGIONAL'!I52</f>
        <v>15000</v>
      </c>
      <c r="D16" s="78">
        <f>+'3. FORMACIÓN X REGIONAL'!J52</f>
        <v>4813</v>
      </c>
      <c r="E16" s="303">
        <f>+'3. FORMACIÓN X REGIONAL'!K52</f>
        <v>0.32086666666666669</v>
      </c>
      <c r="F16" s="60"/>
      <c r="G16" s="499" t="s">
        <v>390</v>
      </c>
      <c r="H16" s="490">
        <f>+'3. FORMACIÓN X REGIONAL'!BN52</f>
        <v>1320</v>
      </c>
      <c r="I16" s="490">
        <f>+'3. FORMACIÓN X REGIONAL'!BO52</f>
        <v>267</v>
      </c>
      <c r="J16" s="493">
        <f>'3. FORMACIÓN X REGIONAL'!BP52</f>
        <v>0.20227272727272727</v>
      </c>
      <c r="K16" s="491"/>
      <c r="L16" s="490"/>
      <c r="M16" s="493"/>
      <c r="N16" s="491"/>
      <c r="O16" s="490"/>
      <c r="P16" s="493"/>
      <c r="Q16" s="500">
        <f t="shared" si="0"/>
        <v>1320</v>
      </c>
      <c r="R16" s="12"/>
    </row>
    <row r="17" spans="2:18" ht="13.9" customHeight="1" x14ac:dyDescent="0.55000000000000004">
      <c r="B17" s="492" t="s">
        <v>183</v>
      </c>
      <c r="C17" s="78">
        <f>+'3. FORMACIÓN X REGIONAL'!L52</f>
        <v>2399</v>
      </c>
      <c r="D17" s="78">
        <f>+'3. FORMACIÓN X REGIONAL'!M52</f>
        <v>2601</v>
      </c>
      <c r="E17" s="303">
        <f>+'3. FORMACIÓN X REGIONAL'!N52</f>
        <v>1.0842017507294706</v>
      </c>
      <c r="F17" s="60"/>
      <c r="G17" s="499" t="s">
        <v>391</v>
      </c>
      <c r="H17" s="490">
        <f>+'3. FORMACIÓN X REGIONAL'!BH52</f>
        <v>475067</v>
      </c>
      <c r="I17" s="490">
        <f>+'3. FORMACIÓN X REGIONAL'!BI52</f>
        <v>363613</v>
      </c>
      <c r="J17" s="493">
        <f>'3. FORMACIÓN X REGIONAL'!BJ52</f>
        <v>0.76539309192177107</v>
      </c>
      <c r="K17" s="491"/>
      <c r="L17" s="490"/>
      <c r="M17" s="493"/>
      <c r="N17" s="491"/>
      <c r="O17" s="490"/>
      <c r="P17" s="493"/>
      <c r="Q17" s="500">
        <f t="shared" si="0"/>
        <v>475067</v>
      </c>
      <c r="R17" s="12"/>
    </row>
    <row r="18" spans="2:18" ht="13.9" customHeight="1" x14ac:dyDescent="0.55000000000000004">
      <c r="B18" s="492" t="s">
        <v>327</v>
      </c>
      <c r="C18" s="78">
        <f>+'3. FORMACIÓN X REGIONAL'!O52</f>
        <v>678</v>
      </c>
      <c r="D18" s="78">
        <f>+'3. FORMACIÓN X REGIONAL'!P52</f>
        <v>596</v>
      </c>
      <c r="E18" s="303">
        <f>+'3. FORMACIÓN X REGIONAL'!Q52</f>
        <v>0.87905604719764008</v>
      </c>
      <c r="F18" s="60"/>
      <c r="G18" s="499" t="s">
        <v>392</v>
      </c>
      <c r="H18" s="490">
        <f>+'3. FORMACIÓN X REGIONAL'!AV52+'3. FORMACIÓN X REGIONAL'!AY52</f>
        <v>318816</v>
      </c>
      <c r="I18" s="490">
        <f>+'3. FORMACIÓN X REGIONAL'!AW52+'3. FORMACIÓN X REGIONAL'!AZ52</f>
        <v>159265</v>
      </c>
      <c r="J18" s="493">
        <f>+I18/H18</f>
        <v>0.49955146542206164</v>
      </c>
      <c r="K18" s="490">
        <f>+'3. FORMACIÓN X REGIONAL'!BB52</f>
        <v>24795</v>
      </c>
      <c r="L18" s="490">
        <f>+'3. FORMACIÓN X REGIONAL'!BC52</f>
        <v>16077</v>
      </c>
      <c r="M18" s="493">
        <f>'3. FORMACIÓN X REGIONAL'!BD52</f>
        <v>0.64839685420447668</v>
      </c>
      <c r="N18" s="490">
        <f>+'3. FORMACIÓN X REGIONAL'!BE52</f>
        <v>3881</v>
      </c>
      <c r="O18" s="490">
        <f>'3. FORMACIÓN X REGIONAL'!BF52</f>
        <v>2847</v>
      </c>
      <c r="P18" s="493">
        <f>'3. FORMACIÓN X REGIONAL'!BG52</f>
        <v>0.73357382118010817</v>
      </c>
      <c r="Q18" s="500">
        <f t="shared" si="0"/>
        <v>347492</v>
      </c>
      <c r="R18" s="12"/>
    </row>
    <row r="19" spans="2:18" ht="13.9" customHeight="1" x14ac:dyDescent="0.55000000000000004">
      <c r="B19" s="494" t="s">
        <v>382</v>
      </c>
      <c r="C19" s="134">
        <f>SUM(C14:C18)</f>
        <v>461619</v>
      </c>
      <c r="D19" s="134">
        <f t="shared" ref="D19" si="1">SUM(D14:D18)</f>
        <v>295050</v>
      </c>
      <c r="E19" s="387">
        <f>+D19/C19</f>
        <v>0.63916346597518736</v>
      </c>
      <c r="F19" s="60"/>
      <c r="G19" s="419" t="s">
        <v>401</v>
      </c>
      <c r="H19" s="184">
        <f>SUM(H14:H18)</f>
        <v>821159</v>
      </c>
      <c r="I19" s="184">
        <f t="shared" ref="I19" si="2">SUM(I14:I18)</f>
        <v>533069</v>
      </c>
      <c r="J19" s="185">
        <f>I19/H19</f>
        <v>0.64916660476229326</v>
      </c>
      <c r="K19" s="184">
        <f>SUM(K14:K18)</f>
        <v>27660</v>
      </c>
      <c r="L19" s="184">
        <f t="shared" ref="L19" si="3">SUM(L14:L18)</f>
        <v>17967</v>
      </c>
      <c r="M19" s="185">
        <f>L19/K19</f>
        <v>0.64956616052060734</v>
      </c>
      <c r="N19" s="184">
        <f>SUM(N14:N18)</f>
        <v>6476</v>
      </c>
      <c r="O19" s="184">
        <f t="shared" ref="O19" si="4">SUM(O14:O18)</f>
        <v>4517</v>
      </c>
      <c r="P19" s="185">
        <f>O19/N19</f>
        <v>0.69749845583693637</v>
      </c>
      <c r="Q19" s="431">
        <f t="shared" si="0"/>
        <v>855295</v>
      </c>
      <c r="R19" s="12"/>
    </row>
    <row r="20" spans="2:18" ht="13.9" customHeight="1" x14ac:dyDescent="0.55000000000000004">
      <c r="B20" s="190" t="s">
        <v>306</v>
      </c>
      <c r="C20" s="174">
        <f>+'3. FORMACIÓN X REGIONAL'!U52</f>
        <v>461619</v>
      </c>
      <c r="D20" s="174">
        <f>+'3. FORMACIÓN X REGIONAL'!V52</f>
        <v>295050</v>
      </c>
      <c r="E20" s="386">
        <f>+'3. FORMACIÓN X REGIONAL'!W52</f>
        <v>0.63916346597518736</v>
      </c>
      <c r="F20" s="60"/>
      <c r="G20" s="499" t="s">
        <v>393</v>
      </c>
      <c r="H20" s="490">
        <f>+'3. FORMACIÓN X REGIONAL'!C52+'3. FORMACIÓN X REGIONAL'!F52+'3. FORMACIÓN X REGIONAL'!I52</f>
        <v>458542</v>
      </c>
      <c r="I20" s="490">
        <f>+'3. FORMACIÓN X REGIONAL'!D52+'3. FORMACIÓN X REGIONAL'!G52+'3. FORMACIÓN X REGIONAL'!J52</f>
        <v>291853</v>
      </c>
      <c r="J20" s="493">
        <f>I20/H20</f>
        <v>0.63648040964622654</v>
      </c>
      <c r="K20" s="490">
        <f>+'3. FORMACIÓN X REGIONAL'!L52</f>
        <v>2399</v>
      </c>
      <c r="L20" s="490">
        <f>+'3. FORMACIÓN X REGIONAL'!M52</f>
        <v>2601</v>
      </c>
      <c r="M20" s="493">
        <f>'3. FORMACIÓN X REGIONAL'!N52</f>
        <v>1.0842017507294706</v>
      </c>
      <c r="N20" s="490">
        <f>+'3. FORMACIÓN X REGIONAL'!O52</f>
        <v>678</v>
      </c>
      <c r="O20" s="490">
        <f>+'3. FORMACIÓN X REGIONAL'!P52</f>
        <v>596</v>
      </c>
      <c r="P20" s="493">
        <f>'3. FORMACIÓN X REGIONAL'!Q52</f>
        <v>0.87905604719764008</v>
      </c>
      <c r="Q20" s="500">
        <f t="shared" si="0"/>
        <v>461619</v>
      </c>
      <c r="R20" s="12"/>
    </row>
    <row r="21" spans="2:18" ht="13.9" customHeight="1" x14ac:dyDescent="0.55000000000000004">
      <c r="B21" s="492" t="s">
        <v>184</v>
      </c>
      <c r="C21" s="78">
        <f>+'3. FORMACIÓN X REGIONAL'!X52</f>
        <v>18889</v>
      </c>
      <c r="D21" s="78">
        <f>+'3. FORMACIÓN X REGIONAL'!Y52</f>
        <v>7878</v>
      </c>
      <c r="E21" s="303">
        <f>+'3. FORMACIÓN X REGIONAL'!Z52</f>
        <v>0.41706813489332417</v>
      </c>
      <c r="F21" s="60"/>
      <c r="G21" s="419" t="s">
        <v>394</v>
      </c>
      <c r="H21" s="184">
        <f>+H20</f>
        <v>458542</v>
      </c>
      <c r="I21" s="184">
        <f t="shared" ref="I21" si="5">+I20</f>
        <v>291853</v>
      </c>
      <c r="J21" s="185">
        <f>I20/H20</f>
        <v>0.63648040964622654</v>
      </c>
      <c r="K21" s="184">
        <f t="shared" ref="K21:N21" si="6">+K20</f>
        <v>2399</v>
      </c>
      <c r="L21" s="184">
        <f t="shared" ref="L21" si="7">+L20</f>
        <v>2601</v>
      </c>
      <c r="M21" s="185">
        <f>L21/K21</f>
        <v>1.0842017507294706</v>
      </c>
      <c r="N21" s="184">
        <f t="shared" si="6"/>
        <v>678</v>
      </c>
      <c r="O21" s="184">
        <f t="shared" ref="O21" si="8">+O20</f>
        <v>596</v>
      </c>
      <c r="P21" s="185">
        <f>O21/N21</f>
        <v>0.87905604719764008</v>
      </c>
      <c r="Q21" s="431">
        <f t="shared" ref="Q21:Q28" si="9">+N21+K21+H21</f>
        <v>461619</v>
      </c>
      <c r="R21" s="12"/>
    </row>
    <row r="22" spans="2:18" ht="13.9" customHeight="1" x14ac:dyDescent="0.55000000000000004">
      <c r="B22" s="492" t="s">
        <v>185</v>
      </c>
      <c r="C22" s="78">
        <f>+'3. FORMACIÓN X REGIONAL'!AA52</f>
        <v>1920</v>
      </c>
      <c r="D22" s="78">
        <f>+'3. FORMACIÓN X REGIONAL'!AB52</f>
        <v>1491</v>
      </c>
      <c r="E22" s="303">
        <f>+'3. FORMACIÓN X REGIONAL'!AC52</f>
        <v>0.77656250000000004</v>
      </c>
      <c r="F22" s="60"/>
      <c r="G22" s="419" t="s">
        <v>395</v>
      </c>
      <c r="H22" s="184">
        <f>+H21+H19</f>
        <v>1279701</v>
      </c>
      <c r="I22" s="184">
        <f t="shared" ref="I22" si="10">+I21+I19</f>
        <v>824922</v>
      </c>
      <c r="J22" s="185">
        <f>I22/H22</f>
        <v>0.64462089191146998</v>
      </c>
      <c r="K22" s="184">
        <f t="shared" ref="K22:N22" si="11">+K21+K19</f>
        <v>30059</v>
      </c>
      <c r="L22" s="184">
        <f t="shared" ref="L22" si="12">+L21+L19</f>
        <v>20568</v>
      </c>
      <c r="M22" s="185">
        <f>L22/K22</f>
        <v>0.68425429987690878</v>
      </c>
      <c r="N22" s="184">
        <f t="shared" si="11"/>
        <v>7154</v>
      </c>
      <c r="O22" s="184">
        <f t="shared" ref="O22" si="13">+O21+O19</f>
        <v>5113</v>
      </c>
      <c r="P22" s="185">
        <f>O22/N22</f>
        <v>0.71470506010623425</v>
      </c>
      <c r="Q22" s="431">
        <f t="shared" si="9"/>
        <v>1316914</v>
      </c>
      <c r="R22" s="12"/>
    </row>
    <row r="23" spans="2:18" ht="13.9" customHeight="1" x14ac:dyDescent="0.55000000000000004">
      <c r="B23" s="492" t="s">
        <v>355</v>
      </c>
      <c r="C23" s="78">
        <f>+'3. FORMACIÓN X REGIONAL'!AD52</f>
        <v>1504</v>
      </c>
      <c r="D23" s="78">
        <f>+'3. FORMACIÓN X REGIONAL'!AE52</f>
        <v>1182</v>
      </c>
      <c r="E23" s="303">
        <f>+'3. FORMACIÓN X REGIONAL'!AF52</f>
        <v>0.78590425531914898</v>
      </c>
      <c r="F23" s="60"/>
      <c r="G23" s="499" t="s">
        <v>396</v>
      </c>
      <c r="H23" s="490">
        <f>+'3. FORMACIÓN X REGIONAL'!BW44+'3. FORMACIÓN X REGIONAL'!BZ44+'3. FORMACIÓN X REGIONAL'!CC44+'3. FORMACIÓN X REGIONAL'!CF44</f>
        <v>6236696</v>
      </c>
      <c r="I23" s="490">
        <f>+'3. FORMACIÓN X REGIONAL'!BX44+'3. FORMACIÓN X REGIONAL'!CA44+'3. FORMACIÓN X REGIONAL'!CD44+'3. FORMACIÓN X REGIONAL'!CG44</f>
        <v>950364</v>
      </c>
      <c r="J23" s="493">
        <f>I23/H23</f>
        <v>0.15238260771408452</v>
      </c>
      <c r="K23" s="490">
        <f>+'3. FORMACIÓN X REGIONAL'!CL44</f>
        <v>589134</v>
      </c>
      <c r="L23" s="490">
        <f>+'3. FORMACIÓN X REGIONAL'!CM44</f>
        <v>93502</v>
      </c>
      <c r="M23" s="493">
        <f>'3. FORMACIÓN X REGIONAL'!CN44</f>
        <v>0.15871092145420226</v>
      </c>
      <c r="N23" s="490">
        <f>+'3. FORMACIÓN X REGIONAL'!CO44</f>
        <v>89200</v>
      </c>
      <c r="O23" s="490">
        <f>+'3. FORMACIÓN X REGIONAL'!CP44</f>
        <v>11685</v>
      </c>
      <c r="P23" s="493">
        <f>'3. FORMACIÓN X REGIONAL'!CQ44</f>
        <v>0.13099775784753362</v>
      </c>
      <c r="Q23" s="395">
        <f t="shared" si="9"/>
        <v>6915030</v>
      </c>
      <c r="R23" s="12"/>
    </row>
    <row r="24" spans="2:18" ht="13.9" customHeight="1" x14ac:dyDescent="0.55000000000000004">
      <c r="B24" s="494" t="s">
        <v>358</v>
      </c>
      <c r="C24" s="134">
        <f>SUM(C21:C23)</f>
        <v>22313</v>
      </c>
      <c r="D24" s="134">
        <f t="shared" ref="D24" si="14">SUM(D21:D23)</f>
        <v>10551</v>
      </c>
      <c r="E24" s="387">
        <f>+D24/C24</f>
        <v>0.47286335320216916</v>
      </c>
      <c r="F24" s="60"/>
      <c r="G24" s="499" t="s">
        <v>397</v>
      </c>
      <c r="H24" s="490">
        <f>+'3. FORMACIÓN X REGIONAL'!CU46</f>
        <v>78030</v>
      </c>
      <c r="I24" s="490">
        <f>+'3. FORMACIÓN X REGIONAL'!CV46</f>
        <v>0</v>
      </c>
      <c r="J24" s="493">
        <f>I24/H24</f>
        <v>0</v>
      </c>
      <c r="K24" s="491"/>
      <c r="L24" s="490"/>
      <c r="M24" s="493"/>
      <c r="N24" s="490"/>
      <c r="O24" s="490"/>
      <c r="P24" s="493"/>
      <c r="Q24" s="395">
        <f t="shared" si="9"/>
        <v>78030</v>
      </c>
      <c r="R24" s="12"/>
    </row>
    <row r="25" spans="2:18" ht="13.9" customHeight="1" x14ac:dyDescent="0.55000000000000004">
      <c r="B25" s="492" t="s">
        <v>186</v>
      </c>
      <c r="C25" s="78">
        <f>+'3. FORMACIÓN X REGIONAL'!AJ52</f>
        <v>7067</v>
      </c>
      <c r="D25" s="78">
        <f>+'3. FORMACIÓN X REGIONAL'!AK52</f>
        <v>2046</v>
      </c>
      <c r="E25" s="303">
        <f>+'3. FORMACIÓN X REGIONAL'!AL52</f>
        <v>0.28951464553558792</v>
      </c>
      <c r="F25" s="60"/>
      <c r="G25" s="499" t="s">
        <v>398</v>
      </c>
      <c r="H25" s="490"/>
      <c r="I25" s="490"/>
      <c r="J25" s="493"/>
      <c r="K25" s="490">
        <f>+'3. FORMACIÓN X REGIONAL'!CU48</f>
        <v>30000</v>
      </c>
      <c r="L25" s="490">
        <f>+'3. FORMACIÓN X REGIONAL'!CV48</f>
        <v>0</v>
      </c>
      <c r="M25" s="493">
        <f>'3. FORMACIÓN X REGIONAL'!CW48</f>
        <v>0</v>
      </c>
      <c r="N25" s="491"/>
      <c r="O25" s="490"/>
      <c r="P25" s="493"/>
      <c r="Q25" s="395">
        <f t="shared" si="9"/>
        <v>30000</v>
      </c>
      <c r="R25" s="12"/>
    </row>
    <row r="26" spans="2:18" ht="13.9" customHeight="1" x14ac:dyDescent="0.55000000000000004">
      <c r="B26" s="492" t="s">
        <v>187</v>
      </c>
      <c r="C26" s="78">
        <f>+'3. FORMACIÓN X REGIONAL'!AM52</f>
        <v>945</v>
      </c>
      <c r="D26" s="78">
        <f>+'3. FORMACIÓN X REGIONAL'!AN52</f>
        <v>399</v>
      </c>
      <c r="E26" s="303">
        <f>+'3. FORMACIÓN X REGIONAL'!AO52</f>
        <v>0.42222222222222222</v>
      </c>
      <c r="F26" s="60"/>
      <c r="G26" s="499" t="s">
        <v>212</v>
      </c>
      <c r="H26" s="490"/>
      <c r="I26" s="490"/>
      <c r="J26" s="493"/>
      <c r="K26" s="491"/>
      <c r="L26" s="490"/>
      <c r="M26" s="493"/>
      <c r="N26" s="490">
        <f>+'3. FORMACIÓN X REGIONAL'!CR50</f>
        <v>5000</v>
      </c>
      <c r="O26" s="490">
        <f>+'3. FORMACIÓN X REGIONAL'!CS50</f>
        <v>0</v>
      </c>
      <c r="P26" s="493">
        <f>'3. FORMACIÓN X REGIONAL'!CT50</f>
        <v>0</v>
      </c>
      <c r="Q26" s="395">
        <f t="shared" si="9"/>
        <v>5000</v>
      </c>
      <c r="R26" s="12"/>
    </row>
    <row r="27" spans="2:18" ht="13.9" customHeight="1" x14ac:dyDescent="0.55000000000000004">
      <c r="B27" s="492" t="s">
        <v>356</v>
      </c>
      <c r="C27" s="78">
        <f>+'3. FORMACIÓN X REGIONAL'!AP52</f>
        <v>1091</v>
      </c>
      <c r="D27" s="78">
        <f>+'3. FORMACIÓN X REGIONAL'!AQ52</f>
        <v>488</v>
      </c>
      <c r="E27" s="303">
        <f>+'3. FORMACIÓN X REGIONAL'!AR52</f>
        <v>0.44729605866177818</v>
      </c>
      <c r="F27" s="60"/>
      <c r="G27" s="419" t="s">
        <v>399</v>
      </c>
      <c r="H27" s="184">
        <f>SUM(H23:H26)</f>
        <v>6314726</v>
      </c>
      <c r="I27" s="184">
        <f t="shared" ref="I27" si="15">SUM(I23:I26)</f>
        <v>950364</v>
      </c>
      <c r="J27" s="185">
        <f>I27/H27</f>
        <v>0.15049964163132334</v>
      </c>
      <c r="K27" s="184">
        <f>SUM(K23:K25)</f>
        <v>619134</v>
      </c>
      <c r="L27" s="184">
        <f t="shared" ref="L27" si="16">SUM(L23:L25)</f>
        <v>93502</v>
      </c>
      <c r="M27" s="185">
        <f>L27/K27</f>
        <v>0.15102061912283932</v>
      </c>
      <c r="N27" s="184">
        <f>SUM(N23:N26)</f>
        <v>94200</v>
      </c>
      <c r="O27" s="184">
        <f t="shared" ref="O27" si="17">SUM(O23:O26)</f>
        <v>11685</v>
      </c>
      <c r="P27" s="185">
        <f>O27/N27</f>
        <v>0.12404458598726115</v>
      </c>
      <c r="Q27" s="431">
        <f t="shared" si="9"/>
        <v>7028060</v>
      </c>
      <c r="R27" s="12"/>
    </row>
    <row r="28" spans="2:18" ht="13.9" customHeight="1" thickBot="1" x14ac:dyDescent="0.6">
      <c r="B28" s="494" t="s">
        <v>359</v>
      </c>
      <c r="C28" s="134">
        <f>SUM(C25:C27)</f>
        <v>9103</v>
      </c>
      <c r="D28" s="134">
        <f t="shared" ref="D28" si="18">SUM(D25:D27)</f>
        <v>2933</v>
      </c>
      <c r="E28" s="387">
        <f>+D28/C28</f>
        <v>0.32220147204218391</v>
      </c>
      <c r="F28" s="60"/>
      <c r="G28" s="470" t="s">
        <v>400</v>
      </c>
      <c r="H28" s="345">
        <f>+H27+H22</f>
        <v>7594427</v>
      </c>
      <c r="I28" s="345">
        <f t="shared" ref="I28" si="19">+I27+I22</f>
        <v>1775286</v>
      </c>
      <c r="J28" s="288">
        <f>I28/H28</f>
        <v>0.23376167813582249</v>
      </c>
      <c r="K28" s="345">
        <f t="shared" ref="K28:N28" si="20">+K27+K22</f>
        <v>649193</v>
      </c>
      <c r="L28" s="345">
        <f t="shared" ref="L28" si="21">+L27+L22</f>
        <v>114070</v>
      </c>
      <c r="M28" s="288">
        <f>L28/K28</f>
        <v>0.17571045898523244</v>
      </c>
      <c r="N28" s="345">
        <f t="shared" si="20"/>
        <v>101354</v>
      </c>
      <c r="O28" s="345">
        <f t="shared" ref="O28" si="22">+O27+O22</f>
        <v>16798</v>
      </c>
      <c r="P28" s="288">
        <f>O28/N28</f>
        <v>0.16573593543422066</v>
      </c>
      <c r="Q28" s="338">
        <f t="shared" si="9"/>
        <v>8344974</v>
      </c>
      <c r="R28" s="12"/>
    </row>
    <row r="29" spans="2:18" ht="13.9" customHeight="1" x14ac:dyDescent="0.55000000000000004">
      <c r="B29" s="492" t="s">
        <v>188</v>
      </c>
      <c r="C29" s="78">
        <f>+'3. FORMACIÓN X REGIONAL'!AV52</f>
        <v>260961</v>
      </c>
      <c r="D29" s="78">
        <f>+'3. FORMACIÓN X REGIONAL'!AW52</f>
        <v>135178</v>
      </c>
      <c r="E29" s="303">
        <f>+'3. FORMACIÓN X REGIONAL'!AX52</f>
        <v>0.5180007740620246</v>
      </c>
      <c r="F29" s="60"/>
    </row>
    <row r="30" spans="2:18" ht="13.9" customHeight="1" x14ac:dyDescent="0.55000000000000004">
      <c r="B30" s="492" t="s">
        <v>189</v>
      </c>
      <c r="C30" s="78">
        <f>+'3. FORMACIÓN X REGIONAL'!AY52</f>
        <v>57855</v>
      </c>
      <c r="D30" s="78">
        <f>+'3. FORMACIÓN X REGIONAL'!AZ52</f>
        <v>24087</v>
      </c>
      <c r="E30" s="303">
        <f>+'3. FORMACIÓN X REGIONAL'!BA52</f>
        <v>0.41633393829401089</v>
      </c>
      <c r="F30" s="60"/>
    </row>
    <row r="31" spans="2:18" ht="13.9" customHeight="1" x14ac:dyDescent="0.55000000000000004">
      <c r="B31" s="492" t="s">
        <v>190</v>
      </c>
      <c r="C31" s="78">
        <f>+'3. FORMACIÓN X REGIONAL'!BB52</f>
        <v>24795</v>
      </c>
      <c r="D31" s="78">
        <f>+'3. FORMACIÓN X REGIONAL'!BC52</f>
        <v>16077</v>
      </c>
      <c r="E31" s="303">
        <f>+'3. FORMACIÓN X REGIONAL'!BD52</f>
        <v>0.64839685420447668</v>
      </c>
      <c r="F31" s="60"/>
    </row>
    <row r="32" spans="2:18" ht="13.9" customHeight="1" x14ac:dyDescent="0.55000000000000004">
      <c r="B32" s="492" t="s">
        <v>353</v>
      </c>
      <c r="C32" s="78">
        <f>+'3. FORMACIÓN X REGIONAL'!BE52</f>
        <v>3881</v>
      </c>
      <c r="D32" s="78">
        <f>+'3. FORMACIÓN X REGIONAL'!BF52</f>
        <v>2847</v>
      </c>
      <c r="E32" s="303">
        <f>+'3. FORMACIÓN X REGIONAL'!BG52</f>
        <v>0.73357382118010817</v>
      </c>
      <c r="F32" s="60"/>
    </row>
    <row r="33" spans="2:6" ht="13.9" customHeight="1" x14ac:dyDescent="0.55000000000000004">
      <c r="B33" s="492" t="s">
        <v>191</v>
      </c>
      <c r="C33" s="78">
        <f>+'3. FORMACIÓN X REGIONAL'!BH52</f>
        <v>475067</v>
      </c>
      <c r="D33" s="78">
        <f>+'3. FORMACIÓN X REGIONAL'!BI52</f>
        <v>363613</v>
      </c>
      <c r="E33" s="303">
        <f>+'3. FORMACIÓN X REGIONAL'!BJ52</f>
        <v>0.76539309192177107</v>
      </c>
      <c r="F33" s="60"/>
    </row>
    <row r="34" spans="2:6" ht="13.9" customHeight="1" x14ac:dyDescent="0.55000000000000004">
      <c r="B34" s="494" t="s">
        <v>360</v>
      </c>
      <c r="C34" s="134">
        <f>SUM(C29:C33)</f>
        <v>822559</v>
      </c>
      <c r="D34" s="134">
        <f t="shared" ref="D34" si="23">SUM(D29:D33)</f>
        <v>541802</v>
      </c>
      <c r="E34" s="387">
        <f>+D34/C34</f>
        <v>0.65867858718949035</v>
      </c>
      <c r="F34" s="60"/>
    </row>
    <row r="35" spans="2:6" ht="13.9" customHeight="1" x14ac:dyDescent="0.55000000000000004">
      <c r="B35" s="494" t="s">
        <v>361</v>
      </c>
      <c r="C35" s="134">
        <f>+'3. FORMACIÓN X REGIONAL'!BN52</f>
        <v>1320</v>
      </c>
      <c r="D35" s="134">
        <f>+'3. FORMACIÓN X REGIONAL'!BO52</f>
        <v>267</v>
      </c>
      <c r="E35" s="387">
        <f>+'3. FORMACIÓN X REGIONAL'!BP52</f>
        <v>0.20227272727272727</v>
      </c>
      <c r="F35" s="60"/>
    </row>
    <row r="36" spans="2:6" ht="13.9" customHeight="1" x14ac:dyDescent="0.55000000000000004">
      <c r="B36" s="190" t="s">
        <v>357</v>
      </c>
      <c r="C36" s="174">
        <f>+'3. FORMACIÓN X REGIONAL'!BQ52</f>
        <v>855295</v>
      </c>
      <c r="D36" s="174">
        <f>+'3. FORMACIÓN X REGIONAL'!BR52</f>
        <v>555553</v>
      </c>
      <c r="E36" s="386">
        <f>+'3. FORMACIÓN X REGIONAL'!BS52</f>
        <v>0.64954547846064803</v>
      </c>
      <c r="F36" s="60"/>
    </row>
    <row r="37" spans="2:6" ht="13.9" customHeight="1" x14ac:dyDescent="0.55000000000000004">
      <c r="B37" s="190" t="s">
        <v>307</v>
      </c>
      <c r="C37" s="174">
        <f>+'3. FORMACIÓN X REGIONAL'!BT52</f>
        <v>1316914</v>
      </c>
      <c r="D37" s="174">
        <f>+'3. FORMACIÓN X REGIONAL'!BU52</f>
        <v>850603</v>
      </c>
      <c r="E37" s="386">
        <f>+'3. FORMACIÓN X REGIONAL'!BV52</f>
        <v>0.64590626267167028</v>
      </c>
      <c r="F37" s="60"/>
    </row>
    <row r="38" spans="2:6" ht="13.9" customHeight="1" x14ac:dyDescent="0.55000000000000004">
      <c r="B38" s="494" t="s">
        <v>308</v>
      </c>
      <c r="C38" s="134">
        <f>+'3. FORMACIÓN X REGIONAL'!BW52</f>
        <v>2420160</v>
      </c>
      <c r="D38" s="134">
        <f>+'3. FORMACIÓN X REGIONAL'!BX52</f>
        <v>455898</v>
      </c>
      <c r="E38" s="387">
        <f>+'3. FORMACIÓN X REGIONAL'!BY52</f>
        <v>0.18837514875049582</v>
      </c>
      <c r="F38" s="60"/>
    </row>
    <row r="39" spans="2:6" ht="13.9" customHeight="1" x14ac:dyDescent="0.55000000000000004">
      <c r="B39" s="494" t="s">
        <v>309</v>
      </c>
      <c r="C39" s="134">
        <f>+'3. FORMACIÓN X REGIONAL'!BZ52</f>
        <v>2864984</v>
      </c>
      <c r="D39" s="134">
        <f>+'3. FORMACIÓN X REGIONAL'!CA52</f>
        <v>312234</v>
      </c>
      <c r="E39" s="387">
        <f>+'3. FORMACIÓN X REGIONAL'!CB52</f>
        <v>0.10898280758286957</v>
      </c>
      <c r="F39" s="60"/>
    </row>
    <row r="40" spans="2:6" ht="13.9" customHeight="1" x14ac:dyDescent="0.55000000000000004">
      <c r="B40" s="492" t="s">
        <v>310</v>
      </c>
      <c r="C40" s="78">
        <f>+'3. FORMACIÓN X REGIONAL'!CC52</f>
        <v>917760</v>
      </c>
      <c r="D40" s="169">
        <f>+'3. FORMACIÓN X REGIONAL'!CD52</f>
        <v>168400</v>
      </c>
      <c r="E40" s="303">
        <f>+'3. FORMACIÓN X REGIONAL'!CE52</f>
        <v>0.18349023709902371</v>
      </c>
      <c r="F40" s="60"/>
    </row>
    <row r="41" spans="2:6" ht="13.9" customHeight="1" x14ac:dyDescent="0.55000000000000004">
      <c r="B41" s="492" t="s">
        <v>311</v>
      </c>
      <c r="C41" s="78">
        <f>+'3. FORMACIÓN X REGIONAL'!CF52</f>
        <v>111822</v>
      </c>
      <c r="D41" s="169">
        <f>+'3. FORMACIÓN X REGIONAL'!CG52</f>
        <v>13832</v>
      </c>
      <c r="E41" s="303">
        <f>+'3. FORMACIÓN X REGIONAL'!CH52</f>
        <v>0.12369658922215664</v>
      </c>
      <c r="F41" s="60"/>
    </row>
    <row r="42" spans="2:6" ht="13.9" customHeight="1" x14ac:dyDescent="0.55000000000000004">
      <c r="B42" s="494" t="s">
        <v>364</v>
      </c>
      <c r="C42" s="134">
        <f>+'3. FORMACIÓN X REGIONAL'!CI52</f>
        <v>1029582</v>
      </c>
      <c r="D42" s="170">
        <f>+'3. FORMACIÓN X REGIONAL'!CJ52</f>
        <v>182232</v>
      </c>
      <c r="E42" s="387">
        <f>+'3. FORMACIÓN X REGIONAL'!CK52</f>
        <v>0.17699610133044283</v>
      </c>
      <c r="F42" s="60"/>
    </row>
    <row r="43" spans="2:6" ht="13.9" customHeight="1" x14ac:dyDescent="0.55000000000000004">
      <c r="B43" s="494" t="s">
        <v>320</v>
      </c>
      <c r="C43" s="134">
        <f>+'3. FORMACIÓN X REGIONAL'!CL52</f>
        <v>619134</v>
      </c>
      <c r="D43" s="170">
        <f>+'3. FORMACIÓN X REGIONAL'!CM52</f>
        <v>93502</v>
      </c>
      <c r="E43" s="387">
        <f>+'3. FORMACIÓN X REGIONAL'!CN52</f>
        <v>0.15102061912283932</v>
      </c>
      <c r="F43" s="60"/>
    </row>
    <row r="44" spans="2:6" ht="13.9" customHeight="1" x14ac:dyDescent="0.55000000000000004">
      <c r="B44" s="494" t="s">
        <v>362</v>
      </c>
      <c r="C44" s="134">
        <f>+'3. FORMACIÓN X REGIONAL'!CO52</f>
        <v>94200</v>
      </c>
      <c r="D44" s="170">
        <f>+'3. FORMACIÓN X REGIONAL'!CP52</f>
        <v>11685</v>
      </c>
      <c r="E44" s="387">
        <f>+'3. FORMACIÓN X REGIONAL'!CQ52</f>
        <v>0.12404458598726115</v>
      </c>
      <c r="F44" s="60"/>
    </row>
    <row r="45" spans="2:6" ht="13.9" customHeight="1" x14ac:dyDescent="0.55000000000000004">
      <c r="B45" s="190" t="s">
        <v>323</v>
      </c>
      <c r="C45" s="174">
        <f>+'3. FORMACIÓN X REGIONAL'!CR52</f>
        <v>7028060</v>
      </c>
      <c r="D45" s="174">
        <f>+'3. FORMACIÓN X REGIONAL'!CS52</f>
        <v>1055551</v>
      </c>
      <c r="E45" s="386">
        <f>+'3. FORMACIÓN X REGIONAL'!CT52</f>
        <v>0.15019094885359544</v>
      </c>
      <c r="F45" s="60"/>
    </row>
    <row r="46" spans="2:6" ht="13.9" customHeight="1" thickBot="1" x14ac:dyDescent="0.6">
      <c r="B46" s="456" t="s">
        <v>322</v>
      </c>
      <c r="C46" s="418">
        <f>+'3. FORMACIÓN X REGIONAL'!CU52</f>
        <v>8344974</v>
      </c>
      <c r="D46" s="418">
        <f>+'3. FORMACIÓN X REGIONAL'!CV52</f>
        <v>1906154</v>
      </c>
      <c r="E46" s="360">
        <f>+'3. FORMACIÓN X REGIONAL'!CW52</f>
        <v>0.22841940550084397</v>
      </c>
      <c r="F46" s="60"/>
    </row>
    <row r="47" spans="2:6" x14ac:dyDescent="0.55000000000000004">
      <c r="B47" s="98"/>
      <c r="C47" s="96"/>
    </row>
    <row r="48" spans="2:6" x14ac:dyDescent="0.55000000000000004">
      <c r="B48" s="98"/>
      <c r="C48" s="96"/>
    </row>
    <row r="49" spans="1:7" ht="14.7" thickBot="1" x14ac:dyDescent="0.6">
      <c r="B49" s="98"/>
      <c r="C49" s="96"/>
    </row>
    <row r="50" spans="1:7" s="80" customFormat="1" ht="35.049999999999997" customHeight="1" thickBot="1" x14ac:dyDescent="1.05">
      <c r="A50"/>
      <c r="B50" s="279" t="s">
        <v>194</v>
      </c>
      <c r="C50" s="305" t="s">
        <v>305</v>
      </c>
      <c r="D50" s="369" t="s">
        <v>417</v>
      </c>
      <c r="E50" s="286" t="s">
        <v>418</v>
      </c>
      <c r="F50" s="94"/>
      <c r="G50"/>
    </row>
    <row r="51" spans="1:7" s="80" customFormat="1" ht="13.9" customHeight="1" x14ac:dyDescent="0.55000000000000004">
      <c r="A51"/>
      <c r="B51" s="495" t="s">
        <v>192</v>
      </c>
      <c r="C51" s="485">
        <f>+'3. FORMACIÓN X REGIONAL'!CX52</f>
        <v>649193</v>
      </c>
      <c r="D51" s="485">
        <f>+'3. FORMACIÓN X REGIONAL'!CY52</f>
        <v>114070</v>
      </c>
      <c r="E51" s="398">
        <f>+'3. FORMACIÓN X REGIONAL'!CZ52</f>
        <v>0.17571045898523244</v>
      </c>
      <c r="F51" s="60"/>
      <c r="G51"/>
    </row>
    <row r="52" spans="1:7" s="80" customFormat="1" ht="13.9" customHeight="1" x14ac:dyDescent="0.55000000000000004">
      <c r="A52"/>
      <c r="B52" s="492" t="s">
        <v>363</v>
      </c>
      <c r="C52" s="93">
        <f>+'3. FORMACIÓN X REGIONAL'!DA52</f>
        <v>101354</v>
      </c>
      <c r="D52" s="93">
        <f>+'3. FORMACIÓN X REGIONAL'!DB52</f>
        <v>16798</v>
      </c>
      <c r="E52" s="292">
        <f>+'3. FORMACIÓN X REGIONAL'!DC52</f>
        <v>0.16573593543422066</v>
      </c>
      <c r="F52" s="60"/>
      <c r="G52"/>
    </row>
    <row r="53" spans="1:7" s="80" customFormat="1" ht="13.9" customHeight="1" thickBot="1" x14ac:dyDescent="0.6">
      <c r="A53"/>
      <c r="B53" s="496" t="s">
        <v>193</v>
      </c>
      <c r="C53" s="334">
        <f>+'3. FORMACIÓN X REGIONAL'!DD52</f>
        <v>3561344</v>
      </c>
      <c r="D53" s="334">
        <f>+'3. FORMACIÓN X REGIONAL'!DE52</f>
        <v>755165</v>
      </c>
      <c r="E53" s="356">
        <f>+'3. FORMACIÓN X REGIONAL'!DF52</f>
        <v>0.21204494707616001</v>
      </c>
      <c r="F53" s="60"/>
      <c r="G53"/>
    </row>
    <row r="54" spans="1:7" x14ac:dyDescent="0.55000000000000004">
      <c r="B54" s="98"/>
      <c r="C54" s="96"/>
    </row>
    <row r="55" spans="1:7" x14ac:dyDescent="0.55000000000000004">
      <c r="B55" s="98"/>
      <c r="C55" s="96"/>
    </row>
    <row r="56" spans="1:7" ht="14.7" thickBot="1" x14ac:dyDescent="0.6"/>
    <row r="57" spans="1:7" ht="40.15" customHeight="1" thickBot="1" x14ac:dyDescent="0.6">
      <c r="B57" s="402" t="s">
        <v>405</v>
      </c>
      <c r="C57" s="452"/>
      <c r="D57" s="452"/>
      <c r="E57" s="475"/>
    </row>
    <row r="59" spans="1:7" ht="21.3" x14ac:dyDescent="0.85">
      <c r="B59" s="138" t="s">
        <v>195</v>
      </c>
      <c r="C59" s="135" t="s">
        <v>305</v>
      </c>
      <c r="D59" s="136" t="s">
        <v>417</v>
      </c>
      <c r="E59" s="137" t="s">
        <v>418</v>
      </c>
    </row>
    <row r="60" spans="1:7" ht="13.9" customHeight="1" x14ac:dyDescent="0.55000000000000004">
      <c r="B60" s="34" t="s">
        <v>708</v>
      </c>
      <c r="C60" s="99">
        <f>+'3. FORMACIÓN X REGIONAL'!DG52</f>
        <v>0.89181818181818184</v>
      </c>
      <c r="D60" s="99">
        <f>+'3. FORMACIÓN X REGIONAL'!DH52</f>
        <v>0.97994979923457004</v>
      </c>
      <c r="E60" s="99">
        <f>+'3. FORMACIÓN X REGIONAL'!DI52</f>
        <v>1.0988224048501805</v>
      </c>
      <c r="F60" s="60"/>
    </row>
    <row r="61" spans="1:7" ht="13.9" customHeight="1" x14ac:dyDescent="0.55000000000000004">
      <c r="B61" s="34" t="s">
        <v>172</v>
      </c>
      <c r="C61" s="99">
        <f>+'3. FORMACIÓN X REGIONAL'!DJ52</f>
        <v>0.78962962962962979</v>
      </c>
      <c r="D61" s="99">
        <f>+'3. FORMACIÓN X REGIONAL'!DK52</f>
        <v>0.9186698218956284</v>
      </c>
      <c r="E61" s="99">
        <f>+'3. FORMACIÓN X REGIONAL'!DL52</f>
        <v>1.1634186299803921</v>
      </c>
      <c r="F61" s="60"/>
    </row>
    <row r="62" spans="1:7" ht="13.9" customHeight="1" x14ac:dyDescent="0.55000000000000004">
      <c r="B62" s="34" t="s">
        <v>170</v>
      </c>
      <c r="C62" s="99">
        <f>+'3. FORMACIÓN X REGIONAL'!DM52</f>
        <v>0.85045454545454546</v>
      </c>
      <c r="D62" s="99">
        <f>+'3. FORMACIÓN X REGIONAL'!DN52</f>
        <v>0.97729289554731946</v>
      </c>
      <c r="E62" s="99">
        <f>+'3. FORMACIÓN X REGIONAL'!DO52</f>
        <v>1.1491418333533419</v>
      </c>
      <c r="F62" s="60"/>
    </row>
    <row r="63" spans="1:7" ht="13.9" customHeight="1" x14ac:dyDescent="0.55000000000000004">
      <c r="B63" s="34" t="s">
        <v>173</v>
      </c>
      <c r="C63" s="99">
        <f>+'3. FORMACIÓN X REGIONAL'!DP52</f>
        <v>0.87424242424242427</v>
      </c>
      <c r="D63" s="99">
        <f>+'3. FORMACIÓN X REGIONAL'!DQ52</f>
        <v>0.97478089977160465</v>
      </c>
      <c r="E63" s="99">
        <f>+'3. FORMACIÓN X REGIONAL'!DR52</f>
        <v>1.1150006825810381</v>
      </c>
      <c r="F63" s="60"/>
    </row>
    <row r="64" spans="1:7" ht="13.9" customHeight="1" x14ac:dyDescent="0.55000000000000004">
      <c r="B64" s="34" t="s">
        <v>174</v>
      </c>
      <c r="C64" s="99">
        <f>+'3. FORMACIÓN X REGIONAL'!DS52</f>
        <v>0.80642857142857149</v>
      </c>
      <c r="D64" s="99">
        <f>+'3. FORMACIÓN X REGIONAL'!DT52</f>
        <v>0.94053193481925457</v>
      </c>
      <c r="E64" s="99">
        <f>+'3. FORMACIÓN X REGIONAL'!DU52</f>
        <v>1.1662929218307849</v>
      </c>
      <c r="F64" s="60"/>
    </row>
    <row r="65" spans="2:6" ht="13.9" customHeight="1" x14ac:dyDescent="0.55000000000000004">
      <c r="B65" s="34" t="s">
        <v>17</v>
      </c>
      <c r="C65" s="99">
        <f>+'3. FORMACIÓN X REGIONAL'!DV52</f>
        <v>0.84575757575757571</v>
      </c>
      <c r="D65" s="99">
        <f>+'3. FORMACIÓN X REGIONAL'!DW52</f>
        <v>0.96238603626503982</v>
      </c>
      <c r="E65" s="99">
        <f>+'3. FORMACIÓN X REGIONAL'!DX52</f>
        <v>1.1378982155767221</v>
      </c>
      <c r="F65" s="60"/>
    </row>
    <row r="66" spans="2:6" ht="13.9" customHeight="1" x14ac:dyDescent="0.55000000000000004">
      <c r="B66" s="34" t="s">
        <v>177</v>
      </c>
      <c r="C66" s="99">
        <f>+'3. FORMACIÓN X REGIONAL'!DY52</f>
        <v>0.88303030303030317</v>
      </c>
      <c r="D66" s="99">
        <f>+'3. FORMACIÓN X REGIONAL'!DZ52</f>
        <v>0.97859770804850665</v>
      </c>
      <c r="E66" s="99">
        <f>+'3. FORMACIÓN X REGIONAL'!EA52</f>
        <v>1.1082266426081233</v>
      </c>
      <c r="F66" s="60"/>
    </row>
    <row r="67" spans="2:6" ht="13.9" customHeight="1" x14ac:dyDescent="0.55000000000000004">
      <c r="B67" s="34" t="s">
        <v>178</v>
      </c>
      <c r="C67" s="99">
        <f>+'3. FORMACIÓN X REGIONAL'!EB52</f>
        <v>0.78534482758620683</v>
      </c>
      <c r="D67" s="99">
        <f>+'3. FORMACIÓN X REGIONAL'!EC52</f>
        <v>0.93650805779913959</v>
      </c>
      <c r="E67" s="99">
        <f>+'3. FORMACIÓN X REGIONAL'!ED52</f>
        <v>1.1924800735971481</v>
      </c>
      <c r="F67" s="60"/>
    </row>
    <row r="68" spans="2:6" ht="13.9" customHeight="1" x14ac:dyDescent="0.55000000000000004">
      <c r="B68" s="34" t="s">
        <v>196</v>
      </c>
      <c r="C68" s="99">
        <f>+'3. FORMACIÓN X REGIONAL'!EE52</f>
        <v>0.8400757575757577</v>
      </c>
      <c r="D68" s="99">
        <f>+'3. FORMACIÓN X REGIONAL'!EF52</f>
        <v>0.9721221298302497</v>
      </c>
      <c r="E68" s="99">
        <f>+'3. FORMACIÓN X REGIONAL'!EG52</f>
        <v>1.1571838861718184</v>
      </c>
      <c r="F68" s="60"/>
    </row>
    <row r="69" spans="2:6" ht="13.9" customHeight="1" x14ac:dyDescent="0.55000000000000004">
      <c r="B69" s="34" t="s">
        <v>197</v>
      </c>
      <c r="C69" s="99">
        <f>+'3. FORMACIÓN X REGIONAL'!EH52</f>
        <v>0.83484848484848495</v>
      </c>
      <c r="D69" s="99">
        <f>+'3. FORMACIÓN X REGIONAL'!EI52</f>
        <v>0.95479451737147347</v>
      </c>
      <c r="E69" s="99">
        <f>+'3. FORMACIÓN X REGIONAL'!EJ52</f>
        <v>1.1436740135484074</v>
      </c>
      <c r="F69" s="60"/>
    </row>
    <row r="70" spans="2:6" ht="13.9" customHeight="1" x14ac:dyDescent="0.55000000000000004">
      <c r="B70" s="34" t="s">
        <v>198</v>
      </c>
      <c r="C70" s="99">
        <f>+'3. FORMACIÓN X REGIONAL'!EK52</f>
        <v>0.26939393939393941</v>
      </c>
      <c r="D70" s="99">
        <f>+'3. FORMACIÓN X REGIONAL'!EL52</f>
        <v>0.63462641238639239</v>
      </c>
      <c r="E70" s="99">
        <f>+'3. FORMACIÓN X REGIONAL'!EM52</f>
        <v>2.3557560864736726</v>
      </c>
      <c r="F70" s="60"/>
    </row>
    <row r="71" spans="2:6" ht="13.9" customHeight="1" x14ac:dyDescent="0.55000000000000004">
      <c r="B71" s="34" t="s">
        <v>199</v>
      </c>
      <c r="C71" s="99">
        <f>+'3. FORMACIÓN X REGIONAL'!EN52</f>
        <v>0.55212121212121212</v>
      </c>
      <c r="D71" s="99">
        <f>+'3. FORMACIÓN X REGIONAL'!EO52</f>
        <v>0.76543340871260612</v>
      </c>
      <c r="E71" s="99">
        <f>+'3. FORMACIÓN X REGIONAL'!EP52</f>
        <v>1.3863503011809002</v>
      </c>
      <c r="F71" s="60"/>
    </row>
    <row r="72" spans="2:6" ht="13.9" customHeight="1" x14ac:dyDescent="0.55000000000000004">
      <c r="B72" s="34" t="s">
        <v>200</v>
      </c>
      <c r="C72" s="99">
        <f>'3. FORMACIÓN X REGIONAL'!EQ52</f>
        <v>0.85893939393939367</v>
      </c>
      <c r="D72" s="99">
        <f>'3. FORMACIÓN X REGIONAL'!ER52</f>
        <v>0.9696791194355463</v>
      </c>
      <c r="E72" s="99">
        <f>'3. FORMACIÓN X REGIONAL'!ES52</f>
        <v>1.1289261224686202</v>
      </c>
      <c r="F72" s="60"/>
    </row>
    <row r="73" spans="2:6" ht="13.9" customHeight="1" x14ac:dyDescent="0.55000000000000004">
      <c r="B73" s="34" t="s">
        <v>201</v>
      </c>
      <c r="C73" s="99">
        <f>+'3. FORMACIÓN X REGIONAL'!ET52</f>
        <v>0.49553030303030299</v>
      </c>
      <c r="D73" s="99">
        <f>+'3. FORMACIÓN X REGIONAL'!EU52</f>
        <v>0.68694126449186588</v>
      </c>
      <c r="E73" s="99">
        <f>+'3. FORMACIÓN X REGIONAL'!EV52</f>
        <v>1.3862749872026647</v>
      </c>
      <c r="F73" s="60"/>
    </row>
    <row r="74" spans="2:6" ht="13.9" customHeight="1" x14ac:dyDescent="0.55000000000000004">
      <c r="B74" s="34" t="s">
        <v>18</v>
      </c>
      <c r="C74" s="99">
        <f>+'3. FORMACIÓN X REGIONAL'!EW52</f>
        <v>0.67723484848484861</v>
      </c>
      <c r="D74" s="99">
        <f>+'3. FORMACIÓN X REGIONAL'!EX52</f>
        <v>0.85766627460320621</v>
      </c>
      <c r="E74" s="99">
        <f>+'3. FORMACIÓN X REGIONAL'!EY52</f>
        <v>1.2664237177428626</v>
      </c>
      <c r="F74" s="60"/>
    </row>
    <row r="75" spans="2:6" ht="13.9" customHeight="1" x14ac:dyDescent="0.55000000000000004">
      <c r="B75" s="34" t="s">
        <v>179</v>
      </c>
      <c r="C75" s="99">
        <f>+'3. FORMACIÓN X REGIONAL'!EZ52</f>
        <v>0.81407407407407395</v>
      </c>
      <c r="D75" s="99">
        <f>+'3. FORMACIÓN X REGIONAL'!FA52</f>
        <v>0.94295835743204182</v>
      </c>
      <c r="E75" s="99">
        <f>+'3. FORMACIÓN X REGIONAL'!FB52</f>
        <v>1.1583200932968669</v>
      </c>
      <c r="F75" s="60"/>
    </row>
    <row r="76" spans="2:6" ht="13.9" customHeight="1" x14ac:dyDescent="0.55000000000000004">
      <c r="B76" s="34" t="s">
        <v>180</v>
      </c>
      <c r="C76" s="99">
        <f>+'3. FORMACIÓN X REGIONAL'!FC52</f>
        <v>0.31781250000000005</v>
      </c>
      <c r="D76" s="99">
        <f>+'3. FORMACIÓN X REGIONAL'!FD52</f>
        <v>0.70682897862232774</v>
      </c>
      <c r="E76" s="99">
        <f>+'3. FORMACIÓN X REGIONAL'!FE52</f>
        <v>2.2240439838657311</v>
      </c>
      <c r="F76" s="60"/>
    </row>
    <row r="77" spans="2:6" ht="13.9" customHeight="1" x14ac:dyDescent="0.55000000000000004">
      <c r="B77" s="34" t="s">
        <v>19</v>
      </c>
      <c r="C77" s="99">
        <f>+'3. FORMACIÓN X REGIONAL'!FF52</f>
        <v>0.52666666666666639</v>
      </c>
      <c r="D77" s="99">
        <f>+'3. FORMACIÓN X REGIONAL'!FG52</f>
        <v>0.72475196452873281</v>
      </c>
      <c r="E77" s="99">
        <f>+'3. FORMACIÓN X REGIONAL'!FH52</f>
        <v>1.3761113250545567</v>
      </c>
      <c r="F77" s="60"/>
    </row>
    <row r="78" spans="2:6" ht="13.9" customHeight="1" x14ac:dyDescent="0.55000000000000004">
      <c r="B78" s="34" t="s">
        <v>175</v>
      </c>
      <c r="C78" s="99">
        <f>+'3. FORMACIÓN X REGIONAL'!FI52</f>
        <v>0.89363636363636345</v>
      </c>
      <c r="D78" s="99">
        <f>+'3. FORMACIÓN X REGIONAL'!FJ52</f>
        <v>0.98312439729990353</v>
      </c>
      <c r="E78" s="99">
        <f>+'3. FORMACIÓN X REGIONAL'!FK52</f>
        <v>1.1001392034892108</v>
      </c>
      <c r="F78" s="60"/>
    </row>
    <row r="79" spans="2:6" ht="13.9" customHeight="1" x14ac:dyDescent="0.55000000000000004">
      <c r="B79" s="34" t="s">
        <v>406</v>
      </c>
      <c r="C79" s="99">
        <f>+'3. FORMACIÓN X REGIONAL'!FL52</f>
        <v>0.61009999999999953</v>
      </c>
      <c r="D79" s="99">
        <f>+'3. FORMACIÓN X REGIONAL'!FM52</f>
        <v>0.95600666746041185</v>
      </c>
      <c r="E79" s="99">
        <f>+'3. FORMACIÓN X REGIONAL'!FN52</f>
        <v>1.5669671651539299</v>
      </c>
      <c r="F79" s="60"/>
    </row>
    <row r="80" spans="2:6" x14ac:dyDescent="0.55000000000000004">
      <c r="C80" s="95"/>
    </row>
    <row r="82" spans="2:6" ht="21.3" x14ac:dyDescent="0.85">
      <c r="B82" s="139" t="s">
        <v>403</v>
      </c>
      <c r="C82" s="135" t="s">
        <v>305</v>
      </c>
      <c r="D82" s="136" t="s">
        <v>417</v>
      </c>
      <c r="E82" s="137" t="s">
        <v>418</v>
      </c>
    </row>
    <row r="83" spans="2:6" ht="13.9" customHeight="1" x14ac:dyDescent="0.55000000000000004">
      <c r="B83" s="34" t="s">
        <v>176</v>
      </c>
      <c r="C83" s="78">
        <f>+'3. FORMACIÓN X REGIONAL'!FO52</f>
        <v>352425</v>
      </c>
      <c r="D83" s="78">
        <f>+'3. FORMACIÓN X REGIONAL'!FP52</f>
        <v>17136</v>
      </c>
      <c r="E83" s="99">
        <f>+'3. FORMACIÓN X REGIONAL'!FQ52</f>
        <v>4.8623111300276654E-2</v>
      </c>
      <c r="F83" s="60"/>
    </row>
    <row r="84" spans="2:6" ht="13.9" customHeight="1" x14ac:dyDescent="0.55000000000000004">
      <c r="B84" s="34" t="s">
        <v>20</v>
      </c>
      <c r="C84" s="78">
        <f>+'3. FORMACIÓN X REGIONAL'!FR52</f>
        <v>94127</v>
      </c>
      <c r="D84" s="78">
        <f>+'3. FORMACIÓN X REGIONAL'!FS52</f>
        <v>9585</v>
      </c>
      <c r="E84" s="99">
        <f>+'3. FORMACIÓN X REGIONAL'!FT52</f>
        <v>0.10183050559350665</v>
      </c>
      <c r="F84" s="60"/>
    </row>
    <row r="85" spans="2:6" ht="13.9" customHeight="1" x14ac:dyDescent="0.55000000000000004">
      <c r="B85" s="34" t="s">
        <v>203</v>
      </c>
      <c r="C85" s="78">
        <f>+'3. FORMACIÓN X REGIONAL'!FU52</f>
        <v>446552</v>
      </c>
      <c r="D85" s="78">
        <f>+'3. FORMACIÓN X REGIONAL'!FV52</f>
        <v>26721</v>
      </c>
      <c r="E85" s="99">
        <f>+'3. FORMACIÓN X REGIONAL'!FW52</f>
        <v>5.9838495852666658E-2</v>
      </c>
      <c r="F85" s="60"/>
    </row>
    <row r="86" spans="2:6" ht="13.9" customHeight="1" x14ac:dyDescent="0.55000000000000004">
      <c r="B86" s="34" t="s">
        <v>204</v>
      </c>
      <c r="C86" s="78">
        <f>+'3. FORMACIÓN X REGIONAL'!FX52</f>
        <v>3420411</v>
      </c>
      <c r="D86" s="78">
        <f>+'3. FORMACIÓN X REGIONAL'!FY52</f>
        <v>202418</v>
      </c>
      <c r="E86" s="99">
        <f>+'3. FORMACIÓN X REGIONAL'!FZ52</f>
        <v>5.9179437792709705E-2</v>
      </c>
      <c r="F86" s="60"/>
    </row>
    <row r="87" spans="2:6" ht="13.9" customHeight="1" x14ac:dyDescent="0.55000000000000004">
      <c r="B87" s="34" t="s">
        <v>205</v>
      </c>
      <c r="C87" s="78">
        <f>+'3. FORMACIÓN X REGIONAL'!GA52</f>
        <v>3866963</v>
      </c>
      <c r="D87" s="78">
        <f>+'3. FORMACIÓN X REGIONAL'!GB52</f>
        <v>229139</v>
      </c>
      <c r="E87" s="99">
        <f>+'3. FORMACIÓN X REGIONAL'!GC52</f>
        <v>5.925554498452662E-2</v>
      </c>
      <c r="F87" s="60"/>
    </row>
    <row r="88" spans="2:6" ht="13.9" customHeight="1" x14ac:dyDescent="0.55000000000000004">
      <c r="B88" s="34" t="s">
        <v>206</v>
      </c>
      <c r="C88" s="78">
        <f>+'3. FORMACIÓN X REGIONAL'!GD52</f>
        <v>184643</v>
      </c>
      <c r="D88" s="78">
        <f>+'3. FORMACIÓN X REGIONAL'!GE52</f>
        <v>4426</v>
      </c>
      <c r="E88" s="99">
        <f>+'3. FORMACIÓN X REGIONAL'!GF52</f>
        <v>2.397058106724869E-2</v>
      </c>
      <c r="F88" s="60"/>
    </row>
    <row r="89" spans="2:6" ht="13.9" customHeight="1" x14ac:dyDescent="0.55000000000000004">
      <c r="B89" s="34" t="s">
        <v>208</v>
      </c>
      <c r="C89" s="78">
        <f>+'3. FORMACIÓN X REGIONAL'!GG52</f>
        <v>481818</v>
      </c>
      <c r="D89" s="78">
        <f>+'3. FORMACIÓN X REGIONAL'!GH52</f>
        <v>19555</v>
      </c>
      <c r="E89" s="99">
        <f>+'3. FORMACIÓN X REGIONAL'!GI52</f>
        <v>4.0585864372024293E-2</v>
      </c>
      <c r="F89" s="60"/>
    </row>
    <row r="90" spans="2:6" ht="13.9" customHeight="1" x14ac:dyDescent="0.55000000000000004">
      <c r="B90" s="34" t="s">
        <v>404</v>
      </c>
      <c r="C90" s="78">
        <f>+'3. FORMACIÓN X REGIONAL'!GJ52</f>
        <v>54421</v>
      </c>
      <c r="D90" s="78">
        <f>+'3. FORMACIÓN X REGIONAL'!GK52</f>
        <v>4649</v>
      </c>
      <c r="E90" s="99">
        <f>+'3. FORMACIÓN X REGIONAL'!GL52</f>
        <v>8.5426581650465808E-2</v>
      </c>
      <c r="F90" s="60"/>
    </row>
    <row r="91" spans="2:6" x14ac:dyDescent="0.55000000000000004">
      <c r="C91" s="79"/>
    </row>
    <row r="93" spans="2:6" ht="21.3" x14ac:dyDescent="0.85">
      <c r="B93" s="139" t="s">
        <v>344</v>
      </c>
      <c r="C93" s="137" t="s">
        <v>305</v>
      </c>
      <c r="D93" s="136" t="s">
        <v>417</v>
      </c>
      <c r="E93" s="137" t="s">
        <v>418</v>
      </c>
    </row>
    <row r="94" spans="2:6" ht="13.9" customHeight="1" x14ac:dyDescent="0.55000000000000004">
      <c r="B94" s="34" t="s">
        <v>213</v>
      </c>
      <c r="C94" s="78">
        <f>+'5. SNFT X REG'!C44</f>
        <v>49870</v>
      </c>
      <c r="D94" s="171">
        <f>+'5. SNFT X REG'!D44</f>
        <v>4777</v>
      </c>
      <c r="E94" s="99">
        <f>+'5. SNFT X REG'!E44</f>
        <v>9.5789051533988367E-2</v>
      </c>
      <c r="F94" s="60"/>
    </row>
    <row r="95" spans="2:6" ht="13.9" customHeight="1" x14ac:dyDescent="0.55000000000000004">
      <c r="B95" s="34" t="s">
        <v>385</v>
      </c>
      <c r="C95" s="78">
        <f>+'5. SNFT X REG'!F44</f>
        <v>31221</v>
      </c>
      <c r="D95" s="171">
        <f>+'5. SNFT X REG'!G44</f>
        <v>1436</v>
      </c>
      <c r="E95" s="99">
        <f>+'5. SNFT X REG'!H44</f>
        <v>4.5994683065885139E-2</v>
      </c>
      <c r="F95" s="60"/>
    </row>
    <row r="96" spans="2:6" ht="13.9" customHeight="1" x14ac:dyDescent="0.55000000000000004">
      <c r="B96" s="34" t="s">
        <v>214</v>
      </c>
      <c r="C96" s="78">
        <f>+'5. SNFT X REG'!I44</f>
        <v>209339</v>
      </c>
      <c r="D96" s="171">
        <f>+'5. SNFT X REG'!J44</f>
        <v>16268</v>
      </c>
      <c r="E96" s="99">
        <f>+'5. SNFT X REG'!K44</f>
        <v>7.7711272147091559E-2</v>
      </c>
      <c r="F96" s="60"/>
    </row>
    <row r="97" spans="2:6" s="183" customFormat="1" ht="13.9" customHeight="1" x14ac:dyDescent="0.6">
      <c r="B97" s="332" t="s">
        <v>215</v>
      </c>
      <c r="C97" s="393">
        <f>+'5. SNFT X REG'!L44</f>
        <v>290430</v>
      </c>
      <c r="D97" s="425">
        <f>+'5. SNFT X REG'!M44</f>
        <v>22481</v>
      </c>
      <c r="E97" s="479">
        <f>+'5. SNFT X REG'!N44</f>
        <v>7.7405915366869818E-2</v>
      </c>
      <c r="F97" s="182"/>
    </row>
    <row r="98" spans="2:6" s="183" customFormat="1" ht="13.9" customHeight="1" x14ac:dyDescent="0.55000000000000004">
      <c r="B98" s="175" t="s">
        <v>11</v>
      </c>
      <c r="C98" s="176">
        <f>+'5. SNFT X REG'!O44</f>
        <v>301841</v>
      </c>
      <c r="D98" s="177">
        <f>+'5. SNFT X REG'!P44</f>
        <v>24150</v>
      </c>
      <c r="E98" s="178">
        <f>+'5. SNFT X REG'!Q44</f>
        <v>8.0009011366911714E-2</v>
      </c>
      <c r="F98" s="182"/>
    </row>
    <row r="99" spans="2:6" s="183" customFormat="1" ht="13.9" customHeight="1" x14ac:dyDescent="0.55000000000000004">
      <c r="B99" s="175" t="s">
        <v>12</v>
      </c>
      <c r="C99" s="176">
        <f>+'5. SNFT X REG'!R44</f>
        <v>258586</v>
      </c>
      <c r="D99" s="177">
        <f>+'5. SNFT X REG'!S44</f>
        <v>19344</v>
      </c>
      <c r="E99" s="178">
        <f>+'5. SNFT X REG'!T44</f>
        <v>7.4806834090012611E-2</v>
      </c>
      <c r="F99" s="182"/>
    </row>
    <row r="100" spans="2:6" s="183" customFormat="1" ht="13.9" customHeight="1" x14ac:dyDescent="0.55000000000000004">
      <c r="B100" s="175" t="s">
        <v>13</v>
      </c>
      <c r="C100" s="176">
        <f>+'5. SNFT X REG'!U44</f>
        <v>247707</v>
      </c>
      <c r="D100" s="177">
        <f>+'5. SNFT X REG'!V44</f>
        <v>18220</v>
      </c>
      <c r="E100" s="178">
        <f>+'5. SNFT X REG'!W44</f>
        <v>7.3554643187314042E-2</v>
      </c>
      <c r="F100" s="182"/>
    </row>
    <row r="101" spans="2:6" s="183" customFormat="1" ht="13.9" customHeight="1" x14ac:dyDescent="0.55000000000000004">
      <c r="B101" s="175" t="s">
        <v>14</v>
      </c>
      <c r="C101" s="176">
        <f>+'5. SNFT X REG'!X44</f>
        <v>1141</v>
      </c>
      <c r="D101" s="177">
        <f>+'5. SNFT X REG'!Y44</f>
        <v>16</v>
      </c>
      <c r="E101" s="178">
        <f>+'5. SNFT X REG'!Z44</f>
        <v>1.4022787028921999E-2</v>
      </c>
      <c r="F101" s="182"/>
    </row>
    <row r="102" spans="2:6" s="183" customFormat="1" ht="13.9" customHeight="1" x14ac:dyDescent="0.55000000000000004">
      <c r="B102" s="175" t="s">
        <v>15</v>
      </c>
      <c r="C102" s="176">
        <f>+'5. SNFT X REG'!AA44</f>
        <v>447</v>
      </c>
      <c r="D102" s="177">
        <f>+'5. SNFT X REG'!AB44</f>
        <v>0</v>
      </c>
      <c r="E102" s="178">
        <f>+'5. SNFT X REG'!AC44</f>
        <v>0</v>
      </c>
      <c r="F102" s="182"/>
    </row>
    <row r="103" spans="2:6" s="183" customFormat="1" ht="13.9" customHeight="1" x14ac:dyDescent="0.55000000000000004">
      <c r="B103" s="175" t="s">
        <v>219</v>
      </c>
      <c r="C103" s="176">
        <f>+'5. SNFT X REG'!AD44</f>
        <v>340</v>
      </c>
      <c r="D103" s="177">
        <f>+'5. SNFT X REG'!AE44</f>
        <v>41</v>
      </c>
      <c r="E103" s="178">
        <f>+'5. SNFT X REG'!AF44</f>
        <v>0.12058823529411765</v>
      </c>
      <c r="F103" s="182"/>
    </row>
    <row r="105" spans="2:6" ht="21.3" x14ac:dyDescent="0.85">
      <c r="B105" s="139" t="s">
        <v>345</v>
      </c>
      <c r="C105" s="137" t="s">
        <v>305</v>
      </c>
      <c r="D105" s="136" t="s">
        <v>417</v>
      </c>
      <c r="E105" s="137" t="s">
        <v>418</v>
      </c>
    </row>
    <row r="106" spans="2:6" ht="13.9" customHeight="1" x14ac:dyDescent="0.55000000000000004">
      <c r="B106" s="175" t="s">
        <v>9</v>
      </c>
      <c r="C106" s="176">
        <f>+'5. SNFT X REG'!AG44</f>
        <v>3948</v>
      </c>
      <c r="D106" s="177">
        <f>+'5. SNFT X REG'!AH44</f>
        <v>0</v>
      </c>
      <c r="E106" s="178">
        <f>+'5. SNFT X REG'!AI44</f>
        <v>0</v>
      </c>
    </row>
    <row r="107" spans="2:6" ht="13.9" customHeight="1" x14ac:dyDescent="0.55000000000000004">
      <c r="B107" s="175" t="s">
        <v>217</v>
      </c>
      <c r="C107" s="176">
        <f>+'5. SNFT X REG'!AJ44</f>
        <v>4000</v>
      </c>
      <c r="D107" s="177">
        <f>+'5. SNFT X REG'!AK44</f>
        <v>0</v>
      </c>
      <c r="E107" s="178">
        <f>+'5. SNFT X REG'!AL44</f>
        <v>0</v>
      </c>
    </row>
    <row r="108" spans="2:6" ht="13.9" customHeight="1" x14ac:dyDescent="0.55000000000000004">
      <c r="B108" s="175" t="s">
        <v>218</v>
      </c>
      <c r="C108" s="176">
        <f>+'5. SNFT X REG'!AM44</f>
        <v>1492</v>
      </c>
      <c r="D108" s="177">
        <f>+'5. SNFT X REG'!AN44</f>
        <v>0</v>
      </c>
      <c r="E108" s="178">
        <f>+'5. SNFT X REG'!AO44</f>
        <v>0</v>
      </c>
    </row>
    <row r="109" spans="2:6" ht="13.9" customHeight="1" x14ac:dyDescent="0.55000000000000004">
      <c r="B109" s="175" t="s">
        <v>216</v>
      </c>
      <c r="C109" s="176">
        <f>+'5. SNFT X REG'!AP44</f>
        <v>2120</v>
      </c>
      <c r="D109" s="177">
        <f>+'5. SNFT X REG'!AQ44</f>
        <v>0</v>
      </c>
      <c r="E109" s="178">
        <f>+'5. SNFT X REG'!AR44</f>
        <v>0</v>
      </c>
    </row>
    <row r="112" spans="2:6" ht="34.5" x14ac:dyDescent="0.55000000000000004">
      <c r="B112" s="179" t="s">
        <v>693</v>
      </c>
      <c r="C112" s="137" t="s">
        <v>305</v>
      </c>
      <c r="D112" s="136" t="s">
        <v>417</v>
      </c>
      <c r="E112" s="137" t="s">
        <v>418</v>
      </c>
    </row>
    <row r="113" spans="2:6" ht="13.9" customHeight="1" x14ac:dyDescent="0.55000000000000004">
      <c r="B113" s="34" t="s">
        <v>346</v>
      </c>
      <c r="C113" s="78">
        <f>+'7. DETE X REGIONAL'!C44</f>
        <v>628935</v>
      </c>
      <c r="D113" s="78">
        <f>+'7. DETE X REGIONAL'!D44</f>
        <v>314508</v>
      </c>
      <c r="E113" s="120">
        <f>+'7. DETE X REGIONAL'!E44</f>
        <v>0.50006439457177609</v>
      </c>
      <c r="F113" s="60"/>
    </row>
    <row r="114" spans="2:6" ht="13.9" customHeight="1" x14ac:dyDescent="0.55000000000000004">
      <c r="B114" s="34" t="s">
        <v>229</v>
      </c>
      <c r="C114" s="78">
        <f>+'7. DETE X REGIONAL'!F44</f>
        <v>55619</v>
      </c>
      <c r="D114" s="78">
        <f>+'7. DETE X REGIONAL'!G44</f>
        <v>11865</v>
      </c>
      <c r="E114" s="120">
        <f>+'7. DETE X REGIONAL'!H44</f>
        <v>0.21332638127258671</v>
      </c>
      <c r="F114" s="60"/>
    </row>
    <row r="115" spans="2:6" ht="13.9" customHeight="1" x14ac:dyDescent="0.55000000000000004">
      <c r="B115" s="173" t="s">
        <v>347</v>
      </c>
      <c r="C115" s="180">
        <f>+'7. DETE X REGIONAL'!I44</f>
        <v>684554</v>
      </c>
      <c r="D115" s="180">
        <f>+'7. DETE X REGIONAL'!J44</f>
        <v>326373</v>
      </c>
      <c r="E115" s="181">
        <f>+'7. DETE X REGIONAL'!K44</f>
        <v>0.47676735509543439</v>
      </c>
      <c r="F115" s="60"/>
    </row>
    <row r="116" spans="2:6" ht="13.9" customHeight="1" x14ac:dyDescent="0.55000000000000004">
      <c r="B116" s="34" t="s">
        <v>231</v>
      </c>
      <c r="C116" s="78">
        <f>+'7. DETE X REGIONAL'!L44</f>
        <v>1578446</v>
      </c>
      <c r="D116" s="169">
        <f>+'7. DETE X REGIONAL'!M44</f>
        <v>411460</v>
      </c>
      <c r="E116" s="120">
        <f>+'7. DETE X REGIONAL'!N44</f>
        <v>0.26067410605114144</v>
      </c>
      <c r="F116" s="60"/>
    </row>
    <row r="117" spans="2:6" ht="13.9" customHeight="1" x14ac:dyDescent="0.55000000000000004">
      <c r="B117" s="173" t="s">
        <v>232</v>
      </c>
      <c r="C117" s="180">
        <f>+'7. DETE X REGIONAL'!O44</f>
        <v>2263000</v>
      </c>
      <c r="D117" s="180">
        <f>+'7. DETE X REGIONAL'!P44</f>
        <v>737833</v>
      </c>
      <c r="E117" s="181">
        <f>+'7. DETE X REGIONAL'!Q44</f>
        <v>0.32604197967300041</v>
      </c>
      <c r="F117" s="60"/>
    </row>
    <row r="118" spans="2:6" ht="14.7" thickBot="1" x14ac:dyDescent="0.6"/>
    <row r="119" spans="2:6" ht="21.3" x14ac:dyDescent="0.85">
      <c r="B119" s="389" t="s">
        <v>348</v>
      </c>
      <c r="C119" s="545" t="s">
        <v>305</v>
      </c>
      <c r="D119" s="546" t="s">
        <v>417</v>
      </c>
      <c r="E119" s="547" t="s">
        <v>418</v>
      </c>
    </row>
    <row r="120" spans="2:6" ht="13.9" customHeight="1" x14ac:dyDescent="0.55000000000000004">
      <c r="B120" s="524" t="s">
        <v>233</v>
      </c>
      <c r="C120" s="78">
        <f>+'7. DETE X REGIONAL'!R44</f>
        <v>41719</v>
      </c>
      <c r="D120" s="78">
        <f>+'7. DETE X REGIONAL'!S44</f>
        <v>8662</v>
      </c>
      <c r="E120" s="303">
        <f>+'7. DETE X REGIONAL'!T44</f>
        <v>0.20762722021141447</v>
      </c>
      <c r="F120" s="60"/>
    </row>
    <row r="121" spans="2:6" ht="13.9" customHeight="1" x14ac:dyDescent="0.55000000000000004">
      <c r="B121" s="524" t="s">
        <v>234</v>
      </c>
      <c r="C121" s="78">
        <f>+'7. DETE X REGIONAL'!U44</f>
        <v>55932</v>
      </c>
      <c r="D121" s="78">
        <f>+'7. DETE X REGIONAL'!V44</f>
        <v>12652</v>
      </c>
      <c r="E121" s="303">
        <f>+'7. DETE X REGIONAL'!W44</f>
        <v>0.22620324679968534</v>
      </c>
      <c r="F121" s="60"/>
    </row>
    <row r="122" spans="2:6" ht="13.9" customHeight="1" x14ac:dyDescent="0.55000000000000004">
      <c r="B122" s="524" t="s">
        <v>235</v>
      </c>
      <c r="C122" s="78">
        <f>+'7. DETE X REGIONAL'!X44</f>
        <v>21240</v>
      </c>
      <c r="D122" s="78">
        <f>+'7. DETE X REGIONAL'!Y44</f>
        <v>5874</v>
      </c>
      <c r="E122" s="303">
        <f>+'7. DETE X REGIONAL'!Z44</f>
        <v>0.27655367231638417</v>
      </c>
      <c r="F122" s="60"/>
    </row>
    <row r="123" spans="2:6" ht="13.9" customHeight="1" x14ac:dyDescent="0.55000000000000004">
      <c r="B123" s="524" t="s">
        <v>236</v>
      </c>
      <c r="C123" s="78">
        <f>+'7. DETE X REGIONAL'!AA44</f>
        <v>874647</v>
      </c>
      <c r="D123" s="78">
        <f>+'7. DETE X REGIONAL'!AB44</f>
        <v>268176</v>
      </c>
      <c r="E123" s="303">
        <f>+'7. DETE X REGIONAL'!AC44</f>
        <v>0.30661055260007752</v>
      </c>
      <c r="F123" s="60"/>
    </row>
    <row r="124" spans="2:6" ht="13.9" customHeight="1" x14ac:dyDescent="0.55000000000000004">
      <c r="B124" s="524" t="s">
        <v>237</v>
      </c>
      <c r="C124" s="78">
        <f>+'7. DETE X REGIONAL'!AD44</f>
        <v>3852</v>
      </c>
      <c r="D124" s="78">
        <f>+'7. DETE X REGIONAL'!AE44</f>
        <v>737</v>
      </c>
      <c r="E124" s="303">
        <f>+'7. DETE X REGIONAL'!AF44</f>
        <v>0.19132917964693666</v>
      </c>
      <c r="F124" s="60"/>
    </row>
    <row r="125" spans="2:6" ht="13.9" customHeight="1" x14ac:dyDescent="0.55000000000000004">
      <c r="B125" s="524" t="s">
        <v>238</v>
      </c>
      <c r="C125" s="78">
        <f>+'7. DETE X REGIONAL'!AG44</f>
        <v>346123</v>
      </c>
      <c r="D125" s="78">
        <f>+'7. DETE X REGIONAL'!AH44</f>
        <v>55863</v>
      </c>
      <c r="E125" s="303">
        <f>+'7. DETE X REGIONAL'!AI44</f>
        <v>0.16139638221094812</v>
      </c>
      <c r="F125" s="60"/>
    </row>
    <row r="126" spans="2:6" ht="13.9" customHeight="1" x14ac:dyDescent="0.55000000000000004">
      <c r="B126" s="524" t="s">
        <v>239</v>
      </c>
      <c r="C126" s="78">
        <f>+'7. DETE X REGIONAL'!AJ44</f>
        <v>18842</v>
      </c>
      <c r="D126" s="78">
        <f>+'7. DETE X REGIONAL'!AK44</f>
        <v>2887</v>
      </c>
      <c r="E126" s="303">
        <f>+'7. DETE X REGIONAL'!AL44</f>
        <v>0.15322152637724232</v>
      </c>
      <c r="F126" s="60"/>
    </row>
    <row r="127" spans="2:6" ht="13.9" customHeight="1" x14ac:dyDescent="0.55000000000000004">
      <c r="B127" s="524" t="s">
        <v>240</v>
      </c>
      <c r="C127" s="78">
        <f>+'7. DETE X REGIONAL'!AM44</f>
        <v>57615</v>
      </c>
      <c r="D127" s="78">
        <f>+'7. DETE X REGIONAL'!AN44</f>
        <v>12552</v>
      </c>
      <c r="E127" s="303">
        <f>+'7. DETE X REGIONAL'!AO44</f>
        <v>0.21785993230929446</v>
      </c>
      <c r="F127" s="60"/>
    </row>
    <row r="128" spans="2:6" ht="13.9" customHeight="1" x14ac:dyDescent="0.55000000000000004">
      <c r="B128" s="524" t="s">
        <v>241</v>
      </c>
      <c r="C128" s="78">
        <f>+'7. DETE X REGIONAL'!AP44</f>
        <v>3000</v>
      </c>
      <c r="D128" s="78">
        <f>+'7. DETE X REGIONAL'!AQ44</f>
        <v>478</v>
      </c>
      <c r="E128" s="303">
        <f>+'7. DETE X REGIONAL'!AR44</f>
        <v>0.15933333333333333</v>
      </c>
      <c r="F128" s="60"/>
    </row>
    <row r="129" spans="2:6" ht="13.9" customHeight="1" x14ac:dyDescent="0.55000000000000004">
      <c r="B129" s="524" t="s">
        <v>242</v>
      </c>
      <c r="C129" s="78">
        <f>+'7. DETE X REGIONAL'!AS44</f>
        <v>510</v>
      </c>
      <c r="D129" s="78">
        <f>+'7. DETE X REGIONAL'!AT44</f>
        <v>202</v>
      </c>
      <c r="E129" s="303">
        <f>+'7. DETE X REGIONAL'!AU44</f>
        <v>0.396078431372549</v>
      </c>
      <c r="F129" s="60"/>
    </row>
    <row r="130" spans="2:6" ht="13.9" customHeight="1" x14ac:dyDescent="0.55000000000000004">
      <c r="B130" s="524" t="s">
        <v>349</v>
      </c>
      <c r="C130" s="78">
        <f>+'7. DETE X REGIONAL'!AV44</f>
        <v>2938</v>
      </c>
      <c r="D130" s="78">
        <f>+'7. DETE X REGIONAL'!AW44</f>
        <v>524</v>
      </c>
      <c r="E130" s="303">
        <f>+'7. DETE X REGIONAL'!AX44</f>
        <v>0.17835262083049694</v>
      </c>
      <c r="F130" s="60"/>
    </row>
    <row r="131" spans="2:6" ht="13.9" customHeight="1" x14ac:dyDescent="0.55000000000000004">
      <c r="B131" s="524" t="s">
        <v>244</v>
      </c>
      <c r="C131" s="78">
        <f>+'7. DETE X REGIONAL'!AY44</f>
        <v>36139</v>
      </c>
      <c r="D131" s="78">
        <f>+'7. DETE X REGIONAL'!AZ44</f>
        <v>10125</v>
      </c>
      <c r="E131" s="303">
        <f>+'7. DETE X REGIONAL'!BA44</f>
        <v>0.28016823929826501</v>
      </c>
      <c r="F131" s="60"/>
    </row>
    <row r="132" spans="2:6" ht="13.9" customHeight="1" x14ac:dyDescent="0.55000000000000004">
      <c r="B132" s="524" t="s">
        <v>245</v>
      </c>
      <c r="C132" s="78">
        <f>+'7. DETE X REGIONAL'!BB44</f>
        <v>115783</v>
      </c>
      <c r="D132" s="78">
        <f>+'7. DETE X REGIONAL'!BC44</f>
        <v>29386</v>
      </c>
      <c r="E132" s="303">
        <f>+'7. DETE X REGIONAL'!BD44</f>
        <v>0.25380237167805292</v>
      </c>
      <c r="F132" s="60"/>
    </row>
    <row r="133" spans="2:6" ht="13.9" customHeight="1" thickBot="1" x14ac:dyDescent="0.6">
      <c r="B133" s="543" t="s">
        <v>246</v>
      </c>
      <c r="C133" s="379">
        <f>+'7. DETE X REGIONAL'!BE44</f>
        <v>106</v>
      </c>
      <c r="D133" s="379">
        <f>+'7. DETE X REGIONAL'!BF44</f>
        <v>16</v>
      </c>
      <c r="E133" s="353">
        <f>+'7. DETE X REGIONAL'!BG44</f>
        <v>0.15094339622641509</v>
      </c>
      <c r="F133" s="60"/>
    </row>
    <row r="135" spans="2:6" ht="14.7" thickBot="1" x14ac:dyDescent="0.6"/>
    <row r="136" spans="2:6" ht="21.3" x14ac:dyDescent="0.85">
      <c r="B136" s="389" t="s">
        <v>408</v>
      </c>
      <c r="C136" s="545" t="s">
        <v>305</v>
      </c>
      <c r="D136" s="546" t="s">
        <v>417</v>
      </c>
      <c r="E136" s="547" t="s">
        <v>418</v>
      </c>
    </row>
    <row r="137" spans="2:6" ht="13.9" customHeight="1" x14ac:dyDescent="0.55000000000000004">
      <c r="B137" s="524" t="s">
        <v>416</v>
      </c>
      <c r="C137" s="522">
        <f>+'7. DETE X REGIONAL'!BH44</f>
        <v>1098970</v>
      </c>
      <c r="D137" s="522">
        <f>+'7. DETE X REGIONAL'!BI46</f>
        <v>207266</v>
      </c>
      <c r="E137" s="340">
        <f>+'7. DETE X REGIONAL'!BJ46</f>
        <v>0.18860023476528021</v>
      </c>
      <c r="F137" s="60"/>
    </row>
    <row r="138" spans="2:6" ht="13.9" customHeight="1" x14ac:dyDescent="0.55000000000000004">
      <c r="B138" s="524" t="s">
        <v>415</v>
      </c>
      <c r="C138" s="522">
        <f>+'7. DETE X REGIONAL'!BK44</f>
        <v>884291</v>
      </c>
      <c r="D138" s="522">
        <f>+'7. DETE X REGIONAL'!BL46</f>
        <v>226839</v>
      </c>
      <c r="E138" s="340">
        <f>+'7. DETE X REGIONAL'!BM46</f>
        <v>0.25652076069981489</v>
      </c>
      <c r="F138" s="60"/>
    </row>
    <row r="139" spans="2:6" ht="13.9" customHeight="1" x14ac:dyDescent="0.55000000000000004">
      <c r="B139" s="524" t="s">
        <v>412</v>
      </c>
      <c r="C139" s="522">
        <f>+'7. DETE X REGIONAL'!BN44</f>
        <v>295608</v>
      </c>
      <c r="D139" s="522">
        <f>+'7. DETE X REGIONAL'!BO46</f>
        <v>57685</v>
      </c>
      <c r="E139" s="340">
        <f>+'7. DETE X REGIONAL'!BP46</f>
        <v>0.19514018565126789</v>
      </c>
      <c r="F139" s="60"/>
    </row>
    <row r="140" spans="2:6" ht="13.9" customHeight="1" x14ac:dyDescent="0.55000000000000004">
      <c r="B140" s="524" t="s">
        <v>411</v>
      </c>
      <c r="C140" s="522">
        <f>+'7. DETE X REGIONAL'!BQ44</f>
        <v>238680</v>
      </c>
      <c r="D140" s="522">
        <f>+'7. DETE X REGIONAL'!BR46</f>
        <v>63851</v>
      </c>
      <c r="E140" s="340">
        <f>+'7. DETE X REGIONAL'!BS46</f>
        <v>0.26751717781129547</v>
      </c>
      <c r="F140" s="60"/>
    </row>
    <row r="141" spans="2:6" ht="13.9" customHeight="1" x14ac:dyDescent="0.55000000000000004">
      <c r="B141" s="524" t="s">
        <v>292</v>
      </c>
      <c r="C141" s="522">
        <f>+'7. DETE X REGIONAL'!BT44</f>
        <v>534288</v>
      </c>
      <c r="D141" s="522">
        <f>+'7. DETE X REGIONAL'!BU46</f>
        <v>121536</v>
      </c>
      <c r="E141" s="340">
        <f>+'7. DETE X REGIONAL'!BV46</f>
        <v>0.22747282364567425</v>
      </c>
      <c r="F141" s="60"/>
    </row>
    <row r="142" spans="2:6" ht="13.9" customHeight="1" x14ac:dyDescent="0.55000000000000004">
      <c r="B142" s="524" t="s">
        <v>409</v>
      </c>
      <c r="C142" s="522">
        <f>+'7. DETE X REGIONAL'!BW44</f>
        <v>751259</v>
      </c>
      <c r="D142" s="522">
        <f>+'7. DETE X REGIONAL'!BX46</f>
        <v>213410</v>
      </c>
      <c r="E142" s="340">
        <f>+'7. DETE X REGIONAL'!BY46</f>
        <v>0.28406980814872101</v>
      </c>
      <c r="F142" s="60"/>
    </row>
    <row r="143" spans="2:6" ht="13.9" customHeight="1" x14ac:dyDescent="0.55000000000000004">
      <c r="B143" s="524" t="s">
        <v>410</v>
      </c>
      <c r="C143" s="522">
        <f>+'7. DETE X REGIONAL'!BZ44</f>
        <v>312805</v>
      </c>
      <c r="D143" s="522">
        <f>+'7. DETE X REGIONAL'!CA46</f>
        <v>68122</v>
      </c>
      <c r="E143" s="340">
        <f>+'7. DETE X REGIONAL'!CB46</f>
        <v>0.21777784881955212</v>
      </c>
      <c r="F143" s="60"/>
    </row>
    <row r="144" spans="2:6" ht="13.9" customHeight="1" x14ac:dyDescent="0.55000000000000004">
      <c r="B144" s="524" t="s">
        <v>413</v>
      </c>
      <c r="C144" s="522">
        <f>+'7. DETE X REGIONAL'!CC44</f>
        <v>1064064</v>
      </c>
      <c r="D144" s="522">
        <f>+'7. DETE X REGIONAL'!CD46</f>
        <v>281532</v>
      </c>
      <c r="E144" s="340">
        <f>+'7. DETE X REGIONAL'!CE46</f>
        <v>0.2645818296643811</v>
      </c>
      <c r="F144" s="60"/>
    </row>
    <row r="145" spans="2:6" ht="13.9" customHeight="1" thickBot="1" x14ac:dyDescent="0.6">
      <c r="B145" s="543" t="s">
        <v>414</v>
      </c>
      <c r="C145" s="447">
        <f>+'7. DETE X REGIONAL'!CF44</f>
        <v>0.63</v>
      </c>
      <c r="D145" s="454">
        <f>+'7. DETE X REGIONAL'!CG46</f>
        <v>0.53578088423948267</v>
      </c>
      <c r="E145" s="544">
        <f>+'7. DETE X REGIONAL'!CH46</f>
        <v>0.84565588021809224</v>
      </c>
      <c r="F145" s="60"/>
    </row>
    <row r="146" spans="2:6" ht="14.7" thickBot="1" x14ac:dyDescent="0.6"/>
    <row r="147" spans="2:6" ht="21.3" x14ac:dyDescent="0.85">
      <c r="B147" s="389" t="s">
        <v>350</v>
      </c>
      <c r="C147" s="545" t="s">
        <v>305</v>
      </c>
      <c r="D147" s="546" t="s">
        <v>417</v>
      </c>
      <c r="E147" s="547" t="s">
        <v>418</v>
      </c>
    </row>
    <row r="148" spans="2:6" ht="13.9" customHeight="1" x14ac:dyDescent="0.55000000000000004">
      <c r="B148" s="524" t="s">
        <v>248</v>
      </c>
      <c r="C148" s="522">
        <f>+'7. DETE X REGIONAL'!CI44</f>
        <v>4977</v>
      </c>
      <c r="D148" s="522">
        <f>+'7. DETE X REGIONAL'!CJ46</f>
        <v>201</v>
      </c>
      <c r="E148" s="340">
        <f>+'7. DETE X REGIONAL'!CK46</f>
        <v>4.0385774562989751E-2</v>
      </c>
      <c r="F148" s="60"/>
    </row>
    <row r="149" spans="2:6" ht="13.9" customHeight="1" x14ac:dyDescent="0.55000000000000004">
      <c r="B149" s="524" t="s">
        <v>293</v>
      </c>
      <c r="C149" s="522">
        <f>+'7. DETE X REGIONAL'!CL44</f>
        <v>4883</v>
      </c>
      <c r="D149" s="522">
        <f>+'7. DETE X REGIONAL'!CM46</f>
        <v>146</v>
      </c>
      <c r="E149" s="340">
        <f>+'7. DETE X REGIONAL'!CN46</f>
        <v>2.989965185336883E-2</v>
      </c>
      <c r="F149" s="60"/>
    </row>
    <row r="150" spans="2:6" ht="13.9" customHeight="1" x14ac:dyDescent="0.55000000000000004">
      <c r="B150" s="524" t="s">
        <v>247</v>
      </c>
      <c r="C150" s="522">
        <f>+'7. DETE X REGIONAL'!CO44</f>
        <v>534864</v>
      </c>
      <c r="D150" s="522">
        <f>+'7. DETE X REGIONAL'!CP46</f>
        <v>37567</v>
      </c>
      <c r="E150" s="340">
        <f>+'7. DETE X REGIONAL'!CQ46</f>
        <v>7.0236546112656673E-2</v>
      </c>
      <c r="F150" s="60"/>
    </row>
    <row r="151" spans="2:6" ht="13.9" customHeight="1" x14ac:dyDescent="0.55000000000000004">
      <c r="B151" s="524" t="s">
        <v>249</v>
      </c>
      <c r="C151" s="522">
        <f>+'7. DETE X REGIONAL'!CR44</f>
        <v>4025</v>
      </c>
      <c r="D151" s="522">
        <f>+'7. DETE X REGIONAL'!CS46</f>
        <v>166</v>
      </c>
      <c r="E151" s="340">
        <f>+'7. DETE X REGIONAL'!CT46</f>
        <v>4.1242236024844718E-2</v>
      </c>
      <c r="F151" s="60"/>
    </row>
    <row r="152" spans="2:6" ht="13.9" customHeight="1" x14ac:dyDescent="0.55000000000000004">
      <c r="B152" s="524" t="s">
        <v>250</v>
      </c>
      <c r="C152" s="522">
        <f>+'7. DETE X REGIONAL'!CU44</f>
        <v>2003</v>
      </c>
      <c r="D152" s="522">
        <f>+'7. DETE X REGIONAL'!CV46</f>
        <v>12</v>
      </c>
      <c r="E152" s="340">
        <f>+'7. DETE X REGIONAL'!CW46</f>
        <v>5.9910134797803291E-3</v>
      </c>
      <c r="F152" s="60"/>
    </row>
    <row r="153" spans="2:6" ht="13.9" customHeight="1" x14ac:dyDescent="0.55000000000000004">
      <c r="B153" s="524" t="s">
        <v>251</v>
      </c>
      <c r="C153" s="522">
        <f>+'7. DETE X REGIONAL'!CX44</f>
        <v>100</v>
      </c>
      <c r="D153" s="522">
        <f>+'7. DETE X REGIONAL'!CY46</f>
        <v>1</v>
      </c>
      <c r="E153" s="340">
        <f>+'7. DETE X REGIONAL'!CZ46</f>
        <v>0.01</v>
      </c>
      <c r="F153" s="60"/>
    </row>
    <row r="154" spans="2:6" ht="13.9" customHeight="1" x14ac:dyDescent="0.55000000000000004">
      <c r="B154" s="524" t="s">
        <v>252</v>
      </c>
      <c r="C154" s="522">
        <f>+'7. DETE X REGIONAL'!DA44</f>
        <v>125</v>
      </c>
      <c r="D154" s="522">
        <f>+'7. DETE X REGIONAL'!DB46</f>
        <v>2</v>
      </c>
      <c r="E154" s="340">
        <f>+'7. DETE X REGIONAL'!DC46</f>
        <v>1.6E-2</v>
      </c>
      <c r="F154" s="60"/>
    </row>
    <row r="155" spans="2:6" ht="13.9" customHeight="1" x14ac:dyDescent="0.55000000000000004">
      <c r="B155" s="524" t="s">
        <v>366</v>
      </c>
      <c r="C155" s="522">
        <f>+'7. DETE X REGIONAL'!DD44</f>
        <v>171</v>
      </c>
      <c r="D155" s="522">
        <f>+'7. DETE X REGIONAL'!DE46</f>
        <v>0</v>
      </c>
      <c r="E155" s="340">
        <f>+'7. DETE X REGIONAL'!DF46</f>
        <v>0</v>
      </c>
      <c r="F155" s="60"/>
    </row>
    <row r="156" spans="2:6" ht="13.9" customHeight="1" x14ac:dyDescent="0.55000000000000004">
      <c r="B156" s="524" t="s">
        <v>253</v>
      </c>
      <c r="C156" s="522">
        <f>+'7. DETE X REGIONAL'!DG44</f>
        <v>100229</v>
      </c>
      <c r="D156" s="522">
        <f>+'7. DETE X REGIONAL'!DH46</f>
        <v>3025</v>
      </c>
      <c r="E156" s="340">
        <f>+'7. DETE X REGIONAL'!DI46</f>
        <v>3.0180885771583076E-2</v>
      </c>
      <c r="F156" s="60"/>
    </row>
    <row r="157" spans="2:6" ht="13.9" customHeight="1" x14ac:dyDescent="0.55000000000000004">
      <c r="B157" s="524" t="s">
        <v>368</v>
      </c>
      <c r="C157" s="522">
        <f>+'7. DETE X REGIONAL'!DJ44</f>
        <v>7000</v>
      </c>
      <c r="D157" s="522">
        <f>+'7. DETE X REGIONAL'!DK46</f>
        <v>0</v>
      </c>
      <c r="E157" s="340">
        <f>+'7. DETE X REGIONAL'!DL46</f>
        <v>0</v>
      </c>
      <c r="F157" s="60"/>
    </row>
    <row r="158" spans="2:6" ht="13.9" customHeight="1" x14ac:dyDescent="0.55000000000000004">
      <c r="B158" s="524" t="s">
        <v>254</v>
      </c>
      <c r="C158" s="522">
        <f>+'7. DETE X REGIONAL'!DM44</f>
        <v>3096</v>
      </c>
      <c r="D158" s="522">
        <f>+'7. DETE X REGIONAL'!DN46</f>
        <v>350</v>
      </c>
      <c r="E158" s="340">
        <f>+'7. DETE X REGIONAL'!DO46</f>
        <v>0.11304909560723514</v>
      </c>
      <c r="F158" s="60"/>
    </row>
    <row r="159" spans="2:6" ht="13.9" customHeight="1" thickBot="1" x14ac:dyDescent="0.6">
      <c r="B159" s="543" t="s">
        <v>255</v>
      </c>
      <c r="C159" s="363">
        <f>+'7. DETE X REGIONAL'!DP44</f>
        <v>1703</v>
      </c>
      <c r="D159" s="363">
        <f>+'7. DETE X REGIONAL'!DQ46</f>
        <v>204</v>
      </c>
      <c r="E159" s="388">
        <f>+'7. DETE X REGIONAL'!DR46</f>
        <v>0.11978860833822666</v>
      </c>
      <c r="F159" s="60"/>
    </row>
    <row r="160" spans="2:6" ht="14.7" thickBot="1" x14ac:dyDescent="0.6">
      <c r="C160" s="79"/>
    </row>
    <row r="161" spans="2:6" ht="21.3" x14ac:dyDescent="0.85">
      <c r="B161" s="389" t="s">
        <v>227</v>
      </c>
      <c r="C161" s="545" t="s">
        <v>305</v>
      </c>
      <c r="D161" s="546" t="s">
        <v>417</v>
      </c>
      <c r="E161" s="547" t="s">
        <v>418</v>
      </c>
    </row>
    <row r="162" spans="2:6" ht="13.9" customHeight="1" x14ac:dyDescent="0.55000000000000004">
      <c r="B162" s="524" t="s">
        <v>256</v>
      </c>
      <c r="C162" s="522">
        <f>+'7. DETE X REGIONAL'!DS44</f>
        <v>2665</v>
      </c>
      <c r="D162" s="522">
        <f>+'7. DETE X REGIONAL'!DT44</f>
        <v>0</v>
      </c>
      <c r="E162" s="340">
        <f>+'7. DETE X REGIONAL'!DU44</f>
        <v>0</v>
      </c>
    </row>
    <row r="163" spans="2:6" ht="13.9" customHeight="1" x14ac:dyDescent="0.55000000000000004">
      <c r="B163" s="524" t="s">
        <v>257</v>
      </c>
      <c r="C163" s="522">
        <f>+'7. DETE X REGIONAL'!DV44</f>
        <v>5204</v>
      </c>
      <c r="D163" s="522">
        <f>+'7. DETE X REGIONAL'!DW44</f>
        <v>0</v>
      </c>
      <c r="E163" s="340">
        <f>+'7. DETE X REGIONAL'!DX44</f>
        <v>0</v>
      </c>
    </row>
    <row r="164" spans="2:6" ht="13.9" customHeight="1" x14ac:dyDescent="0.55000000000000004">
      <c r="B164" s="524" t="s">
        <v>383</v>
      </c>
      <c r="C164" s="522">
        <f>+'7. DETE X REGIONAL'!DY44</f>
        <v>54</v>
      </c>
      <c r="D164" s="522">
        <f>+'7. DETE X REGIONAL'!DZ44</f>
        <v>0</v>
      </c>
      <c r="E164" s="340">
        <f>+'7. DETE X REGIONAL'!EA44</f>
        <v>0</v>
      </c>
    </row>
    <row r="165" spans="2:6" ht="13.9" customHeight="1" thickBot="1" x14ac:dyDescent="0.6">
      <c r="B165" s="543" t="s">
        <v>384</v>
      </c>
      <c r="C165" s="363">
        <f>+'7. DETE X REGIONAL'!EB44</f>
        <v>189</v>
      </c>
      <c r="D165" s="363">
        <f>+'7. DETE X REGIONAL'!EC44</f>
        <v>0</v>
      </c>
      <c r="E165" s="388">
        <f>+'7. DETE X REGIONAL'!ED44</f>
        <v>0</v>
      </c>
    </row>
    <row r="166" spans="2:6" x14ac:dyDescent="0.55000000000000004">
      <c r="C166" s="79"/>
    </row>
    <row r="167" spans="2:6" ht="14.7" thickBot="1" x14ac:dyDescent="0.6"/>
    <row r="168" spans="2:6" ht="21.3" x14ac:dyDescent="0.85">
      <c r="B168" s="389" t="s">
        <v>371</v>
      </c>
      <c r="C168" s="545" t="s">
        <v>305</v>
      </c>
      <c r="D168" s="546" t="s">
        <v>417</v>
      </c>
      <c r="E168" s="547" t="s">
        <v>418</v>
      </c>
    </row>
    <row r="169" spans="2:6" ht="13.9" customHeight="1" x14ac:dyDescent="0.55000000000000004">
      <c r="B169" s="524" t="s">
        <v>263</v>
      </c>
      <c r="C169" s="78">
        <f>+'9.  DPRC X REGIONAL'!C41</f>
        <v>42000</v>
      </c>
      <c r="D169" s="78">
        <f>+'9.  DPRC X REGIONAL'!D41</f>
        <v>40716</v>
      </c>
      <c r="E169" s="303">
        <f>+'9.  DPRC X REGIONAL'!E41</f>
        <v>0.96942857142857142</v>
      </c>
      <c r="F169" s="60"/>
    </row>
    <row r="170" spans="2:6" ht="13.9" customHeight="1" x14ac:dyDescent="0.55000000000000004">
      <c r="B170" s="524" t="s">
        <v>372</v>
      </c>
      <c r="C170" s="78">
        <f>+'9.  DPRC X REGIONAL'!F41</f>
        <v>4500</v>
      </c>
      <c r="D170" s="78">
        <f>+'9.  DPRC X REGIONAL'!G41</f>
        <v>4946</v>
      </c>
      <c r="E170" s="303">
        <f>+'9.  DPRC X REGIONAL'!H41</f>
        <v>1.0991111111111111</v>
      </c>
      <c r="F170" s="60"/>
    </row>
    <row r="171" spans="2:6" ht="13.9" customHeight="1" x14ac:dyDescent="0.55000000000000004">
      <c r="B171" s="524" t="s">
        <v>369</v>
      </c>
      <c r="C171" s="78">
        <f>+'9.  DPRC X REGIONAL'!I41</f>
        <v>259720</v>
      </c>
      <c r="D171" s="78">
        <f>+'9.  DPRC X REGIONAL'!J41</f>
        <v>143959</v>
      </c>
      <c r="E171" s="303">
        <f>+'9.  DPRC X REGIONAL'!K41</f>
        <v>0.55428538425997231</v>
      </c>
      <c r="F171" s="60"/>
    </row>
    <row r="172" spans="2:6" ht="13.9" customHeight="1" x14ac:dyDescent="0.55000000000000004">
      <c r="B172" s="524" t="s">
        <v>373</v>
      </c>
      <c r="C172" s="78">
        <f>+'9.  DPRC X REGIONAL'!L41</f>
        <v>110280</v>
      </c>
      <c r="D172" s="78">
        <f>+'9.  DPRC X REGIONAL'!M41</f>
        <v>90515</v>
      </c>
      <c r="E172" s="303">
        <f>+'9.  DPRC X REGIONAL'!N41</f>
        <v>0.8207743924555676</v>
      </c>
      <c r="F172" s="60"/>
    </row>
    <row r="173" spans="2:6" ht="13.9" customHeight="1" x14ac:dyDescent="0.55000000000000004">
      <c r="B173" s="524" t="s">
        <v>265</v>
      </c>
      <c r="C173" s="78">
        <f>+'9.  DPRC X REGIONAL'!O41</f>
        <v>370000</v>
      </c>
      <c r="D173" s="78">
        <f>+'9.  DPRC X REGIONAL'!P41</f>
        <v>234474</v>
      </c>
      <c r="E173" s="303">
        <f>+'9.  DPRC X REGIONAL'!Q41</f>
        <v>0.63371351351351346</v>
      </c>
      <c r="F173" s="60"/>
    </row>
    <row r="174" spans="2:6" ht="13.9" customHeight="1" thickBot="1" x14ac:dyDescent="0.6">
      <c r="B174" s="543" t="s">
        <v>370</v>
      </c>
      <c r="C174" s="379">
        <f>+'9.  DPRC X REGIONAL'!R41</f>
        <v>13000</v>
      </c>
      <c r="D174" s="379">
        <f>+'9.  DPRC X REGIONAL'!S41</f>
        <v>5160</v>
      </c>
      <c r="E174" s="353">
        <f>+'9.  DPRC X REGIONAL'!T41</f>
        <v>0.39692307692307693</v>
      </c>
      <c r="F174" s="60"/>
    </row>
    <row r="175" spans="2:6" x14ac:dyDescent="0.55000000000000004">
      <c r="C175" s="79"/>
    </row>
    <row r="176" spans="2:6" x14ac:dyDescent="0.55000000000000004">
      <c r="C176" s="79"/>
    </row>
    <row r="177" spans="2:6" ht="21.3" x14ac:dyDescent="0.85">
      <c r="B177" s="179" t="s">
        <v>407</v>
      </c>
      <c r="C177" s="137" t="s">
        <v>305</v>
      </c>
      <c r="D177" s="136" t="s">
        <v>417</v>
      </c>
      <c r="E177" s="137" t="s">
        <v>418</v>
      </c>
    </row>
    <row r="178" spans="2:6" ht="13.9" customHeight="1" x14ac:dyDescent="0.55000000000000004">
      <c r="B178" s="34" t="str">
        <f>+'11. DPRC X NACIONAL'!B9</f>
        <v>Alianzas estratégicas, convenios y/o proyectos nacionales e internacionales suscritos y/o fortalecidos por el SENA</v>
      </c>
      <c r="C178" s="78">
        <f>+'11. DPRC X NACIONAL'!C9</f>
        <v>20</v>
      </c>
      <c r="D178" s="169">
        <f>+'11. DPRC X NACIONAL'!D9</f>
        <v>3</v>
      </c>
      <c r="E178" s="120">
        <f>+'11. DPRC X NACIONAL'!E9</f>
        <v>0.15</v>
      </c>
      <c r="F178" s="60"/>
    </row>
    <row r="179" spans="2:6" ht="13.9" customHeight="1" x14ac:dyDescent="0.55000000000000004">
      <c r="B179" s="34" t="str">
        <f>+'11. DPRC X NACIONAL'!B10</f>
        <v>Movilidad Internacional (Entrante y saliente)</v>
      </c>
      <c r="C179" s="78">
        <f>+'11. DPRC X NACIONAL'!C10</f>
        <v>500</v>
      </c>
      <c r="D179" s="169">
        <f>+'11. DPRC X NACIONAL'!D10</f>
        <v>35</v>
      </c>
      <c r="E179" s="120">
        <f>+'11. DPRC X NACIONAL'!E10</f>
        <v>7.0000000000000007E-2</v>
      </c>
      <c r="F179" s="60"/>
    </row>
    <row r="180" spans="2:6" ht="13.9" customHeight="1" x14ac:dyDescent="0.55000000000000004">
      <c r="B180" s="34" t="str">
        <f>+'11. DPRC X NACIONAL'!B11</f>
        <v>Personas formadas y entrenadas en el marco de alianzas con cooperantes internacionales</v>
      </c>
      <c r="C180" s="78">
        <f>+'11. DPRC X NACIONAL'!C11</f>
        <v>6000</v>
      </c>
      <c r="D180" s="169">
        <f>+'11. DPRC X NACIONAL'!D11</f>
        <v>50</v>
      </c>
      <c r="E180" s="120">
        <f>+'11. DPRC X NACIONAL'!E11</f>
        <v>8.3333333333333332E-3</v>
      </c>
      <c r="F180" s="60"/>
    </row>
    <row r="181" spans="2:6" x14ac:dyDescent="0.55000000000000004">
      <c r="C181" s="79"/>
    </row>
    <row r="183" spans="2:6" ht="21.3" x14ac:dyDescent="0.85">
      <c r="B183" s="179" t="s">
        <v>375</v>
      </c>
      <c r="C183" s="137" t="s">
        <v>16</v>
      </c>
      <c r="D183" s="136" t="s">
        <v>417</v>
      </c>
      <c r="E183" s="137" t="s">
        <v>418</v>
      </c>
    </row>
    <row r="184" spans="2:6" x14ac:dyDescent="0.55000000000000004">
      <c r="B184" s="34" t="s">
        <v>376</v>
      </c>
      <c r="C184" s="78">
        <f>+'13. PROYECCIÓN CUPOS FIC X CTRO'!G130</f>
        <v>12231</v>
      </c>
      <c r="D184" s="169">
        <f>+'13. PROYECCIÓN CUPOS FIC X CTRO'!H130</f>
        <v>7373</v>
      </c>
      <c r="E184" s="120">
        <f>+'13. PROYECCIÓN CUPOS FIC X CTRO'!I130</f>
        <v>0.60281252554983245</v>
      </c>
      <c r="F184" s="60"/>
    </row>
    <row r="185" spans="2:6" x14ac:dyDescent="0.55000000000000004">
      <c r="B185" s="34" t="s">
        <v>377</v>
      </c>
      <c r="C185" s="78">
        <f>+'13. PROYECCIÓN CUPOS FIC X CTRO'!L130</f>
        <v>2525</v>
      </c>
      <c r="D185" s="169">
        <f>+'13. PROYECCIÓN CUPOS FIC X CTRO'!M130</f>
        <v>1146</v>
      </c>
      <c r="E185" s="120">
        <f>+'13. PROYECCIÓN CUPOS FIC X CTRO'!N130</f>
        <v>0.45386138613861388</v>
      </c>
      <c r="F185" s="60"/>
    </row>
    <row r="186" spans="2:6" x14ac:dyDescent="0.55000000000000004">
      <c r="B186" s="34" t="s">
        <v>378</v>
      </c>
      <c r="C186" s="78">
        <f>+'13. PROYECCIÓN CUPOS FIC X CTRO'!Q130</f>
        <v>31209</v>
      </c>
      <c r="D186" s="169">
        <f>+'13. PROYECCIÓN CUPOS FIC X CTRO'!R130</f>
        <v>17486</v>
      </c>
      <c r="E186" s="120">
        <f>+'13. PROYECCIÓN CUPOS FIC X CTRO'!S130</f>
        <v>0.5602870966708321</v>
      </c>
      <c r="F186" s="60"/>
    </row>
    <row r="187" spans="2:6" ht="16.8" x14ac:dyDescent="0.65">
      <c r="B187" s="551" t="s">
        <v>379</v>
      </c>
      <c r="C187" s="406">
        <f>+'13. PROYECCIÓN CUPOS FIC X CTRO'!V130</f>
        <v>45965</v>
      </c>
      <c r="D187" s="406">
        <f>+'13. PROYECCIÓN CUPOS FIC X CTRO'!W130</f>
        <v>26005</v>
      </c>
      <c r="E187" s="550">
        <f>+'13. PROYECCIÓN CUPOS FIC X CTRO'!X130</f>
        <v>0.56575655389970625</v>
      </c>
      <c r="F187" s="60"/>
    </row>
    <row r="188" spans="2:6" ht="16.8" x14ac:dyDescent="0.65">
      <c r="B188" s="551" t="s">
        <v>380</v>
      </c>
      <c r="C188" s="406">
        <f>+'13. PROYECCIÓN CUPOS FIC X CTRO'!AA130</f>
        <v>16830</v>
      </c>
      <c r="D188" s="406">
        <f>+'13. PROYECCIÓN CUPOS FIC X CTRO'!AB130</f>
        <v>295</v>
      </c>
      <c r="E188" s="550">
        <f>+'13. PROYECCIÓN CUPOS FIC X CTRO'!AC130</f>
        <v>1.7528223410576353E-2</v>
      </c>
      <c r="F188" s="60"/>
    </row>
    <row r="189" spans="2:6" ht="33.6" x14ac:dyDescent="0.65">
      <c r="B189" s="377" t="s">
        <v>381</v>
      </c>
      <c r="C189" s="381">
        <f>+'13. PROYECCIÓN CUPOS FIC X CTRO'!AD130</f>
        <v>62795</v>
      </c>
      <c r="D189" s="320">
        <f>+'13. PROYECCIÓN CUPOS FIC X CTRO'!AE130</f>
        <v>26300</v>
      </c>
      <c r="E189" s="324">
        <f>+'13. PROYECCIÓN CUPOS FIC X CTRO'!AF130</f>
        <v>0.41882315470976988</v>
      </c>
      <c r="F189" s="60"/>
    </row>
  </sheetData>
  <sheetProtection algorithmName="SHA-512" hashValue="dMAf5xvx9Pogi27OUVIe7+VmIMh2UE/XmlHCIVw6LUbzXDmIH0I6giI9OgQd84DXztwZEVJ5u9ODkbZS0w3w+Q==" saltValue="3bplgaoLZsMQhMeloUhU/A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3">
    <mergeCell ref="B11:E12"/>
    <mergeCell ref="G12:Q12"/>
    <mergeCell ref="B57:E57"/>
  </mergeCells>
  <pageMargins left="0.7" right="0.7" top="0.75" bottom="0.75" header="0.3" footer="0.3"/>
  <pageSetup paperSize="9" orientation="portrait" r:id="rId1"/>
  <ignoredErrors>
    <ignoredError sqref="J19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'4. FORMACIÓN X CTROS'!$C$11:$C$128</xm:f>
          </x14:formula1>
          <xm:sqref>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8:M188"/>
  <sheetViews>
    <sheetView showGridLines="0" showRowColHeaders="0" zoomScale="70" zoomScaleNormal="70" workbookViewId="0">
      <pane xSplit="1" ySplit="13" topLeftCell="B47" activePane="bottomRight" state="frozen"/>
      <selection activeCell="BV8" sqref="BV8"/>
      <selection pane="topRight" activeCell="BV8" sqref="BV8"/>
      <selection pane="bottomLeft" activeCell="BV8" sqref="BV8"/>
      <selection pane="bottomRight" activeCell="B1" sqref="B1"/>
    </sheetView>
  </sheetViews>
  <sheetFormatPr baseColWidth="10" defaultColWidth="11" defaultRowHeight="14.4" x14ac:dyDescent="0.55000000000000004"/>
  <cols>
    <col min="1" max="1" width="4" customWidth="1"/>
    <col min="2" max="2" width="75.68359375" customWidth="1"/>
    <col min="3" max="5" width="15.68359375" customWidth="1"/>
    <col min="6" max="6" width="1.68359375" customWidth="1"/>
    <col min="7" max="7" width="1.578125" customWidth="1"/>
    <col min="8" max="8" width="2.68359375" customWidth="1"/>
    <col min="9" max="9" width="68.578125" customWidth="1"/>
    <col min="10" max="10" width="17" customWidth="1"/>
    <col min="11" max="11" width="15.68359375" customWidth="1"/>
    <col min="12" max="12" width="15.68359375" style="80" customWidth="1"/>
    <col min="13" max="16384" width="11" style="80"/>
  </cols>
  <sheetData>
    <row r="8" spans="2:12" ht="14.7" thickBot="1" x14ac:dyDescent="0.6"/>
    <row r="9" spans="2:12" ht="31.5" customHeight="1" thickTop="1" x14ac:dyDescent="0.55000000000000004">
      <c r="B9" s="408" t="s">
        <v>744</v>
      </c>
      <c r="C9" s="401"/>
      <c r="D9" s="401"/>
      <c r="E9" s="430"/>
      <c r="I9" s="518" t="s">
        <v>745</v>
      </c>
      <c r="J9" s="460"/>
      <c r="K9" s="460"/>
      <c r="L9" s="407"/>
    </row>
    <row r="10" spans="2:12" ht="19.5" customHeight="1" thickBot="1" x14ac:dyDescent="0.6">
      <c r="B10" s="441"/>
      <c r="C10" s="501" t="s">
        <v>302</v>
      </c>
      <c r="D10" s="300"/>
      <c r="E10" s="341"/>
      <c r="I10" s="432"/>
      <c r="J10" s="414"/>
      <c r="K10" s="293"/>
      <c r="L10" s="468"/>
    </row>
    <row r="11" spans="2:12" ht="31.5" customHeight="1" thickTop="1" thickBot="1" x14ac:dyDescent="0.6">
      <c r="B11" s="466" t="s">
        <v>303</v>
      </c>
      <c r="C11" s="515">
        <v>9229</v>
      </c>
      <c r="I11" s="383" t="s">
        <v>303</v>
      </c>
      <c r="J11" s="391">
        <v>23</v>
      </c>
    </row>
    <row r="12" spans="2:12" ht="23.7" customHeight="1" x14ac:dyDescent="0.55000000000000004">
      <c r="B12" s="298" t="str">
        <f>_xlfn.XLOOKUP($C$11,'4. FORMACIÓN X CTROS'!$C$11:$C$128,'4. FORMACIÓN X CTROS'!$B$11:$B$128,0,0)</f>
        <v>REGIONAL VALLE</v>
      </c>
      <c r="C12" s="368"/>
      <c r="D12" s="514"/>
      <c r="E12" s="327"/>
      <c r="I12" s="415" t="str">
        <f>_xlfn.XLOOKUP($J$11,'3. FORMACIÓN X REGIONAL'!$A$11:$A$43,'3. FORMACIÓN X REGIONAL'!$B$11:$B$43,0,0)</f>
        <v>REGIONAL CÓRDOBA</v>
      </c>
      <c r="J12" s="276"/>
      <c r="K12" s="276"/>
      <c r="L12" s="304"/>
    </row>
    <row r="13" spans="2:12" ht="24" customHeight="1" thickBot="1" x14ac:dyDescent="0.6">
      <c r="B13" s="463" t="str">
        <f>_xlfn.XLOOKUP($C$11,'4. FORMACIÓN X CTROS'!$C$11:$C$128,'4. FORMACIÓN X CTROS'!$D$11:$D$128,0,0)</f>
        <v>CENTRO DE DISEÑO TECNOLOGICO INDUSTRIAL</v>
      </c>
      <c r="C13" s="474"/>
      <c r="D13" s="474"/>
      <c r="E13" s="384"/>
      <c r="I13" s="429"/>
      <c r="J13" s="333"/>
      <c r="K13" s="333"/>
      <c r="L13" s="516"/>
    </row>
    <row r="14" spans="2:12" ht="21.9" thickTop="1" thickBot="1" x14ac:dyDescent="0.6">
      <c r="B14" s="530" t="s">
        <v>304</v>
      </c>
      <c r="C14" s="531" t="s">
        <v>305</v>
      </c>
      <c r="D14" s="532" t="s">
        <v>417</v>
      </c>
      <c r="E14" s="533" t="s">
        <v>418</v>
      </c>
      <c r="I14" s="358" t="s">
        <v>304</v>
      </c>
      <c r="J14" s="343" t="s">
        <v>305</v>
      </c>
      <c r="K14" s="294" t="s">
        <v>417</v>
      </c>
      <c r="L14" s="440" t="s">
        <v>418</v>
      </c>
    </row>
    <row r="15" spans="2:12" ht="15" customHeight="1" x14ac:dyDescent="0.55000000000000004">
      <c r="B15" s="34" t="s">
        <v>352</v>
      </c>
      <c r="C15" s="110">
        <f>_xlfn.XLOOKUP($C$11,'4. FORMACIÓN X CTROS'!$C$11:$C$128,'4. FORMACIÓN X CTROS'!$E$11:$E$128,0,0)</f>
        <v>2116</v>
      </c>
      <c r="D15" s="110">
        <f>_xlfn.XLOOKUP($C$11,'4. FORMACIÓN X CTROS'!$C$11:$C$128,'4. FORMACIÓN X CTROS'!$F$11:$F$128,0,0)</f>
        <v>1393</v>
      </c>
      <c r="E15" s="112">
        <f>_xlfn.XLOOKUP($C$11,'4. FORMACIÓN X CTROS'!$C$11:$C$128,'4. FORMACIÓN X CTROS'!$G$11:$G$128,0,0)</f>
        <v>0.65831758034026466</v>
      </c>
      <c r="F15" s="60"/>
      <c r="I15" s="34" t="s">
        <v>352</v>
      </c>
      <c r="J15" s="110">
        <f>_xlfn.XLOOKUP($J$11,'3. FORMACIÓN X REGIONAL'!$A$11:$A$43,'3. FORMACIÓN X REGIONAL'!$C$11:$C$43,0,0)</f>
        <v>2691</v>
      </c>
      <c r="K15" s="110">
        <f>_xlfn.XLOOKUP($J$11,'3. FORMACIÓN X REGIONAL'!$A$11:$A$43,'3. FORMACIÓN X REGIONAL'!$D$11:$D$43,0,0)</f>
        <v>1620</v>
      </c>
      <c r="L15" s="112">
        <f>_xlfn.XLOOKUP($J$11,'3. FORMACIÓN X REGIONAL'!$A$11:$A$43,'3. FORMACIÓN X REGIONAL'!$E$11:$E$43,0,0)</f>
        <v>0.60200668896321075</v>
      </c>
    </row>
    <row r="16" spans="2:12" ht="15" customHeight="1" x14ac:dyDescent="0.55000000000000004">
      <c r="B16" s="34" t="s">
        <v>182</v>
      </c>
      <c r="C16" s="110">
        <f>_xlfn.XLOOKUP($C$11,'4. FORMACIÓN X CTROS'!$C$11:$C$128,'4. FORMACIÓN X CTROS'!$H$11:$H$128,0,0)</f>
        <v>1004</v>
      </c>
      <c r="D16" s="110">
        <f>_xlfn.XLOOKUP($C$11,'4. FORMACIÓN X CTROS'!$C$11:$C$128,'4. FORMACIÓN X CTROS'!$I$11:$I$128,0,0)</f>
        <v>613</v>
      </c>
      <c r="E16" s="112">
        <f>_xlfn.XLOOKUP($C$11,'4. FORMACIÓN X CTROS'!$C$11:$C$128,'4. FORMACIÓN X CTROS'!$J$11:$J$128,0,0)</f>
        <v>0.6105577689243028</v>
      </c>
      <c r="F16" s="60"/>
      <c r="I16" s="34" t="s">
        <v>182</v>
      </c>
      <c r="J16" s="110">
        <f>_xlfn.XLOOKUP($J$11,'3. FORMACIÓN X REGIONAL'!$A$11:$A$43,'3. FORMACIÓN X REGIONAL'!$F$11:$F$43)</f>
        <v>2095</v>
      </c>
      <c r="K16" s="110">
        <f>_xlfn.XLOOKUP($J$11,'3. FORMACIÓN X REGIONAL'!$A$11:$A$43,'3. FORMACIÓN X REGIONAL'!$G$11:$G$43)</f>
        <v>1540</v>
      </c>
      <c r="L16" s="112">
        <f>_xlfn.XLOOKUP($J$11,'3. FORMACIÓN X REGIONAL'!$A$11:$A$43,'3. FORMACIÓN X REGIONAL'!$H$11:$H$43)</f>
        <v>0.73508353221957046</v>
      </c>
    </row>
    <row r="17" spans="2:12" ht="15" customHeight="1" x14ac:dyDescent="0.55000000000000004">
      <c r="B17" s="34" t="s">
        <v>266</v>
      </c>
      <c r="C17" s="110">
        <f>_xlfn.XLOOKUP($C$11,'4. FORMACIÓN X CTROS'!$C$11:$C$128,'4. FORMACIÓN X CTROS'!$K$11:$K$128,0,0)</f>
        <v>69</v>
      </c>
      <c r="D17" s="110">
        <f>_xlfn.XLOOKUP($C$11,'4. FORMACIÓN X CTROS'!$C$11:$C$128,'4. FORMACIÓN X CTROS'!$L$11:$L$128,0,0)</f>
        <v>7</v>
      </c>
      <c r="E17" s="112">
        <f>_xlfn.XLOOKUP($C$11,'4. FORMACIÓN X CTROS'!$C$11:$C$128,'4. FORMACIÓN X CTROS'!$M$11:$M$128,0,0)</f>
        <v>0.10144927536231885</v>
      </c>
      <c r="F17" s="60"/>
      <c r="I17" s="34" t="s">
        <v>266</v>
      </c>
      <c r="J17" s="110">
        <f>_xlfn.XLOOKUP($J$11,'3. FORMACIÓN X REGIONAL'!$A$11:$A$43,'3. FORMACIÓN X REGIONAL'!$I$11:$I$43,0,0)</f>
        <v>0</v>
      </c>
      <c r="K17" s="110">
        <f>_xlfn.XLOOKUP($J$11,'3. FORMACIÓN X REGIONAL'!$A$11:$A$43,'3. FORMACIÓN X REGIONAL'!$J$11:$J$43,0,0)</f>
        <v>0</v>
      </c>
      <c r="L17" s="112" t="str">
        <f>_xlfn.XLOOKUP($J$11,'3. FORMACIÓN X REGIONAL'!$A$11:$A$43,'3. FORMACIÓN X REGIONAL'!$K$11:$K$43,0,0)</f>
        <v>N/A</v>
      </c>
    </row>
    <row r="18" spans="2:12" ht="15" customHeight="1" x14ac:dyDescent="0.55000000000000004">
      <c r="B18" s="34" t="s">
        <v>183</v>
      </c>
      <c r="C18" s="110">
        <f>_xlfn.XLOOKUP($C$11,'4. FORMACIÓN X CTROS'!$C$11:$C$128,'4. FORMACIÓN X CTROS'!$N$11:$N$128,0,0)</f>
        <v>0</v>
      </c>
      <c r="D18" s="110">
        <f>_xlfn.XLOOKUP($C$11,'4. FORMACIÓN X CTROS'!$C$11:$C$128,'4. FORMACIÓN X CTROS'!$O$11:$O$128,0,0)</f>
        <v>0</v>
      </c>
      <c r="E18" s="112" t="str">
        <f>_xlfn.XLOOKUP($C$11,'4. FORMACIÓN X CTROS'!$C$11:$C$128,'4. FORMACIÓN X CTROS'!$P$11:$P$128,0,0)</f>
        <v>N/A</v>
      </c>
      <c r="F18" s="60"/>
      <c r="I18" s="34" t="s">
        <v>183</v>
      </c>
      <c r="J18" s="110">
        <f>_xlfn.XLOOKUP($J$11,'3. FORMACIÓN X REGIONAL'!$A$11:$A$43,'3. FORMACIÓN X REGIONAL'!$L$11:$L$43,0,0)</f>
        <v>0</v>
      </c>
      <c r="K18" s="110">
        <f>_xlfn.XLOOKUP($J$11,'3. FORMACIÓN X REGIONAL'!$A$11:$A$43,'3. FORMACIÓN X REGIONAL'!$M$11:$M$43,0,0)</f>
        <v>58</v>
      </c>
      <c r="L18" s="112" t="str">
        <f>_xlfn.XLOOKUP($J$11,'3. FORMACIÓN X REGIONAL'!$A$11:$A$43,'3. FORMACIÓN X REGIONAL'!$N$11:$N$43,0,0)</f>
        <v>N/A</v>
      </c>
    </row>
    <row r="19" spans="2:12" ht="15" customHeight="1" x14ac:dyDescent="0.55000000000000004">
      <c r="B19" s="34" t="s">
        <v>327</v>
      </c>
      <c r="C19" s="110">
        <f>_xlfn.XLOOKUP($C$11,'4. FORMACIÓN X CTROS'!$C$11:$C$128,'4. FORMACIÓN X CTROS'!$Q$11:$Q$128,0,0)</f>
        <v>0</v>
      </c>
      <c r="D19" s="110">
        <f>_xlfn.XLOOKUP($C$11,'4. FORMACIÓN X CTROS'!$C$11:$C$128,'4. FORMACIÓN X CTROS'!$R$11:$R$128,0,0)</f>
        <v>0</v>
      </c>
      <c r="E19" s="112" t="str">
        <f>_xlfn.XLOOKUP($C$11,'4. FORMACIÓN X CTROS'!$C$11:$C$128,'4. FORMACIÓN X CTROS'!$S$11:$S$128,0,0)</f>
        <v>N/A</v>
      </c>
      <c r="F19" s="60"/>
      <c r="I19" s="34" t="s">
        <v>327</v>
      </c>
      <c r="J19" s="110">
        <f>_xlfn.XLOOKUP($J$11,'3. FORMACIÓN X REGIONAL'!$A$11:$A$43,'3. FORMACIÓN X REGIONAL'!$O$11:$O$43,0,0)</f>
        <v>0</v>
      </c>
      <c r="K19" s="110">
        <f>_xlfn.XLOOKUP($J$11,'3. FORMACIÓN X REGIONAL'!$A$11:$A$43,'3. FORMACIÓN X REGIONAL'!$P$11:$P$43,0,0)</f>
        <v>0</v>
      </c>
      <c r="L19" s="112" t="str">
        <f>_xlfn.XLOOKUP($J$11,'3. FORMACIÓN X REGIONAL'!$A$11:$A$43,'3. FORMACIÓN X REGIONAL'!$Q$11:$Q$43,0,0)</f>
        <v>N/A</v>
      </c>
    </row>
    <row r="20" spans="2:12" ht="15" customHeight="1" x14ac:dyDescent="0.55000000000000004">
      <c r="B20" s="124" t="s">
        <v>382</v>
      </c>
      <c r="C20" s="125">
        <f>_xlfn.XLOOKUP($C$11,'4. FORMACIÓN X CTROS'!$C$11:$C$128,'4. FORMACIÓN X CTROS'!$T$11:$T$128,0,0)</f>
        <v>3189</v>
      </c>
      <c r="D20" s="125">
        <f>_xlfn.XLOOKUP($C$11,'4. FORMACIÓN X CTROS'!$C$11:$C$128,'4. FORMACIÓN X CTROS'!$U$11:$U$128,0,0)</f>
        <v>2013</v>
      </c>
      <c r="E20" s="126">
        <f>_xlfn.XLOOKUP($C$11,'4. FORMACIÓN X CTROS'!$C$11:$C$128,'4. FORMACIÓN X CTROS'!$V$11:$V$128,0,0)</f>
        <v>0.63123236124176862</v>
      </c>
      <c r="F20" s="60"/>
      <c r="I20" s="124" t="s">
        <v>354</v>
      </c>
      <c r="J20" s="125">
        <f>_xlfn.XLOOKUP($J$11,'3. FORMACIÓN X REGIONAL'!$A$11:$A$43,'3. FORMACIÓN X REGIONAL'!$R$11:$R$43,"",0,1)</f>
        <v>4786</v>
      </c>
      <c r="K20" s="125">
        <f>_xlfn.XLOOKUP($J$11,'3. FORMACIÓN X REGIONAL'!$A$11:$A$43,'3. FORMACIÓN X REGIONAL'!$S$11:$S$43,"",0,1)</f>
        <v>3218</v>
      </c>
      <c r="L20" s="126">
        <f>_xlfn.XLOOKUP($J$11,'3. FORMACIÓN X REGIONAL'!$A$11:$A$43,'3. FORMACIÓN X REGIONAL'!$T$11:$T$43,"",0,1)</f>
        <v>0.67237776849143338</v>
      </c>
    </row>
    <row r="21" spans="2:12" ht="20.05" customHeight="1" x14ac:dyDescent="0.7">
      <c r="B21" s="362" t="s">
        <v>306</v>
      </c>
      <c r="C21" s="444">
        <f>_xlfn.XLOOKUP($C$11,'4. FORMACIÓN X CTROS'!$C$11:$C$128,'4. FORMACIÓN X CTROS'!$W$11:$W$128,0,0)</f>
        <v>3189</v>
      </c>
      <c r="D21" s="444">
        <f>_xlfn.XLOOKUP($C$11,'4. FORMACIÓN X CTROS'!$C$11:$C$128,'4. FORMACIÓN X CTROS'!$X$11:$X$128,0,0)</f>
        <v>2013</v>
      </c>
      <c r="E21" s="477">
        <f>_xlfn.XLOOKUP($C$11,'4. FORMACIÓN X CTROS'!$C$11:$C$128,'4. FORMACIÓN X CTROS'!$Y$11:$Y$128,0,0)</f>
        <v>0.63123236124176862</v>
      </c>
      <c r="F21" s="311"/>
      <c r="G21" s="535"/>
      <c r="H21" s="535"/>
      <c r="I21" s="362" t="s">
        <v>306</v>
      </c>
      <c r="J21" s="444">
        <f>_xlfn.XLOOKUP($J$11,'3. FORMACIÓN X REGIONAL'!$A$11:$A$43,'3. FORMACIÓN X REGIONAL'!$U$11:$U$43,0,0)</f>
        <v>4786</v>
      </c>
      <c r="K21" s="444">
        <f>_xlfn.XLOOKUP($J$11,'3. FORMACIÓN X REGIONAL'!$A$11:$A$43,'3. FORMACIÓN X REGIONAL'!$V$11:$V$43,0,0)</f>
        <v>3218</v>
      </c>
      <c r="L21" s="477">
        <f>_xlfn.XLOOKUP($J$11,'3. FORMACIÓN X REGIONAL'!$A$11:$A$43,'3. FORMACIÓN X REGIONAL'!$W$11:$W$43,0,0)</f>
        <v>0.67237776849143338</v>
      </c>
    </row>
    <row r="22" spans="2:12" ht="15" customHeight="1" x14ac:dyDescent="0.55000000000000004">
      <c r="B22" s="34" t="s">
        <v>184</v>
      </c>
      <c r="C22" s="110">
        <f>_xlfn.XLOOKUP($C$11,'4. FORMACIÓN X CTROS'!$C$11:$C$128,'4. FORMACIÓN X CTROS'!$Z$11:$Z$128,0,0)</f>
        <v>388</v>
      </c>
      <c r="D22" s="110">
        <f>_xlfn.XLOOKUP($C$11,'4. FORMACIÓN X CTROS'!$C$11:$C$128,'4. FORMACIÓN X CTROS'!$AA$11:$AA$128,0,0)</f>
        <v>190</v>
      </c>
      <c r="E22" s="112">
        <f>_xlfn.XLOOKUP($C$11,'4. FORMACIÓN X CTROS'!$C$11:$C$128,'4. FORMACIÓN X CTROS'!$AB$11:$AB$128,0,0)</f>
        <v>0.48969072164948452</v>
      </c>
      <c r="F22" s="60"/>
      <c r="I22" s="34" t="s">
        <v>184</v>
      </c>
      <c r="J22" s="110">
        <f>_xlfn.XLOOKUP($J$11,'3. FORMACIÓN X REGIONAL'!$A$11:$A$43,'3. FORMACIÓN X REGIONAL'!$X$11:$X$43,0,0)</f>
        <v>513</v>
      </c>
      <c r="K22" s="110">
        <f>_xlfn.XLOOKUP($J$11,'3. FORMACIÓN X REGIONAL'!$A$11:$A$43,'3. FORMACIÓN X REGIONAL'!$Y$11:$Y$43,0,0)</f>
        <v>163</v>
      </c>
      <c r="L22" s="112">
        <f>_xlfn.XLOOKUP($J$11,'3. FORMACIÓN X REGIONAL'!$A$11:$A$43,'3. FORMACIÓN X REGIONAL'!$Z$11:$Z$43,0,0)</f>
        <v>0.31773879142300193</v>
      </c>
    </row>
    <row r="23" spans="2:12" ht="15" customHeight="1" x14ac:dyDescent="0.55000000000000004">
      <c r="B23" s="34" t="s">
        <v>185</v>
      </c>
      <c r="C23" s="110">
        <f>_xlfn.XLOOKUP($C$11,'4. FORMACIÓN X CTROS'!$C$11:$C$128,'4. FORMACIÓN X CTROS'!$AC$11:$AC$128,0,0)</f>
        <v>0</v>
      </c>
      <c r="D23" s="110">
        <f>_xlfn.XLOOKUP($C$11,'4. FORMACIÓN X CTROS'!$C$11:$C$128,'4. FORMACIÓN X CTROS'!$AD$11:$AD$128,0,0)</f>
        <v>0</v>
      </c>
      <c r="E23" s="112" t="str">
        <f>_xlfn.XLOOKUP($C$11,'4. FORMACIÓN X CTROS'!$C$11:$C$128,'4. FORMACIÓN X CTROS'!$AE$11:$AE$128,0,0)</f>
        <v>N/A</v>
      </c>
      <c r="F23" s="60"/>
      <c r="I23" s="34" t="s">
        <v>185</v>
      </c>
      <c r="J23" s="110">
        <f>_xlfn.XLOOKUP($J$11,'3. FORMACIÓN X REGIONAL'!$A$11:$A$43,'3. FORMACIÓN X REGIONAL'!$AA$11:$AA$43,0,0)</f>
        <v>53</v>
      </c>
      <c r="K23" s="110">
        <f>_xlfn.XLOOKUP($J$11,'3. FORMACIÓN X REGIONAL'!$A$11:$A$43,'3. FORMACIÓN X REGIONAL'!$AB$11:$AB$43,0,0)</f>
        <v>23</v>
      </c>
      <c r="L23" s="112">
        <f>_xlfn.XLOOKUP($J$11,'3. FORMACIÓN X REGIONAL'!$A$11:$A$43,'3. FORMACIÓN X REGIONAL'!$AC$11:$AC$43,0,0)</f>
        <v>0.43396226415094341</v>
      </c>
    </row>
    <row r="24" spans="2:12" ht="15" customHeight="1" x14ac:dyDescent="0.55000000000000004">
      <c r="B24" s="34" t="s">
        <v>355</v>
      </c>
      <c r="C24" s="110">
        <f>_xlfn.XLOOKUP($C$11,'4. FORMACIÓN X CTROS'!$C$11:$C$128,'4. FORMACIÓN X CTROS'!$AF$11:$AF$128,0,0)</f>
        <v>0</v>
      </c>
      <c r="D24" s="110">
        <f>_xlfn.XLOOKUP($C$11,'4. FORMACIÓN X CTROS'!$C$11:$C$128,'4. FORMACIÓN X CTROS'!$AG$11:$AG$128,0,0)</f>
        <v>15</v>
      </c>
      <c r="E24" s="112" t="str">
        <f>_xlfn.XLOOKUP($C$11,'4. FORMACIÓN X CTROS'!$C$11:$C$128,'4. FORMACIÓN X CTROS'!$AH$11:$AH$128,0,0)</f>
        <v>N/A</v>
      </c>
      <c r="F24" s="60"/>
      <c r="I24" s="34" t="s">
        <v>355</v>
      </c>
      <c r="J24" s="110">
        <f>_xlfn.XLOOKUP($J$11,'3. FORMACIÓN X REGIONAL'!$A$11:$A$43,'3. FORMACIÓN X REGIONAL'!$AD$11:$AD$43,0,0)</f>
        <v>58</v>
      </c>
      <c r="K24" s="110">
        <f>_xlfn.XLOOKUP($J$11,'3. FORMACIÓN X REGIONAL'!$A$11:$A$43,'3. FORMACIÓN X REGIONAL'!$AE$11:$AE$43,0,0)</f>
        <v>53</v>
      </c>
      <c r="L24" s="112">
        <f>_xlfn.XLOOKUP($J$11,'3. FORMACIÓN X REGIONAL'!$A$11:$A$43,'3. FORMACIÓN X REGIONAL'!$AF$11:$AF$43,0,0)</f>
        <v>0.91379310344827591</v>
      </c>
    </row>
    <row r="25" spans="2:12" ht="15" customHeight="1" x14ac:dyDescent="0.55000000000000004">
      <c r="B25" s="124" t="s">
        <v>358</v>
      </c>
      <c r="C25" s="125">
        <f>_xlfn.XLOOKUP($C$11,'4. FORMACIÓN X CTROS'!$C$11:$C$128,'4. FORMACIÓN X CTROS'!$AI$11:$AI$128,0,0)</f>
        <v>388</v>
      </c>
      <c r="D25" s="125">
        <f>_xlfn.XLOOKUP($C$11,'4. FORMACIÓN X CTROS'!$C$11:$C$128,'4. FORMACIÓN X CTROS'!$AJ$11:$AJ$128,0,0)</f>
        <v>205</v>
      </c>
      <c r="E25" s="126">
        <f>_xlfn.XLOOKUP($C$11,'4. FORMACIÓN X CTROS'!$C$11:$C$128,'4. FORMACIÓN X CTROS'!$AK$11:$AK$128,0,0)</f>
        <v>0.52835051546391754</v>
      </c>
      <c r="F25" s="60"/>
      <c r="I25" s="124" t="s">
        <v>358</v>
      </c>
      <c r="J25" s="125">
        <f>_xlfn.XLOOKUP($J$11,'3. FORMACIÓN X REGIONAL'!$A$11:$A$43,'3. FORMACIÓN X REGIONAL'!$AG$11:$AG$43,0,0)</f>
        <v>624</v>
      </c>
      <c r="K25" s="125">
        <f>_xlfn.XLOOKUP($J$11,'3. FORMACIÓN X REGIONAL'!$A$11:$A$43,'3. FORMACIÓN X REGIONAL'!$AH$11:$AH$43,0,0)</f>
        <v>239</v>
      </c>
      <c r="L25" s="126">
        <f>_xlfn.XLOOKUP($J$11,'3. FORMACIÓN X REGIONAL'!$A$11:$A$43,'3. FORMACIÓN X REGIONAL'!$AI$11:$AI$43,0,0)</f>
        <v>0.38301282051282054</v>
      </c>
    </row>
    <row r="26" spans="2:12" x14ac:dyDescent="0.55000000000000004">
      <c r="B26" s="34" t="s">
        <v>186</v>
      </c>
      <c r="C26" s="110">
        <f>_xlfn.XLOOKUP($C$11,'4. FORMACIÓN X CTROS'!$C$11:$C$128,'4. FORMACIÓN X CTROS'!$AL$11:$AL$128,0,0)</f>
        <v>0</v>
      </c>
      <c r="D26" s="110">
        <f>_xlfn.XLOOKUP($C$11,'4. FORMACIÓN X CTROS'!$C$11:$C$128,'4. FORMACIÓN X CTROS'!$AM$11:$AM$128,0,0)</f>
        <v>0</v>
      </c>
      <c r="E26" s="112" t="str">
        <f>_xlfn.XLOOKUP($C$11,'4. FORMACIÓN X CTROS'!$C$11:$C$128,'4. FORMACIÓN X CTROS'!$AN$11:$AN$128,0,0)</f>
        <v>N/A</v>
      </c>
      <c r="F26" s="60"/>
      <c r="I26" s="34" t="s">
        <v>186</v>
      </c>
      <c r="J26" s="110">
        <f>_xlfn.XLOOKUP($J$11,'3. FORMACIÓN X REGIONAL'!$A$11:$A$43,'3. FORMACIÓN X REGIONAL'!$AJ$11:$AJ$43,0,0)</f>
        <v>120</v>
      </c>
      <c r="K26" s="110">
        <f>_xlfn.XLOOKUP($J$11,'3. FORMACIÓN X REGIONAL'!$A$11:$A$43,'3. FORMACIÓN X REGIONAL'!$AK$11:$AK$43,0,0)</f>
        <v>0</v>
      </c>
      <c r="L26" s="112">
        <f>_xlfn.XLOOKUP($J$11,'3. FORMACIÓN X REGIONAL'!$A$11:$A$43,'3. FORMACIÓN X REGIONAL'!$AL$11:$AL$43,0,0)</f>
        <v>0</v>
      </c>
    </row>
    <row r="27" spans="2:12" x14ac:dyDescent="0.55000000000000004">
      <c r="B27" s="34" t="s">
        <v>187</v>
      </c>
      <c r="C27" s="110">
        <f>_xlfn.XLOOKUP($C$11,'4. FORMACIÓN X CTROS'!$C$11:$C$128,'4. FORMACIÓN X CTROS'!$AO$11:$AO$128,0,0)</f>
        <v>0</v>
      </c>
      <c r="D27" s="110">
        <f>_xlfn.XLOOKUP($C$11,'4. FORMACIÓN X CTROS'!$C$11:$C$128,'4. FORMACIÓN X CTROS'!$AP$11:$AP$128,0,0)</f>
        <v>0</v>
      </c>
      <c r="E27" s="112" t="str">
        <f>_xlfn.XLOOKUP($C$11,'4. FORMACIÓN X CTROS'!$C$11:$C$128,'4. FORMACIÓN X CTROS'!$AQ$11:$AQ$128,0,0)</f>
        <v>N/A</v>
      </c>
      <c r="F27" s="60"/>
      <c r="I27" s="34" t="s">
        <v>187</v>
      </c>
      <c r="J27" s="110">
        <f>_xlfn.XLOOKUP($J$11,'3. FORMACIÓN X REGIONAL'!$A$11:$A$43,'3. FORMACIÓN X REGIONAL'!$AM$11:$AM$43,0,0)</f>
        <v>33</v>
      </c>
      <c r="K27" s="110">
        <f>_xlfn.XLOOKUP($J$11,'3. FORMACIÓN X REGIONAL'!$A$11:$A$43,'3. FORMACIÓN X REGIONAL'!$AN$11:$AN$43,0,0)</f>
        <v>0</v>
      </c>
      <c r="L27" s="112">
        <f>_xlfn.XLOOKUP($J$11,'3. FORMACIÓN X REGIONAL'!$A$11:$A$43,'3. FORMACIÓN X REGIONAL'!$AO$11:$AO$43,0,0)</f>
        <v>0</v>
      </c>
    </row>
    <row r="28" spans="2:12" x14ac:dyDescent="0.55000000000000004">
      <c r="B28" s="34" t="s">
        <v>356</v>
      </c>
      <c r="C28" s="110">
        <f>_xlfn.XLOOKUP($C$11,'4. FORMACIÓN X CTROS'!$C$11:$C$128,'4. FORMACIÓN X CTROS'!$AR$11:$AR$128,0,0)</f>
        <v>30</v>
      </c>
      <c r="D28" s="110">
        <f>_xlfn.XLOOKUP($C$11,'4. FORMACIÓN X CTROS'!$C$11:$C$128,'4. FORMACIÓN X CTROS'!$AS$11:$AS$128,0,0)</f>
        <v>0</v>
      </c>
      <c r="E28" s="112">
        <f>_xlfn.XLOOKUP($C$11,'4. FORMACIÓN X CTROS'!$C$11:$C$128,'4. FORMACIÓN X CTROS'!$AT$11:$AT$128,0,0)</f>
        <v>0</v>
      </c>
      <c r="F28" s="60"/>
      <c r="I28" s="34" t="s">
        <v>356</v>
      </c>
      <c r="J28" s="110">
        <f>_xlfn.XLOOKUP($J$11,'3. FORMACIÓN X REGIONAL'!$A$11:$A$43,'3. FORMACIÓN X REGIONAL'!$AP$11:$AP$43,0,0)</f>
        <v>29</v>
      </c>
      <c r="K28" s="110">
        <f>_xlfn.XLOOKUP($J$11,'3. FORMACIÓN X REGIONAL'!$A$11:$A$43,'3. FORMACIÓN X REGIONAL'!$AQ$11:$AQ$43,0,0)</f>
        <v>24</v>
      </c>
      <c r="L28" s="112">
        <f>_xlfn.XLOOKUP($J$11,'3. FORMACIÓN X REGIONAL'!$A$11:$A$43,'3. FORMACIÓN X REGIONAL'!$AR$11:$AR$43,0,0)</f>
        <v>0.82758620689655171</v>
      </c>
    </row>
    <row r="29" spans="2:12" x14ac:dyDescent="0.55000000000000004">
      <c r="B29" s="124" t="s">
        <v>359</v>
      </c>
      <c r="C29" s="125">
        <f>_xlfn.XLOOKUP($C$11,'4. FORMACIÓN X CTROS'!$C$11:$C$128,'4. FORMACIÓN X CTROS'!$AU$11:$AU$128,0,0)</f>
        <v>30</v>
      </c>
      <c r="D29" s="125">
        <f>_xlfn.XLOOKUP($C$11,'4. FORMACIÓN X CTROS'!$C$11:$C$128,'4. FORMACIÓN X CTROS'!$AV$11:$AV$128,0,0)</f>
        <v>0</v>
      </c>
      <c r="E29" s="126">
        <f>_xlfn.XLOOKUP($C$11,'4. FORMACIÓN X CTROS'!$C$11:$C$128,'4. FORMACIÓN X CTROS'!$AW$11:$AW$128,0,0)</f>
        <v>0</v>
      </c>
      <c r="F29" s="60"/>
      <c r="I29" s="124" t="s">
        <v>359</v>
      </c>
      <c r="J29" s="125">
        <f>_xlfn.XLOOKUP($J$11,'3. FORMACIÓN X REGIONAL'!$A$11:$A$43,'3. FORMACIÓN X REGIONAL'!$AS$11:$AS$43,0,0)</f>
        <v>182</v>
      </c>
      <c r="K29" s="125">
        <f>_xlfn.XLOOKUP($J$11,'3. FORMACIÓN X REGIONAL'!$A$11:$A$43,'3. FORMACIÓN X REGIONAL'!$AT$11:$AT$43,0,0)</f>
        <v>24</v>
      </c>
      <c r="L29" s="126">
        <f>_xlfn.XLOOKUP($J$11,'3. FORMACIÓN X REGIONAL'!$A$11:$A$43,'3. FORMACIÓN X REGIONAL'!$AU$11:$AU$43,0,0)</f>
        <v>0.13186813186813187</v>
      </c>
    </row>
    <row r="30" spans="2:12" x14ac:dyDescent="0.55000000000000004">
      <c r="B30" s="34" t="s">
        <v>188</v>
      </c>
      <c r="C30" s="110">
        <f>_xlfn.XLOOKUP($C$11,'4. FORMACIÓN X CTROS'!$C$11:$C$128,'4. FORMACIÓN X CTROS'!$AX$11:$AX$128,0,0)</f>
        <v>1961</v>
      </c>
      <c r="D30" s="110">
        <f>_xlfn.XLOOKUP($C$11,'4. FORMACIÓN X CTROS'!$C$11:$C$128,'4. FORMACIÓN X CTROS'!$AY$11:$AY$128,0,0)</f>
        <v>1205</v>
      </c>
      <c r="E30" s="112">
        <f>_xlfn.XLOOKUP($C$11,'4. FORMACIÓN X CTROS'!$C$11:$C$128,'4. FORMACIÓN X CTROS'!$AZ$11:$AZ$128,0,0)</f>
        <v>0.61448240693523715</v>
      </c>
      <c r="F30" s="60"/>
      <c r="I30" s="34" t="s">
        <v>188</v>
      </c>
      <c r="J30" s="110">
        <f>_xlfn.XLOOKUP($J$11,'3. FORMACIÓN X REGIONAL'!$A$11:$A$43,'3. FORMACIÓN X REGIONAL'!$AV$11:$AV$43,0,0)</f>
        <v>14430</v>
      </c>
      <c r="K30" s="110">
        <f>_xlfn.XLOOKUP($J$11,'3. FORMACIÓN X REGIONAL'!$A$11:$A$43,'3. FORMACIÓN X REGIONAL'!$AW$11:$AW$43,0,0)</f>
        <v>6564</v>
      </c>
      <c r="L30" s="112">
        <f>_xlfn.XLOOKUP($J$11,'3. FORMACIÓN X REGIONAL'!$A$11:$A$43,'3. FORMACIÓN X REGIONAL'!$AX$11:$AX$43,0,0)</f>
        <v>0.45488565488565491</v>
      </c>
    </row>
    <row r="31" spans="2:12" x14ac:dyDescent="0.55000000000000004">
      <c r="B31" s="34" t="s">
        <v>189</v>
      </c>
      <c r="C31" s="110">
        <f>_xlfn.XLOOKUP($C$11,'4. FORMACIÓN X CTROS'!$C$11:$C$128,'4. FORMACIÓN X CTROS'!$BA$11:$BA$128,0,0)</f>
        <v>473</v>
      </c>
      <c r="D31" s="110">
        <f>_xlfn.XLOOKUP($C$11,'4. FORMACIÓN X CTROS'!$C$11:$C$128,'4. FORMACIÓN X CTROS'!$BB$11:$BB$128,0,0)</f>
        <v>240</v>
      </c>
      <c r="E31" s="112">
        <f>_xlfn.XLOOKUP($C$11,'4. FORMACIÓN X CTROS'!$C$11:$C$128,'4. FORMACIÓN X CTROS'!$BC$11:$BC$128,0,0)</f>
        <v>0.507399577167019</v>
      </c>
      <c r="F31" s="60"/>
      <c r="I31" s="34" t="s">
        <v>189</v>
      </c>
      <c r="J31" s="110">
        <f>_xlfn.XLOOKUP($J$11,'3. FORMACIÓN X REGIONAL'!$A$11:$A$43,'3. FORMACIÓN X REGIONAL'!$AY$11:$AY$43,0,0)</f>
        <v>1222</v>
      </c>
      <c r="K31" s="110">
        <f>_xlfn.XLOOKUP($J$11,'3. FORMACIÓN X REGIONAL'!$A$11:$A$43,'3. FORMACIÓN X REGIONAL'!$AZ$11:$AZ$43,0,0)</f>
        <v>461</v>
      </c>
      <c r="L31" s="112">
        <f>_xlfn.XLOOKUP($J$11,'3. FORMACIÓN X REGIONAL'!$A$11:$A$43,'3. FORMACIÓN X REGIONAL'!$BA$11:$BA$43,0,0)</f>
        <v>0.37725040916530278</v>
      </c>
    </row>
    <row r="32" spans="2:12" x14ac:dyDescent="0.55000000000000004">
      <c r="B32" s="34" t="s">
        <v>190</v>
      </c>
      <c r="C32" s="110">
        <f>_xlfn.XLOOKUP($C$11,'4. FORMACIÓN X CTROS'!$C$11:$C$128,'4. FORMACIÓN X CTROS'!$BD$11:$BD$128,0,0)</f>
        <v>0</v>
      </c>
      <c r="D32" s="110">
        <f>_xlfn.XLOOKUP($C$11,'4. FORMACIÓN X CTROS'!$C$11:$C$128,'4. FORMACIÓN X CTROS'!$BE$11:$BE$128,0,0)</f>
        <v>0</v>
      </c>
      <c r="E32" s="112" t="str">
        <f>_xlfn.XLOOKUP($C$11,'4. FORMACIÓN X CTROS'!$C$11:$C$128,'4. FORMACIÓN X CTROS'!$BF$11:$BF$128,0,0)</f>
        <v>N/A</v>
      </c>
      <c r="F32" s="60"/>
      <c r="I32" s="34" t="s">
        <v>190</v>
      </c>
      <c r="J32" s="110">
        <f>_xlfn.XLOOKUP($J$11,'3. FORMACIÓN X REGIONAL'!$A$11:$A$43,'3. FORMACIÓN X REGIONAL'!$BB$11:$BB$43,0,0)</f>
        <v>1252</v>
      </c>
      <c r="K32" s="110">
        <f>_xlfn.XLOOKUP($J$11,'3. FORMACIÓN X REGIONAL'!$A$11:$A$43,'3. FORMACIÓN X REGIONAL'!$BC$11:$BC$43,0,0)</f>
        <v>853</v>
      </c>
      <c r="L32" s="112">
        <f>_xlfn.XLOOKUP($J$11,'3. FORMACIÓN X REGIONAL'!$A$11:$A$43,'3. FORMACIÓN X REGIONAL'!$BD$11:$BD$43,0,0)</f>
        <v>0.68130990415335468</v>
      </c>
    </row>
    <row r="33" spans="2:12" x14ac:dyDescent="0.55000000000000004">
      <c r="B33" s="34" t="s">
        <v>353</v>
      </c>
      <c r="C33" s="110">
        <f>_xlfn.XLOOKUP($C$11,'4. FORMACIÓN X CTROS'!$C$11:$C$128,'4. FORMACIÓN X CTROS'!$BG$11:$BG$128,0,0)</f>
        <v>30</v>
      </c>
      <c r="D33" s="110">
        <f>_xlfn.XLOOKUP($C$11,'4. FORMACIÓN X CTROS'!$C$11:$C$128,'4. FORMACIÓN X CTROS'!$BH$11:$BH$128,0,0)</f>
        <v>27</v>
      </c>
      <c r="E33" s="112">
        <f>_xlfn.XLOOKUP($C$11,'4. FORMACIÓN X CTROS'!$C$11:$C$128,'4. FORMACIÓN X CTROS'!$BI$11:$BI$128,0,0)</f>
        <v>0.9</v>
      </c>
      <c r="F33" s="60"/>
      <c r="I33" s="34" t="s">
        <v>353</v>
      </c>
      <c r="J33" s="110">
        <f>_xlfn.XLOOKUP($J$11,'3. FORMACIÓN X REGIONAL'!$A$11:$A$43,'3. FORMACIÓN X REGIONAL'!$BE$11:$BE$43,0,0)</f>
        <v>0</v>
      </c>
      <c r="K33" s="110">
        <f>_xlfn.XLOOKUP($J$11,'3. FORMACIÓN X REGIONAL'!$A$11:$A$43,'3. FORMACIÓN X REGIONAL'!$BF$11:$BF$43,0,0)</f>
        <v>0</v>
      </c>
      <c r="L33" s="112" t="str">
        <f>_xlfn.XLOOKUP($J$11,'3. FORMACIÓN X REGIONAL'!$A$11:$A$43,'3. FORMACIÓN X REGIONAL'!$BG$11:$BG$43,0,0)</f>
        <v>N/A</v>
      </c>
    </row>
    <row r="34" spans="2:12" x14ac:dyDescent="0.55000000000000004">
      <c r="B34" s="34" t="s">
        <v>191</v>
      </c>
      <c r="C34" s="110">
        <f>_xlfn.XLOOKUP($C$11,'4. FORMACIÓN X CTROS'!$C$11:$C$128,'4. FORMACIÓN X CTROS'!$BJ$11:$BJ$128,0,0)</f>
        <v>1343</v>
      </c>
      <c r="D34" s="110">
        <f>_xlfn.XLOOKUP($C$11,'4. FORMACIÓN X CTROS'!$C$11:$C$128,'4. FORMACIÓN X CTROS'!$BK$11:$BK$128,0,0)</f>
        <v>999</v>
      </c>
      <c r="E34" s="112">
        <f>_xlfn.XLOOKUP($C$11,'4. FORMACIÓN X CTROS'!$C$11:$C$128,'4. FORMACIÓN X CTROS'!$BL$11:$BL$128,0,0)</f>
        <v>0.74385703648548029</v>
      </c>
      <c r="F34" s="60"/>
      <c r="I34" s="34" t="s">
        <v>191</v>
      </c>
      <c r="J34" s="110">
        <f>_xlfn.XLOOKUP($J$11,'3. FORMACIÓN X REGIONAL'!$A$11:$A$43,'3. FORMACIÓN X REGIONAL'!$BH$11:$BH$43,0,0)</f>
        <v>16805</v>
      </c>
      <c r="K34" s="110">
        <f>_xlfn.XLOOKUP($J$11,'3. FORMACIÓN X REGIONAL'!$A$11:$A$43,'3. FORMACIÓN X REGIONAL'!$BI$11:$BI$43,0,0)</f>
        <v>9557</v>
      </c>
      <c r="L34" s="112">
        <f>_xlfn.XLOOKUP($J$11,'3. FORMACIÓN X REGIONAL'!$A$11:$A$43,'3. FORMACIÓN X REGIONAL'!$BJ$11:$BJ$43,0,0)</f>
        <v>0.56869979172865215</v>
      </c>
    </row>
    <row r="35" spans="2:12" x14ac:dyDescent="0.55000000000000004">
      <c r="B35" s="124" t="s">
        <v>360</v>
      </c>
      <c r="C35" s="125">
        <f>_xlfn.XLOOKUP($C$11,'4. FORMACIÓN X CTROS'!$C$11:$C$128,'4. FORMACIÓN X CTROS'!$BM$11:$BM$128,0,0)</f>
        <v>3807</v>
      </c>
      <c r="D35" s="125">
        <f>_xlfn.XLOOKUP($C$11,'4. FORMACIÓN X CTROS'!$C$11:$C$128,'4. FORMACIÓN X CTROS'!$BN$11:$BN$128,0,0)</f>
        <v>2471</v>
      </c>
      <c r="E35" s="126">
        <f>_xlfn.XLOOKUP($C$11,'4. FORMACIÓN X CTROS'!$C$11:$C$128,'4. FORMACIÓN X CTROS'!$BO$11:$BO$128,0,0)</f>
        <v>0.64906750722353557</v>
      </c>
      <c r="F35" s="60"/>
      <c r="I35" s="124" t="s">
        <v>360</v>
      </c>
      <c r="J35" s="125">
        <f>_xlfn.XLOOKUP($J$11,'3. FORMACIÓN X REGIONAL'!$A$11:$A$43,'3. FORMACIÓN X REGIONAL'!$BK$11:$BK$43,0,0)</f>
        <v>33709</v>
      </c>
      <c r="K35" s="125">
        <f>_xlfn.XLOOKUP($J$11,'3. FORMACIÓN X REGIONAL'!$A$11:$A$43,'3. FORMACIÓN X REGIONAL'!$BL$11:$BL$43,0,0)</f>
        <v>17435</v>
      </c>
      <c r="L35" s="126">
        <f>_xlfn.XLOOKUP($J$11,'3. FORMACIÓN X REGIONAL'!$A$11:$A$43,'3. FORMACIÓN X REGIONAL'!$BM$11:$BM$43,0,0)</f>
        <v>0.517220920229019</v>
      </c>
    </row>
    <row r="36" spans="2:12" x14ac:dyDescent="0.55000000000000004">
      <c r="B36" s="124" t="s">
        <v>361</v>
      </c>
      <c r="C36" s="125">
        <f>_xlfn.XLOOKUP($C$11,'4. FORMACIÓN X CTROS'!$C$11:$C$128,'4. FORMACIÓN X CTROS'!$BP$11:$BP$128,0,0)</f>
        <v>0</v>
      </c>
      <c r="D36" s="125">
        <f>_xlfn.XLOOKUP($C$11,'4. FORMACIÓN X CTROS'!$C$11:$C$128,'4. FORMACIÓN X CTROS'!$BQ$11:$BQ$128,0,0)</f>
        <v>0</v>
      </c>
      <c r="E36" s="126" t="str">
        <f>_xlfn.XLOOKUP($C$11,'4. FORMACIÓN X CTROS'!$C$11:$C$128,'4. FORMACIÓN X CTROS'!$BR$11:$BR$128,0,0)</f>
        <v>N/A</v>
      </c>
      <c r="F36" s="60"/>
      <c r="I36" s="124" t="s">
        <v>361</v>
      </c>
      <c r="J36" s="125">
        <f>_xlfn.XLOOKUP($J$11,'3. FORMACIÓN X REGIONAL'!$A$11:$A$43,'3. FORMACIÓN X REGIONAL'!$BN$11:$BN$43,0,0)</f>
        <v>30</v>
      </c>
      <c r="K36" s="125">
        <f>_xlfn.XLOOKUP($J$11,'3. FORMACIÓN X REGIONAL'!$A$11:$A$43,'3. FORMACIÓN X REGIONAL'!$BO$11:$BO$43,0,0)</f>
        <v>0</v>
      </c>
      <c r="L36" s="126">
        <f>_xlfn.XLOOKUP($J$11,'3. FORMACIÓN X REGIONAL'!$A$11:$A$43,'3. FORMACIÓN X REGIONAL'!$BP$11:$BP$43,0,0)</f>
        <v>0</v>
      </c>
    </row>
    <row r="37" spans="2:12" ht="20.05" customHeight="1" x14ac:dyDescent="0.7">
      <c r="B37" s="362" t="s">
        <v>357</v>
      </c>
      <c r="C37" s="444">
        <f>_xlfn.XLOOKUP($C$11,'4. FORMACIÓN X CTROS'!$C$11:$C$128,'4. FORMACIÓN X CTROS'!$BS$11:$BS$128,0,0)</f>
        <v>4225</v>
      </c>
      <c r="D37" s="444">
        <f>_xlfn.XLOOKUP($C$11,'4. FORMACIÓN X CTROS'!$C$11:$C$128,'4. FORMACIÓN X CTROS'!$BT$11:$BT$128,0,0)</f>
        <v>2676</v>
      </c>
      <c r="E37" s="477">
        <f>_xlfn.XLOOKUP($C$11,'4. FORMACIÓN X CTROS'!$C$11:$C$128,'4. FORMACIÓN X CTROS'!$BU$11:$BU$128,0,0)</f>
        <v>0.63337278106508876</v>
      </c>
      <c r="F37" s="311"/>
      <c r="G37" s="535"/>
      <c r="H37" s="535"/>
      <c r="I37" s="362" t="s">
        <v>357</v>
      </c>
      <c r="J37" s="444">
        <f>_xlfn.XLOOKUP($J$11,'3. FORMACIÓN X REGIONAL'!$A$11:$A$43,'3. FORMACIÓN X REGIONAL'!$BQ$11:$BQ$43,0,0)</f>
        <v>34545</v>
      </c>
      <c r="K37" s="444">
        <f>_xlfn.XLOOKUP($J$11,'3. FORMACIÓN X REGIONAL'!$A$11:$A$43,'3. FORMACIÓN X REGIONAL'!$BR$11:$BR$43,0,0)</f>
        <v>17698</v>
      </c>
      <c r="L37" s="477">
        <f>_xlfn.XLOOKUP($J$11,'3. FORMACIÓN X REGIONAL'!$A$11:$A$43,'3. FORMACIÓN X REGIONAL'!$BS$11:$BS$43,0,0)</f>
        <v>0.51231726733246485</v>
      </c>
    </row>
    <row r="38" spans="2:12" ht="20.05" customHeight="1" x14ac:dyDescent="0.7">
      <c r="B38" s="362" t="s">
        <v>307</v>
      </c>
      <c r="C38" s="444">
        <f>_xlfn.XLOOKUP($C$11,'4. FORMACIÓN X CTROS'!$C$11:$C$128,'4. FORMACIÓN X CTROS'!$BV$11:$BV$128,0,0)</f>
        <v>7414</v>
      </c>
      <c r="D38" s="444">
        <f>_xlfn.XLOOKUP($C$11,'4. FORMACIÓN X CTROS'!$C$11:$C$128,'4. FORMACIÓN X CTROS'!$BW$11:$BW$128,0,0)</f>
        <v>4689</v>
      </c>
      <c r="E38" s="477">
        <f>_xlfn.XLOOKUP($C$11,'4. FORMACIÓN X CTROS'!$C$11:$C$128,'4. FORMACIÓN X CTROS'!$BX$11:$BX$128,0,0)</f>
        <v>0.63245211761532238</v>
      </c>
      <c r="F38" s="311"/>
      <c r="G38" s="535"/>
      <c r="H38" s="535"/>
      <c r="I38" s="362" t="s">
        <v>307</v>
      </c>
      <c r="J38" s="444">
        <f>_xlfn.XLOOKUP($J$11,'3. FORMACIÓN X REGIONAL'!$A$11:$A$43,'3. FORMACIÓN X REGIONAL'!$BT$11:$BT$43,0,0)</f>
        <v>39331</v>
      </c>
      <c r="K38" s="444">
        <f>_xlfn.XLOOKUP($J$11,'3. FORMACIÓN X REGIONAL'!$A$11:$A$43,'3. FORMACIÓN X REGIONAL'!$BU$11:$BU$43,0,0)</f>
        <v>20916</v>
      </c>
      <c r="L38" s="477">
        <f>_xlfn.XLOOKUP($J$11,'3. FORMACIÓN X REGIONAL'!$A$11:$A$43,'3. FORMACIÓN X REGIONAL'!$BV$11:$BV$43,0,0)</f>
        <v>0.53179425898146504</v>
      </c>
    </row>
    <row r="39" spans="2:12" x14ac:dyDescent="0.55000000000000004">
      <c r="B39" s="124" t="s">
        <v>308</v>
      </c>
      <c r="C39" s="125">
        <f>_xlfn.XLOOKUP($C$11,'4. FORMACIÓN X CTROS'!$C$11:$C$128,'4. FORMACIÓN X CTROS'!$BY$11:$BY$128,0,0)</f>
        <v>17280</v>
      </c>
      <c r="D39" s="125">
        <f>_xlfn.XLOOKUP($C$11,'4. FORMACIÓN X CTROS'!$C$11:$C$128,'4. FORMACIÓN X CTROS'!$BZ$11:$BZ$128,0,0)</f>
        <v>3262</v>
      </c>
      <c r="E39" s="126">
        <f>_xlfn.XLOOKUP($C$11,'4. FORMACIÓN X CTROS'!$C$11:$C$128,'4. FORMACIÓN X CTROS'!$CA$11:$CA$128,0,0)</f>
        <v>0.18877314814814813</v>
      </c>
      <c r="F39" s="60"/>
      <c r="I39" s="124" t="s">
        <v>308</v>
      </c>
      <c r="J39" s="125">
        <f>_xlfn.XLOOKUP($J$11,'3. FORMACIÓN X REGIONAL'!$A$11:$A$43,'3. FORMACIÓN X REGIONAL'!$BW$11:$BW$43,0,0)</f>
        <v>33760</v>
      </c>
      <c r="K39" s="125">
        <f>_xlfn.XLOOKUP($J$11,'3. FORMACIÓN X REGIONAL'!$A$11:$A$43,'3. FORMACIÓN X REGIONAL'!$BX$11:$BX$43,0,0)</f>
        <v>6080</v>
      </c>
      <c r="L39" s="126">
        <f>_xlfn.XLOOKUP($J$11,'3. FORMACIÓN X REGIONAL'!$A$11:$A$43,'3. FORMACIÓN X REGIONAL'!$BY$11:$BY$43,0,0)</f>
        <v>0.18009478672985782</v>
      </c>
    </row>
    <row r="40" spans="2:12" x14ac:dyDescent="0.55000000000000004">
      <c r="B40" s="124" t="s">
        <v>309</v>
      </c>
      <c r="C40" s="125">
        <f>_xlfn.XLOOKUP($C$11,'4. FORMACIÓN X CTROS'!$C$11:$C$128,'4. FORMACIÓN X CTROS'!$CB$11:$CB$128,0,0)</f>
        <v>15480</v>
      </c>
      <c r="D40" s="125">
        <f>_xlfn.XLOOKUP($C$11,'4. FORMACIÓN X CTROS'!$C$11:$C$128,'4. FORMACIÓN X CTROS'!$CC$11:$CC$128,0,0)</f>
        <v>1203</v>
      </c>
      <c r="E40" s="126">
        <f>_xlfn.XLOOKUP($C$11,'4. FORMACIÓN X CTROS'!$C$11:$C$128,'4. FORMACIÓN X CTROS'!$CD$11:$CD$128,0,0)</f>
        <v>7.7713178294573637E-2</v>
      </c>
      <c r="F40" s="60"/>
      <c r="I40" s="124" t="s">
        <v>309</v>
      </c>
      <c r="J40" s="125">
        <f>_xlfn.XLOOKUP($J$11,'3. FORMACIÓN X REGIONAL'!$A$11:$A$43,'3. FORMACIÓN X REGIONAL'!$BZ$11:$BZ$43,0,0)</f>
        <v>53860</v>
      </c>
      <c r="K40" s="125">
        <f>_xlfn.XLOOKUP($J$11,'3. FORMACIÓN X REGIONAL'!$A$11:$A$43,'3. FORMACIÓN X REGIONAL'!$CA$11:$CA$43,0,0)</f>
        <v>4076</v>
      </c>
      <c r="L40" s="126">
        <f>_xlfn.XLOOKUP($J$11,'3. FORMACIÓN X REGIONAL'!$A$11:$A$43,'3. FORMACIÓN X REGIONAL'!$CB$11:$CB$43,0,0)</f>
        <v>7.567768288154475E-2</v>
      </c>
    </row>
    <row r="41" spans="2:12" x14ac:dyDescent="0.55000000000000004">
      <c r="B41" s="34" t="s">
        <v>310</v>
      </c>
      <c r="C41" s="110">
        <f>_xlfn.XLOOKUP($C$11,'4. FORMACIÓN X CTROS'!$C$11:$C$128,'4. FORMACIÓN X CTROS'!$CE$11:$CE$128,0,0)</f>
        <v>3840</v>
      </c>
      <c r="D41" s="110">
        <f>_xlfn.XLOOKUP($C$11,'4. FORMACIÓN X CTROS'!$C$11:$C$128,'4. FORMACIÓN X CTROS'!$CF$11:$CF$128,0,0)</f>
        <v>960</v>
      </c>
      <c r="E41" s="112">
        <f>_xlfn.XLOOKUP($C$11,'4. FORMACIÓN X CTROS'!$C$11:$C$128,'4. FORMACIÓN X CTROS'!$CG$11:$CG$128,0,0)</f>
        <v>0.25</v>
      </c>
      <c r="F41" s="60"/>
      <c r="I41" s="34" t="s">
        <v>310</v>
      </c>
      <c r="J41" s="110">
        <f>_xlfn.XLOOKUP($J$11,'3. FORMACIÓN X REGIONAL'!$A$11:$A$43,'3. FORMACIÓN X REGIONAL'!$CC$11:$CC$43,0,0)</f>
        <v>7680</v>
      </c>
      <c r="K41" s="110">
        <f>_xlfn.XLOOKUP($J$11,'3. FORMACIÓN X REGIONAL'!$A$11:$A$43,'3. FORMACIÓN X REGIONAL'!$CD$11:$CD$43,0,0)</f>
        <v>1920</v>
      </c>
      <c r="L41" s="112">
        <f>_xlfn.XLOOKUP($J$11,'3. FORMACIÓN X REGIONAL'!$A$11:$A$43,'3. FORMACIÓN X REGIONAL'!$CE$11:$CE$43,0,0)</f>
        <v>0.25</v>
      </c>
    </row>
    <row r="42" spans="2:12" x14ac:dyDescent="0.55000000000000004">
      <c r="B42" s="34" t="s">
        <v>311</v>
      </c>
      <c r="C42" s="110">
        <f>_xlfn.XLOOKUP($C$11,'4. FORMACIÓN X CTROS'!$C$11:$C$128,'4. FORMACIÓN X CTROS'!$CH$11:$CH$128,0,0)</f>
        <v>0</v>
      </c>
      <c r="D42" s="110">
        <f>_xlfn.XLOOKUP($C$11,'4. FORMACIÓN X CTROS'!$C$11:$C$128,'4. FORMACIÓN X CTROS'!$CI$11:$CI$128,0,0)</f>
        <v>0</v>
      </c>
      <c r="E42" s="112" t="str">
        <f>_xlfn.XLOOKUP($C$11,'4. FORMACIÓN X CTROS'!$C$11:$C$128,'4. FORMACIÓN X CTROS'!$CJ$11:$CJ$128,0,0)</f>
        <v>N/A</v>
      </c>
      <c r="F42" s="60"/>
      <c r="I42" s="34" t="s">
        <v>311</v>
      </c>
      <c r="J42" s="110">
        <f>_xlfn.XLOOKUP($J$11,'3. FORMACIÓN X REGIONAL'!$A$11:$A$43,'3. FORMACIÓN X REGIONAL'!$CF$11:$CF$43,0,0)</f>
        <v>1800</v>
      </c>
      <c r="K42" s="110">
        <f>_xlfn.XLOOKUP($J$11,'3. FORMACIÓN X REGIONAL'!$A$11:$A$43,'3. FORMACIÓN X REGIONAL'!$CG$11:$CG$43,0,0)</f>
        <v>33</v>
      </c>
      <c r="L42" s="112">
        <f>_xlfn.XLOOKUP($J$11,'3. FORMACIÓN X REGIONAL'!$A$11:$A$43,'3. FORMACIÓN X REGIONAL'!$CH$11:$CH$43,0,0)</f>
        <v>1.8333333333333333E-2</v>
      </c>
    </row>
    <row r="43" spans="2:12" x14ac:dyDescent="0.55000000000000004">
      <c r="B43" s="124" t="s">
        <v>364</v>
      </c>
      <c r="C43" s="125">
        <f>_xlfn.XLOOKUP($C$11,'4. FORMACIÓN X CTROS'!$C$11:$C$128,'4. FORMACIÓN X CTROS'!$CK$11:$CK$128,0,0)</f>
        <v>3840</v>
      </c>
      <c r="D43" s="125">
        <f>_xlfn.XLOOKUP($C$11,'4. FORMACIÓN X CTROS'!$C$11:$C$128,'4. FORMACIÓN X CTROS'!$CL$11:$CL$128,0,0)</f>
        <v>960</v>
      </c>
      <c r="E43" s="126">
        <f>_xlfn.XLOOKUP($C$11,'4. FORMACIÓN X CTROS'!$C$11:$C$128,'4. FORMACIÓN X CTROS'!$CM$11:$CM$128,0,0)</f>
        <v>0.25</v>
      </c>
      <c r="F43" s="60"/>
      <c r="I43" s="124" t="s">
        <v>364</v>
      </c>
      <c r="J43" s="125">
        <f>_xlfn.XLOOKUP($J$11,'3. FORMACIÓN X REGIONAL'!$A$11:$A$43,'3. FORMACIÓN X REGIONAL'!$CI$11:$CI$43,0,0)</f>
        <v>9480</v>
      </c>
      <c r="K43" s="125">
        <f>_xlfn.XLOOKUP($J$11,'3. FORMACIÓN X REGIONAL'!$A$11:$A$43,'3. FORMACIÓN X REGIONAL'!$CJ$11:$CJ$43,0,0)</f>
        <v>1953</v>
      </c>
      <c r="L43" s="126">
        <f>_xlfn.XLOOKUP($J$11,'3. FORMACIÓN X REGIONAL'!$A$11:$A$43,'3. FORMACIÓN X REGIONAL'!$CK$11:$CK$43,0,0)</f>
        <v>0.20601265822784809</v>
      </c>
    </row>
    <row r="44" spans="2:12" x14ac:dyDescent="0.55000000000000004">
      <c r="B44" s="124" t="s">
        <v>320</v>
      </c>
      <c r="C44" s="125">
        <f>_xlfn.XLOOKUP($C$11,'4. FORMACIÓN X CTROS'!$C$11:$C$128,'4. FORMACIÓN X CTROS'!$CN$11:$CN$128,0,0)</f>
        <v>0</v>
      </c>
      <c r="D44" s="125">
        <f>_xlfn.XLOOKUP($C$11,'4. FORMACIÓN X CTROS'!$C$11:$C$128,'4. FORMACIÓN X CTROS'!$CO$11:$CO$128,0,0)</f>
        <v>0</v>
      </c>
      <c r="E44" s="126" t="str">
        <f>_xlfn.XLOOKUP($C$11,'4. FORMACIÓN X CTROS'!$C$11:$C$128,'4. FORMACIÓN X CTROS'!$CP$11:$CP$128,0,0)</f>
        <v>N/A</v>
      </c>
      <c r="F44" s="60"/>
      <c r="I44" s="124" t="s">
        <v>320</v>
      </c>
      <c r="J44" s="125">
        <f>_xlfn.XLOOKUP($J$11,'3. FORMACIÓN X REGIONAL'!$A$11:$A$43,'3. FORMACIÓN X REGIONAL'!$CL$11:$CL$43,0,0)</f>
        <v>34245</v>
      </c>
      <c r="K44" s="125">
        <f>_xlfn.XLOOKUP($J$11,'3. FORMACIÓN X REGIONAL'!$A$11:$A$43,'3. FORMACIÓN X REGIONAL'!$CM$11:$CM$43,0,0)</f>
        <v>2582</v>
      </c>
      <c r="L44" s="126">
        <f>_xlfn.XLOOKUP($J$11,'3. FORMACIÓN X REGIONAL'!$A$11:$A$43,'3. FORMACIÓN X REGIONAL'!$CN$11:$CN$43,0,0)</f>
        <v>7.5397868301941895E-2</v>
      </c>
    </row>
    <row r="45" spans="2:12" x14ac:dyDescent="0.55000000000000004">
      <c r="B45" s="124" t="s">
        <v>362</v>
      </c>
      <c r="C45" s="125">
        <f>_xlfn.XLOOKUP($C$11,'4. FORMACIÓN X CTROS'!$C$11:$C$128,'4. FORMACIÓN X CTROS'!$CQ$11:$CQ$128,0,0)</f>
        <v>150</v>
      </c>
      <c r="D45" s="125">
        <f>_xlfn.XLOOKUP($C$11,'4. FORMACIÓN X CTROS'!$C$11:$C$128,'4. FORMACIÓN X CTROS'!$CR$11:$CR$128,0,0)</f>
        <v>0</v>
      </c>
      <c r="E45" s="126">
        <f>_xlfn.XLOOKUP($C$11,'4. FORMACIÓN X CTROS'!$C$11:$C$128,'4. FORMACIÓN X CTROS'!$CS$11:$CS$128,0,0)</f>
        <v>0</v>
      </c>
      <c r="F45" s="60"/>
      <c r="I45" s="124" t="s">
        <v>362</v>
      </c>
      <c r="J45" s="125">
        <f>_xlfn.XLOOKUP($J$11,'3. FORMACIÓN X REGIONAL'!$A$11:$A$43,'3. FORMACIÓN X REGIONAL'!$CO$11:$CO$43,0,0)</f>
        <v>2400</v>
      </c>
      <c r="K45" s="125">
        <f>_xlfn.XLOOKUP($J$11,'3. FORMACIÓN X REGIONAL'!$A$11:$A$43,'3. FORMACIÓN X REGIONAL'!$CP$11:$CP$43,0,0)</f>
        <v>133</v>
      </c>
      <c r="L45" s="126">
        <f>_xlfn.XLOOKUP($J$11,'3. FORMACIÓN X REGIONAL'!$A$11:$A$43,'3. FORMACIÓN X REGIONAL'!$CQ$11:$CQ$43,0,0)</f>
        <v>5.541666666666667E-2</v>
      </c>
    </row>
    <row r="46" spans="2:12" ht="20.05" customHeight="1" x14ac:dyDescent="0.7">
      <c r="B46" s="362" t="s">
        <v>323</v>
      </c>
      <c r="C46" s="444">
        <f>_xlfn.XLOOKUP($C$11,'4. FORMACIÓN X CTROS'!$C$11:$C$128,'4. FORMACIÓN X CTROS'!$CT$11:$CT$128,0,0)</f>
        <v>36750</v>
      </c>
      <c r="D46" s="444">
        <f>_xlfn.XLOOKUP($C$11,'4. FORMACIÓN X CTROS'!$C$11:$C$128,'4. FORMACIÓN X CTROS'!$CU$11:$CU$128,0,0)</f>
        <v>5425</v>
      </c>
      <c r="E46" s="477">
        <f>_xlfn.XLOOKUP($C$11,'4. FORMACIÓN X CTROS'!$C$11:$C$128,'4. FORMACIÓN X CTROS'!$CV$11:$CV$128,0,0)</f>
        <v>0.14761904761904762</v>
      </c>
      <c r="F46" s="311"/>
      <c r="G46" s="535"/>
      <c r="H46" s="535"/>
      <c r="I46" s="362" t="s">
        <v>323</v>
      </c>
      <c r="J46" s="444">
        <f>_xlfn.XLOOKUP($J$11,'3. FORMACIÓN X REGIONAL'!$A$11:$A$43,'3. FORMACIÓN X REGIONAL'!$CR$11:$CR$43,0,0)</f>
        <v>133745</v>
      </c>
      <c r="K46" s="444">
        <f>_xlfn.XLOOKUP($J$11,'3. FORMACIÓN X REGIONAL'!$A$11:$A$43,'3. FORMACIÓN X REGIONAL'!$CS$11:$CS$43,0,0)</f>
        <v>14824</v>
      </c>
      <c r="L46" s="477">
        <f>_xlfn.XLOOKUP($J$11,'3. FORMACIÓN X REGIONAL'!$A$11:$A$43,'3. FORMACIÓN X REGIONAL'!$CT$11:$CT$43,0,0)</f>
        <v>0.11083778832853565</v>
      </c>
    </row>
    <row r="47" spans="2:12" ht="20.05" customHeight="1" x14ac:dyDescent="0.7">
      <c r="B47" s="362" t="s">
        <v>322</v>
      </c>
      <c r="C47" s="444">
        <f>_xlfn.XLOOKUP($C$11,'4. FORMACIÓN X CTROS'!$C$11:$C$128,'4. FORMACIÓN X CTROS'!$CW$11:$CW$128,0,0)</f>
        <v>44164</v>
      </c>
      <c r="D47" s="444">
        <f>_xlfn.XLOOKUP($C$11,'4. FORMACIÓN X CTROS'!$C$11:$C$128,'4. FORMACIÓN X CTROS'!$CX$11:$CX$128,0,0)</f>
        <v>10114</v>
      </c>
      <c r="E47" s="477">
        <f>_xlfn.XLOOKUP($C$11,'4. FORMACIÓN X CTROS'!$C$11:$C$128,'4. FORMACIÓN X CTROS'!$CY$11:$CY$128,0,0)</f>
        <v>0.22901005343718867</v>
      </c>
      <c r="F47" s="311"/>
      <c r="G47" s="535"/>
      <c r="H47" s="535"/>
      <c r="I47" s="362" t="s">
        <v>322</v>
      </c>
      <c r="J47" s="444">
        <f>_xlfn.XLOOKUP($J$11,'3. FORMACIÓN X REGIONAL'!$A$11:$A$43,'3. FORMACIÓN X REGIONAL'!$CU$11:$CU$43,0,0)</f>
        <v>173076</v>
      </c>
      <c r="K47" s="444">
        <f>_xlfn.XLOOKUP($J$11,'3. FORMACIÓN X REGIONAL'!$A$11:$A$43,'3. FORMACIÓN X REGIONAL'!$CV$11:$CV$43,0,0)</f>
        <v>35740</v>
      </c>
      <c r="L47" s="477">
        <f>_xlfn.XLOOKUP($J$11,'3. FORMACIÓN X REGIONAL'!$A$11:$A$43,'3. FORMACIÓN X REGIONAL'!$CW$11:$CW$43,0,0)</f>
        <v>0.20649887910513301</v>
      </c>
    </row>
    <row r="49" spans="2:12" ht="14.7" thickBot="1" x14ac:dyDescent="0.6"/>
    <row r="50" spans="2:12" ht="35.049999999999997" customHeight="1" thickBot="1" x14ac:dyDescent="0.6">
      <c r="B50" s="552" t="s">
        <v>194</v>
      </c>
      <c r="C50" s="193" t="s">
        <v>305</v>
      </c>
      <c r="D50" s="546" t="s">
        <v>417</v>
      </c>
      <c r="E50" s="547" t="s">
        <v>418</v>
      </c>
      <c r="I50" s="552" t="s">
        <v>194</v>
      </c>
      <c r="J50" s="193" t="s">
        <v>305</v>
      </c>
      <c r="K50" s="546" t="s">
        <v>417</v>
      </c>
      <c r="L50" s="547" t="s">
        <v>418</v>
      </c>
    </row>
    <row r="51" spans="2:12" x14ac:dyDescent="0.55000000000000004">
      <c r="B51" s="285" t="s">
        <v>192</v>
      </c>
      <c r="C51" s="110">
        <f>_xlfn.XLOOKUP($C$11,'4. FORMACIÓN X CTROS'!$C$11:$C$128,'4. FORMACIÓN X CTROS'!$CZ$11:$CZ$128,0,0)</f>
        <v>0</v>
      </c>
      <c r="D51" s="110">
        <f>_xlfn.XLOOKUP($C$11,'4. FORMACIÓN X CTROS'!$C$11:$C$128,'4. FORMACIÓN X CTROS'!$DA$11:$DA$128,0,0)</f>
        <v>0</v>
      </c>
      <c r="E51" s="119" t="str">
        <f>_xlfn.XLOOKUP($C$11,'4. FORMACIÓN X CTROS'!$C$11:$C$128,'4. FORMACIÓN X CTROS'!$DB$11:$DB$128,0,0)</f>
        <v>N/A</v>
      </c>
      <c r="F51" s="60"/>
      <c r="I51" s="285" t="s">
        <v>192</v>
      </c>
      <c r="J51" s="110">
        <f>_xlfn.XLOOKUP($J$11,'3. FORMACIÓN X REGIONAL'!$A$11:$A$43,'3. FORMACIÓN X REGIONAL'!$CX$11:$CX$43,0,0)</f>
        <v>35583</v>
      </c>
      <c r="K51" s="110">
        <f>_xlfn.XLOOKUP($J$11,'3. FORMACIÓN X REGIONAL'!$A$11:$A$43,'3. FORMACIÓN X REGIONAL'!$CY$11:$CY$43,0,0)</f>
        <v>3516</v>
      </c>
      <c r="L51" s="119">
        <f>_xlfn.XLOOKUP($J$11,'3. FORMACIÓN X REGIONAL'!$A$11:$A$43,'3. FORMACIÓN X REGIONAL'!$CZ$11:$CZ$43,0,0)</f>
        <v>9.8811230081780624E-2</v>
      </c>
    </row>
    <row r="52" spans="2:12" x14ac:dyDescent="0.55000000000000004">
      <c r="B52" s="524" t="s">
        <v>363</v>
      </c>
      <c r="C52" s="110">
        <f>_xlfn.XLOOKUP($C$11,'4. FORMACIÓN X CTROS'!$C$11:$C$128,'4. FORMACIÓN X CTROS'!$DC$11:$DC$128,0,0)</f>
        <v>210</v>
      </c>
      <c r="D52" s="110">
        <f>_xlfn.XLOOKUP($C$11,'4. FORMACIÓN X CTROS'!$C$11:$C$128,'4. FORMACIÓN X CTROS'!$DD$11:$DD$128,0,0)</f>
        <v>42</v>
      </c>
      <c r="E52" s="119">
        <f>_xlfn.XLOOKUP($C$11,'4. FORMACIÓN X CTROS'!$C$11:$C$128,'4. FORMACIÓN X CTROS'!$DE$11:$DE$128,0,0)</f>
        <v>0.2</v>
      </c>
      <c r="F52" s="60"/>
      <c r="I52" s="524" t="s">
        <v>363</v>
      </c>
      <c r="J52" s="110">
        <f>_xlfn.XLOOKUP($J$11,'3. FORMACIÓN X REGIONAL'!$A$11:$A$43,'3. FORMACIÓN X REGIONAL'!$DA$11:$DA$43,0,0)</f>
        <v>2487</v>
      </c>
      <c r="K52" s="110">
        <f>_xlfn.XLOOKUP($J$11,'3. FORMACIÓN X REGIONAL'!$A$11:$A$43,'3. FORMACIÓN X REGIONAL'!$DB$11:$DB$43,0,0)</f>
        <v>210</v>
      </c>
      <c r="L52" s="119">
        <f>_xlfn.XLOOKUP($J$11,'3. FORMACIÓN X REGIONAL'!$A$11:$A$43,'3. FORMACIÓN X REGIONAL'!$DC$11:$DC$43,0,0)</f>
        <v>8.4439083232810616E-2</v>
      </c>
    </row>
    <row r="53" spans="2:12" ht="14.7" thickBot="1" x14ac:dyDescent="0.6">
      <c r="B53" s="543" t="s">
        <v>193</v>
      </c>
      <c r="C53" s="355">
        <f>_xlfn.XLOOKUP($C$11,'4. FORMACIÓN X CTROS'!$C$11:$C$128,'4. FORMACIÓN X CTROS'!$DF$11:$DF$128,0,0)</f>
        <v>22597</v>
      </c>
      <c r="D53" s="355">
        <f>_xlfn.XLOOKUP($C$11,'4. FORMACIÓN X CTROS'!$C$11:$C$128,'4. FORMACIÓN X CTROS'!$DG$11:$DG$128,0,0)</f>
        <v>5075</v>
      </c>
      <c r="E53" s="319">
        <f>_xlfn.XLOOKUP($C$11,'4. FORMACIÓN X CTROS'!$C$11:$C$128,'4. FORMACIÓN X CTROS'!$DH$11:$DH$128,0,0)</f>
        <v>0.2245873346019383</v>
      </c>
      <c r="F53" s="60"/>
      <c r="I53" s="543" t="s">
        <v>193</v>
      </c>
      <c r="J53" s="355">
        <f>_xlfn.XLOOKUP($J$11,'3. FORMACIÓN X REGIONAL'!$A$11:$A$43,'3. FORMACIÓN X REGIONAL'!$DD$11:$DD$43,0,0)</f>
        <v>44757</v>
      </c>
      <c r="K53" s="355">
        <f>_xlfn.XLOOKUP($J$11,'3. FORMACIÓN X REGIONAL'!$A$11:$A$43,'3. FORMACIÓN X REGIONAL'!$DE$11:$DE$43,0,0)</f>
        <v>10001</v>
      </c>
      <c r="L53" s="319">
        <f>_xlfn.XLOOKUP($J$11,'3. FORMACIÓN X REGIONAL'!$A$11:$A$43,'3. FORMACIÓN X REGIONAL'!$DF$11:$DF$43,0,0)</f>
        <v>0.22345108027794536</v>
      </c>
    </row>
    <row r="55" spans="2:12" x14ac:dyDescent="0.55000000000000004">
      <c r="I55" s="521"/>
      <c r="J55" s="521"/>
    </row>
    <row r="56" spans="2:12" ht="30" customHeight="1" x14ac:dyDescent="0.55000000000000004">
      <c r="B56" s="400" t="s">
        <v>405</v>
      </c>
      <c r="C56" s="306"/>
      <c r="D56" s="306"/>
      <c r="E56" s="306"/>
      <c r="I56" s="400" t="s">
        <v>746</v>
      </c>
      <c r="J56" s="306"/>
      <c r="K56" s="306"/>
      <c r="L56" s="306"/>
    </row>
    <row r="57" spans="2:12" ht="14.7" thickBot="1" x14ac:dyDescent="0.6"/>
    <row r="58" spans="2:12" ht="21.6" thickBot="1" x14ac:dyDescent="0.6">
      <c r="B58" s="534" t="s">
        <v>195</v>
      </c>
      <c r="C58" s="536" t="s">
        <v>305</v>
      </c>
      <c r="D58" s="537" t="s">
        <v>417</v>
      </c>
      <c r="E58" s="538" t="s">
        <v>418</v>
      </c>
      <c r="I58" s="534" t="s">
        <v>195</v>
      </c>
      <c r="J58" s="536" t="s">
        <v>305</v>
      </c>
      <c r="K58" s="537" t="s">
        <v>417</v>
      </c>
      <c r="L58" s="538" t="s">
        <v>418</v>
      </c>
    </row>
    <row r="59" spans="2:12" x14ac:dyDescent="0.55000000000000004">
      <c r="B59" s="34" t="s">
        <v>171</v>
      </c>
      <c r="C59" s="97">
        <f>_xlfn.XLOOKUP($C$11,'4. FORMACIÓN X CTROS'!$C$11:$C$128,'4. FORMACIÓN X CTROS'!$DI$11:$DI$128,0,0)</f>
        <v>0.8</v>
      </c>
      <c r="D59" s="202">
        <f>_xlfn.XLOOKUP($C$11,'4. FORMACIÓN X CTROS'!$C$11:$C$128,'4. FORMACIÓN X CTROS'!$DJ$11:$DJ$128,0,0)</f>
        <v>0.97085385878489305</v>
      </c>
      <c r="E59" s="113">
        <f>_xlfn.XLOOKUP($C$11,'4. FORMACIÓN X CTROS'!$C$11:$C$128,'4. FORMACIÓN X CTROS'!$DK$11:$DK$128,0,0)</f>
        <v>1.2135673234811162</v>
      </c>
      <c r="F59" s="60"/>
      <c r="I59" s="34" t="s">
        <v>171</v>
      </c>
      <c r="J59" s="97">
        <f>_xlfn.XLOOKUP($J$11,'3. FORMACIÓN X REGIONAL'!$A$11:$A$43,'3. FORMACIÓN X REGIONAL'!$DG$11:$DG$43,0,0)</f>
        <v>0.94</v>
      </c>
      <c r="K59" s="202">
        <f>_xlfn.XLOOKUP($J$11,'3. FORMACIÓN X REGIONAL'!$A$11:$A$43,'3. FORMACIÓN X REGIONAL'!$DH$11:$DH$43,0,0)</f>
        <v>0.99692521900562703</v>
      </c>
      <c r="L59" s="113">
        <f>_xlfn.XLOOKUP($J$11,'3. FORMACIÓN X REGIONAL'!$A$11:$A$43,'3. FORMACIÓN X REGIONAL'!$DI$11:$DI$43,0,0)</f>
        <v>1.0605587436230075</v>
      </c>
    </row>
    <row r="60" spans="2:12" x14ac:dyDescent="0.55000000000000004">
      <c r="B60" s="34" t="s">
        <v>172</v>
      </c>
      <c r="C60" s="97">
        <f>_xlfn.XLOOKUP($C$11,'4. FORMACIÓN X CTROS'!$C$11:$C$128,'4. FORMACIÓN X CTROS'!$DL$11:$DL$128,0,0)</f>
        <v>0.52</v>
      </c>
      <c r="D60" s="202">
        <f>_xlfn.XLOOKUP($C$11,'4. FORMACIÓN X CTROS'!$C$11:$C$128,'4. FORMACIÓN X CTROS'!$DM$11:$DM$128,0,0)</f>
        <v>0.82916666666666705</v>
      </c>
      <c r="E60" s="113">
        <f>_xlfn.XLOOKUP($C$11,'4. FORMACIÓN X CTROS'!$C$11:$C$128,'4. FORMACIÓN X CTROS'!$DN$11:$DN$128,0,0)</f>
        <v>1.5945512820512828</v>
      </c>
      <c r="F60" s="60"/>
      <c r="I60" s="34" t="s">
        <v>172</v>
      </c>
      <c r="J60" s="97">
        <f>_xlfn.XLOOKUP($J$11,'3. FORMACIÓN X REGIONAL'!$A$11:$A$43,'3. FORMACIÓN X REGIONAL'!$DJ$11:$DJ$43,0,0)</f>
        <v>0.84</v>
      </c>
      <c r="K60" s="202">
        <f>_xlfn.XLOOKUP($J$11,'3. FORMACIÓN X REGIONAL'!$A$11:$A$43,'3. FORMACIÓN X REGIONAL'!$DK$11:$DK$43,0,0)</f>
        <v>0.98698481561822105</v>
      </c>
      <c r="L60" s="113">
        <f>_xlfn.XLOOKUP($J$11,'3. FORMACIÓN X REGIONAL'!$A$11:$A$43,'3. FORMACIÓN X REGIONAL'!$DL$11:$DL$43,0,0)</f>
        <v>1.1749819233550252</v>
      </c>
    </row>
    <row r="61" spans="2:12" x14ac:dyDescent="0.55000000000000004">
      <c r="B61" s="34" t="s">
        <v>170</v>
      </c>
      <c r="C61" s="97">
        <f>_xlfn.XLOOKUP($C$11,'4. FORMACIÓN X CTROS'!$C$11:$C$128,'4. FORMACIÓN X CTROS'!$DO$11:$DO$128,0,0)</f>
        <v>0.66</v>
      </c>
      <c r="D61" s="202">
        <f>_xlfn.XLOOKUP($C$11,'4. FORMACIÓN X CTROS'!$C$11:$C$128,'4. FORMACIÓN X CTROS'!$DP$11:$DP$128,0,0)</f>
        <v>0.95814648729446905</v>
      </c>
      <c r="E61" s="113">
        <f>_xlfn.XLOOKUP($C$11,'4. FORMACIÓN X CTROS'!$C$11:$C$128,'4. FORMACIÓN X CTROS'!$DQ$11:$DQ$128,0,0)</f>
        <v>1.4517371019613168</v>
      </c>
      <c r="F61" s="60"/>
      <c r="I61" s="34" t="s">
        <v>170</v>
      </c>
      <c r="J61" s="97">
        <f>_xlfn.XLOOKUP($J$11,'3. FORMACIÓN X REGIONAL'!$A$11:$A$43,'3. FORMACIÓN X REGIONAL'!$DM$11:$DM$43,0,0)</f>
        <v>0.8899999999999999</v>
      </c>
      <c r="K61" s="202">
        <f>_xlfn.XLOOKUP($J$11,'3. FORMACIÓN X REGIONAL'!$A$11:$A$43,'3. FORMACIÓN X REGIONAL'!$DN$11:$DN$43,0,0)</f>
        <v>0.99666628997626805</v>
      </c>
      <c r="L61" s="113">
        <f>_xlfn.XLOOKUP($J$11,'3. FORMACIÓN X REGIONAL'!$A$11:$A$43,'3. FORMACIÓN X REGIONAL'!$DO$11:$DO$43,0,0)</f>
        <v>1.1198497640182787</v>
      </c>
    </row>
    <row r="62" spans="2:12" x14ac:dyDescent="0.55000000000000004">
      <c r="B62" s="34" t="s">
        <v>173</v>
      </c>
      <c r="C62" s="97">
        <f>_xlfn.XLOOKUP($C$11,'4. FORMACIÓN X CTROS'!$C$11:$C$128,'4. FORMACIÓN X CTROS'!$DR$11:$DR$128,0,0)</f>
        <v>0.81</v>
      </c>
      <c r="D62" s="202">
        <f>_xlfn.XLOOKUP($C$11,'4. FORMACIÓN X CTROS'!$C$11:$C$128,'4. FORMACIÓN X CTROS'!$DS$11:$DS$128,0,0)</f>
        <v>0.97642857142857098</v>
      </c>
      <c r="E62" s="113">
        <f>_xlfn.XLOOKUP($C$11,'4. FORMACIÓN X CTROS'!$C$11:$C$128,'4. FORMACIÓN X CTROS'!$DT$11:$DT$128,0,0)</f>
        <v>1.2054673721340381</v>
      </c>
      <c r="F62" s="60"/>
      <c r="I62" s="34" t="s">
        <v>173</v>
      </c>
      <c r="J62" s="97">
        <f>_xlfn.XLOOKUP($J$11,'3. FORMACIÓN X REGIONAL'!$A$11:$A$43,'3. FORMACIÓN X REGIONAL'!$DP$11:$DP$43,0,0)</f>
        <v>0.95</v>
      </c>
      <c r="K62" s="202">
        <f>_xlfn.XLOOKUP($J$11,'3. FORMACIÓN X REGIONAL'!$A$11:$A$43,'3. FORMACIÓN X REGIONAL'!$DQ$11:$DQ$43,0,0)</f>
        <v>0.99404052443385005</v>
      </c>
      <c r="L62" s="113">
        <f>_xlfn.XLOOKUP($J$11,'3. FORMACIÓN X REGIONAL'!$A$11:$A$43,'3. FORMACIÓN X REGIONAL'!$DR$11:$DR$43,0,0)</f>
        <v>1.0463584467724738</v>
      </c>
    </row>
    <row r="63" spans="2:12" x14ac:dyDescent="0.55000000000000004">
      <c r="B63" s="34" t="s">
        <v>174</v>
      </c>
      <c r="C63" s="97">
        <f>_xlfn.XLOOKUP($C$11,'4. FORMACIÓN X CTROS'!$C$11:$C$128,'4. FORMACIÓN X CTROS'!$DU$11:$DU$128,0,0)</f>
        <v>0.56999999999999995</v>
      </c>
      <c r="D63" s="202">
        <f>_xlfn.XLOOKUP($C$11,'4. FORMACIÓN X CTROS'!$C$11:$C$128,'4. FORMACIÓN X CTROS'!$DV$11:$DV$128,0,0)</f>
        <v>0.88254486133768295</v>
      </c>
      <c r="E63" s="113">
        <f>_xlfn.XLOOKUP($C$11,'4. FORMACIÓN X CTROS'!$C$11:$C$128,'4. FORMACIÓN X CTROS'!$DW$11:$DW$128,0,0)</f>
        <v>1.548324318136286</v>
      </c>
      <c r="F63" s="60"/>
      <c r="I63" s="34" t="s">
        <v>174</v>
      </c>
      <c r="J63" s="97">
        <f>_xlfn.XLOOKUP($J$11,'3. FORMACIÓN X REGIONAL'!$A$11:$A$43,'3. FORMACIÓN X REGIONAL'!$DS$11:$DS$43,0,0)</f>
        <v>0.96</v>
      </c>
      <c r="K63" s="202">
        <f>_xlfn.XLOOKUP($J$11,'3. FORMACIÓN X REGIONAL'!$A$11:$A$43,'3. FORMACIÓN X REGIONAL'!$DT$11:$DT$43,0,0)</f>
        <v>0.98961038961039005</v>
      </c>
      <c r="L63" s="113">
        <f>_xlfn.XLOOKUP($J$11,'3. FORMACIÓN X REGIONAL'!$A$11:$A$43,'3. FORMACIÓN X REGIONAL'!$DU$11:$DU$43,0,0)</f>
        <v>1.0308441558441563</v>
      </c>
    </row>
    <row r="64" spans="2:12" x14ac:dyDescent="0.55000000000000004">
      <c r="B64" s="34" t="s">
        <v>17</v>
      </c>
      <c r="C64" s="97">
        <f>_xlfn.XLOOKUP($C$11,'4. FORMACIÓN X CTROS'!$C$11:$C$128,'4. FORMACIÓN X CTROS'!$DX$11:$DX$128,0,0)</f>
        <v>0.69</v>
      </c>
      <c r="D64" s="202">
        <f>_xlfn.XLOOKUP($C$11,'4. FORMACIÓN X CTROS'!$C$11:$C$128,'4. FORMACIÓN X CTROS'!$DY$11:$DY$128,0,0)</f>
        <v>0.94783904619970205</v>
      </c>
      <c r="E64" s="113">
        <f>_xlfn.XLOOKUP($C$11,'4. FORMACIÓN X CTROS'!$C$11:$C$128,'4. FORMACIÓN X CTROS'!$DZ$11:$DZ$128,0,0)</f>
        <v>1.3736797771010176</v>
      </c>
      <c r="F64" s="60"/>
      <c r="I64" s="34" t="s">
        <v>17</v>
      </c>
      <c r="J64" s="97">
        <f>_xlfn.XLOOKUP($J$11,'3. FORMACIÓN X REGIONAL'!$A$11:$A$43,'3. FORMACIÓN X REGIONAL'!$DV$11:$DV$43,0,0)</f>
        <v>0.95499999999999996</v>
      </c>
      <c r="K64" s="202">
        <f>_xlfn.XLOOKUP($J$11,'3. FORMACIÓN X REGIONAL'!$A$11:$A$43,'3. FORMACIÓN X REGIONAL'!$DW$11:$DW$43,0,0)</f>
        <v>0.99192044748290897</v>
      </c>
      <c r="L64" s="113">
        <f>_xlfn.XLOOKUP($J$11,'3. FORMACIÓN X REGIONAL'!$A$11:$A$43,'3. FORMACIÓN X REGIONAL'!$DX$11:$DX$43,0,0)</f>
        <v>1.0386601544323655</v>
      </c>
    </row>
    <row r="65" spans="2:12" x14ac:dyDescent="0.55000000000000004">
      <c r="B65" s="34" t="s">
        <v>177</v>
      </c>
      <c r="C65" s="97">
        <f>_xlfn.XLOOKUP($C$11,'4. FORMACIÓN X CTROS'!$C$11:$C$128,'4. FORMACIÓN X CTROS'!$EA$11:$EA$128,0,0)</f>
        <v>0.80500000000000005</v>
      </c>
      <c r="D65" s="202">
        <f>_xlfn.XLOOKUP($C$11,'4. FORMACIÓN X CTROS'!$C$11:$C$128,'4. FORMACIÓN X CTROS'!$EB$11:$EB$128,0,0)</f>
        <v>0.97288842544317</v>
      </c>
      <c r="E65" s="113">
        <f>_xlfn.XLOOKUP($C$11,'4. FORMACIÓN X CTROS'!$C$11:$C$128,'4. FORMACIÓN X CTROS'!$EC$11:$EC$128,0,0)</f>
        <v>1.2085570502399627</v>
      </c>
      <c r="F65" s="60"/>
      <c r="I65" s="34" t="s">
        <v>177</v>
      </c>
      <c r="J65" s="97">
        <f>_xlfn.XLOOKUP($J$11,'3. FORMACIÓN X REGIONAL'!$A$11:$A$43,'3. FORMACIÓN X REGIONAL'!$DY$11:$DY$43,0,0)</f>
        <v>0.94499999999999995</v>
      </c>
      <c r="K65" s="202">
        <f>_xlfn.XLOOKUP($J$11,'3. FORMACIÓN X REGIONAL'!$A$11:$A$43,'3. FORMACIÓN X REGIONAL'!$DZ$11:$DZ$43,0,0)</f>
        <v>0.99666931007137205</v>
      </c>
      <c r="L65" s="113">
        <f>_xlfn.XLOOKUP($J$11,'3. FORMACIÓN X REGIONAL'!$A$11:$A$43,'3. FORMACIÓN X REGIONAL'!$EA$11:$EA$43,0,0)</f>
        <v>1.0546765185940445</v>
      </c>
    </row>
    <row r="66" spans="2:12" x14ac:dyDescent="0.55000000000000004">
      <c r="B66" s="34" t="s">
        <v>178</v>
      </c>
      <c r="C66" s="97">
        <f>_xlfn.XLOOKUP($C$11,'4. FORMACIÓN X CTROS'!$C$11:$C$128,'4. FORMACIÓN X CTROS'!$ED$11:$ED$128,0,0)</f>
        <v>0.54499999999999993</v>
      </c>
      <c r="D66" s="202">
        <f>_xlfn.XLOOKUP($C$11,'4. FORMACIÓN X CTROS'!$C$11:$C$128,'4. FORMACIÓN X CTROS'!$EE$11:$EE$128,0,0)</f>
        <v>0.86752637749120798</v>
      </c>
      <c r="E66" s="113">
        <f>_xlfn.XLOOKUP($C$11,'4. FORMACIÓN X CTROS'!$C$11:$C$128,'4. FORMACIÓN X CTROS'!$EF$11:$EF$128,0,0)</f>
        <v>1.591791518332492</v>
      </c>
      <c r="F66" s="60"/>
      <c r="I66" s="34" t="s">
        <v>178</v>
      </c>
      <c r="J66" s="97">
        <f>_xlfn.XLOOKUP($J$11,'3. FORMACIÓN X REGIONAL'!$A$11:$A$43,'3. FORMACIÓN X REGIONAL'!$EB$11:$EB$43,0,0)</f>
        <v>0.89999999999999991</v>
      </c>
      <c r="K66" s="202">
        <f>_xlfn.XLOOKUP($J$11,'3. FORMACIÓN X REGIONAL'!$A$11:$A$43,'3. FORMACIÓN X REGIONAL'!$EC$11:$EC$43,0,0)</f>
        <v>0.98900549725137399</v>
      </c>
      <c r="L66" s="113">
        <f>_xlfn.XLOOKUP($J$11,'3. FORMACIÓN X REGIONAL'!$A$11:$A$43,'3. FORMACIÓN X REGIONAL'!$ED$11:$ED$43,0,0)</f>
        <v>1.0988949969459711</v>
      </c>
    </row>
    <row r="67" spans="2:12" x14ac:dyDescent="0.55000000000000004">
      <c r="B67" s="34" t="s">
        <v>196</v>
      </c>
      <c r="C67" s="97">
        <f>_xlfn.XLOOKUP($C$11,'4. FORMACIÓN X CTROS'!$C$11:$C$128,'4. FORMACIÓN X CTROS'!$EG$11:$EG$128,0,0)</f>
        <v>0.67500000000000004</v>
      </c>
      <c r="D67" s="202">
        <f>_xlfn.XLOOKUP($C$11,'4. FORMACIÓN X CTROS'!$C$11:$C$128,'4. FORMACIÓN X CTROS'!$EH$11:$EH$128,0,0)</f>
        <v>0.95372147579441202</v>
      </c>
      <c r="E67" s="113">
        <f>_xlfn.XLOOKUP($C$11,'4. FORMACIÓN X CTROS'!$C$11:$C$128,'4. FORMACIÓN X CTROS'!$EI$11:$EI$128,0,0)</f>
        <v>1.4129207048806103</v>
      </c>
      <c r="F67" s="60"/>
      <c r="I67" s="34" t="s">
        <v>196</v>
      </c>
      <c r="J67" s="97">
        <f>_xlfn.XLOOKUP($J$11,'3. FORMACIÓN X REGIONAL'!$A$11:$A$43,'3. FORMACIÓN X REGIONAL'!$EE$11:$EE$43,0,0)</f>
        <v>0.92249999999999988</v>
      </c>
      <c r="K67" s="202">
        <f>_xlfn.XLOOKUP($J$11,'3. FORMACIÓN X REGIONAL'!$A$11:$A$43,'3. FORMACIÓN X REGIONAL'!$EF$11:$EF$43,0,0)</f>
        <v>0.99593612545419796</v>
      </c>
      <c r="L67" s="113">
        <f>_xlfn.XLOOKUP($J$11,'3. FORMACIÓN X REGIONAL'!$A$11:$A$43,'3. FORMACIÓN X REGIONAL'!$EG$11:$EG$43,0,0)</f>
        <v>1.0796055560479112</v>
      </c>
    </row>
    <row r="68" spans="2:12" x14ac:dyDescent="0.55000000000000004">
      <c r="B68" s="34" t="s">
        <v>197</v>
      </c>
      <c r="C68" s="97">
        <f>_xlfn.XLOOKUP($C$11,'4. FORMACIÓN X CTROS'!$C$11:$C$128,'4. FORMACIÓN X CTROS'!$EJ$11:$EJ$128,0,0)</f>
        <v>0.82</v>
      </c>
      <c r="D68" s="202">
        <f>_xlfn.XLOOKUP($C$11,'4. FORMACIÓN X CTROS'!$C$11:$C$128,'4. FORMACIÓN X CTROS'!$EK$11:$EK$128,0,0)</f>
        <v>0.98088113050706605</v>
      </c>
      <c r="E68" s="113">
        <f>_xlfn.XLOOKUP($C$11,'4. FORMACIÓN X CTROS'!$C$11:$C$128,'4. FORMACIÓN X CTROS'!$EL$11:$EL$128,0,0)</f>
        <v>1.1961965006183732</v>
      </c>
      <c r="F68" s="60"/>
      <c r="I68" s="34" t="s">
        <v>197</v>
      </c>
      <c r="J68" s="97">
        <f>_xlfn.XLOOKUP($J$11,'3. FORMACIÓN X REGIONAL'!$A$11:$A$43,'3. FORMACIÓN X REGIONAL'!$EH$11:$EH$43,0,0)</f>
        <v>0.91</v>
      </c>
      <c r="K68" s="202">
        <f>_xlfn.XLOOKUP($J$11,'3. FORMACIÓN X REGIONAL'!$A$11:$A$43,'3. FORMACIÓN X REGIONAL'!$EI$11:$EI$43,0,0)</f>
        <v>0.98695779601406797</v>
      </c>
      <c r="L68" s="113">
        <f>_xlfn.XLOOKUP($J$11,'3. FORMACIÓN X REGIONAL'!$A$11:$A$43,'3. FORMACIÓN X REGIONAL'!$EJ$11:$EJ$43,0,0)</f>
        <v>1.0845690066088658</v>
      </c>
    </row>
    <row r="69" spans="2:12" x14ac:dyDescent="0.55000000000000004">
      <c r="B69" s="34" t="s">
        <v>198</v>
      </c>
      <c r="C69" s="97">
        <f>_xlfn.XLOOKUP($C$11,'4. FORMACIÓN X CTROS'!$C$11:$C$128,'4. FORMACIÓN X CTROS'!$EM$11:$EM$128,0,0)</f>
        <v>0.25</v>
      </c>
      <c r="D69" s="202">
        <f>_xlfn.XLOOKUP($C$11,'4. FORMACIÓN X CTROS'!$C$11:$C$128,'4. FORMACIÓN X CTROS'!$EN$11:$EN$128,0,0)</f>
        <v>0.46139270487920397</v>
      </c>
      <c r="E69" s="113">
        <f>_xlfn.XLOOKUP($C$11,'4. FORMACIÓN X CTROS'!$C$11:$C$128,'4. FORMACIÓN X CTROS'!$EO$11:$EO$128,0,0)</f>
        <v>1.8455708195168159</v>
      </c>
      <c r="F69" s="60"/>
      <c r="I69" s="34" t="s">
        <v>198</v>
      </c>
      <c r="J69" s="97">
        <f>_xlfn.XLOOKUP($J$11,'3. FORMACIÓN X REGIONAL'!$A$11:$A$43,'3. FORMACIÓN X REGIONAL'!$EK$11:$EK$43,0,0)</f>
        <v>0.27</v>
      </c>
      <c r="K69" s="202">
        <f>_xlfn.XLOOKUP($J$11,'3. FORMACIÓN X REGIONAL'!$A$11:$A$43,'3. FORMACIÓN X REGIONAL'!$EL$11:$EL$43,0,0)</f>
        <v>0.62424999999999997</v>
      </c>
      <c r="L69" s="113">
        <f>_xlfn.XLOOKUP($J$11,'3. FORMACIÓN X REGIONAL'!$A$11:$A$43,'3. FORMACIÓN X REGIONAL'!$EM$11:$EM$43,0,0)</f>
        <v>2.3120370370370367</v>
      </c>
    </row>
    <row r="70" spans="2:12" x14ac:dyDescent="0.55000000000000004">
      <c r="B70" s="34" t="s">
        <v>199</v>
      </c>
      <c r="C70" s="97">
        <f>_xlfn.XLOOKUP($C$11,'4. FORMACIÓN X CTROS'!$C$11:$C$128,'4. FORMACIÓN X CTROS'!$EP$11:$EP$128,0,0)</f>
        <v>0.53499999999999992</v>
      </c>
      <c r="D70" s="202">
        <f>_xlfn.XLOOKUP($C$11,'4. FORMACIÓN X CTROS'!$C$11:$C$128,'4. FORMACIÓN X CTROS'!$EQ$11:$EQ$128,0,0)</f>
        <v>0.57658986175115201</v>
      </c>
      <c r="E70" s="113">
        <f>_xlfn.XLOOKUP($C$11,'4. FORMACIÓN X CTROS'!$C$11:$C$128,'4. FORMACIÓN X CTROS'!$ER$11:$ER$128,0,0)</f>
        <v>1.0777380593479478</v>
      </c>
      <c r="F70" s="60"/>
      <c r="I70" s="34" t="s">
        <v>199</v>
      </c>
      <c r="J70" s="97">
        <f>_xlfn.XLOOKUP($J$11,'3. FORMACIÓN X REGIONAL'!$A$11:$A$43,'3. FORMACIÓN X REGIONAL'!$EN$11:$EN$43,0,0)</f>
        <v>0.59000000000000008</v>
      </c>
      <c r="K70" s="202">
        <f>_xlfn.XLOOKUP($J$11,'3. FORMACIÓN X REGIONAL'!$A$11:$A$43,'3. FORMACIÓN X REGIONAL'!$EO$11:$EO$43,0,0)</f>
        <v>0.79121694549379396</v>
      </c>
      <c r="L70" s="113">
        <f>_xlfn.XLOOKUP($J$11,'3. FORMACIÓN X REGIONAL'!$A$11:$A$43,'3. FORMACIÓN X REGIONAL'!$EP$11:$EP$43,0,0)</f>
        <v>1.3410456703284641</v>
      </c>
    </row>
    <row r="71" spans="2:12" x14ac:dyDescent="0.55000000000000004">
      <c r="B71" s="34" t="s">
        <v>200</v>
      </c>
      <c r="C71" s="97">
        <f>_xlfn.XLOOKUP($C$11,'4. FORMACIÓN X CTROS'!$C$11:$C$128,'4. FORMACIÓN X CTROS'!$ES$11:$ES$128,0,0)</f>
        <v>0.8125</v>
      </c>
      <c r="D71" s="202">
        <f>_xlfn.XLOOKUP($C$11,'4. FORMACIÓN X CTROS'!$C$11:$C$128,'4. FORMACIÓN X CTROS'!$ET$11:$ET$128,0,0)</f>
        <v>0.97479658662433</v>
      </c>
      <c r="E71" s="113">
        <f>_xlfn.XLOOKUP($C$11,'4. FORMACIÓN X CTROS'!$C$11:$C$128,'4. FORMACIÓN X CTROS'!$EU$11:$EU$128,0,0)</f>
        <v>1.1997496450760985</v>
      </c>
      <c r="F71" s="60"/>
      <c r="I71" s="34" t="s">
        <v>200</v>
      </c>
      <c r="J71" s="97">
        <f>_xlfn.XLOOKUP($J$11,'3. FORMACIÓN X REGIONAL'!$A$11:$A$43,'3. FORMACIÓN X REGIONAL'!$EQ$11:$EQ$43,0,0)</f>
        <v>0.92749999999999999</v>
      </c>
      <c r="K71" s="202">
        <f>_xlfn.XLOOKUP($J$11,'3. FORMACIÓN X REGIONAL'!$A$11:$A$43,'3. FORMACIÓN X REGIONAL'!$ER$11:$ER$43,0,0)</f>
        <v>0.99409456466840196</v>
      </c>
      <c r="L71" s="113">
        <f>_xlfn.XLOOKUP($J$11,'3. FORMACIÓN X REGIONAL'!$A$11:$A$43,'3. FORMACIÓN X REGIONAL'!$ES$11:$ES$43,0,0)</f>
        <v>1.0718000697233445</v>
      </c>
    </row>
    <row r="72" spans="2:12" x14ac:dyDescent="0.55000000000000004">
      <c r="B72" s="34" t="s">
        <v>201</v>
      </c>
      <c r="C72" s="97">
        <f>_xlfn.XLOOKUP($C$11,'4. FORMACIÓN X CTROS'!$C$11:$C$128,'4. FORMACIÓN X CTROS'!$EV$11:$EV$128,0,0)</f>
        <v>0.39749999999999996</v>
      </c>
      <c r="D72" s="202">
        <f>_xlfn.XLOOKUP($C$11,'4. FORMACIÓN X CTROS'!$C$11:$C$128,'4. FORMACIÓN X CTROS'!$EW$11:$EW$128,0,0)</f>
        <v>0.52965517241379301</v>
      </c>
      <c r="E72" s="113">
        <f>_xlfn.XLOOKUP($C$11,'4. FORMACIÓN X CTROS'!$C$11:$C$128,'4. FORMACIÓN X CTROS'!$EX$11:$EX$128,0,0)</f>
        <v>1.3324658425504228</v>
      </c>
      <c r="F72" s="60"/>
      <c r="I72" s="34" t="s">
        <v>201</v>
      </c>
      <c r="J72" s="97">
        <f>_xlfn.XLOOKUP($J$11,'3. FORMACIÓN X REGIONAL'!$A$11:$A$43,'3. FORMACIÓN X REGIONAL'!$ET$11:$ET$43,0,0)</f>
        <v>0.58499999999999996</v>
      </c>
      <c r="K72" s="202">
        <f>_xlfn.XLOOKUP($J$11,'3. FORMACIÓN X REGIONAL'!$A$11:$A$43,'3. FORMACIÓN X REGIONAL'!$EU$11:$EU$43,0,0)</f>
        <v>0.697230276972303</v>
      </c>
      <c r="L72" s="113">
        <f>_xlfn.XLOOKUP($J$11,'3. FORMACIÓN X REGIONAL'!$A$11:$A$43,'3. FORMACIÓN X REGIONAL'!$EV$11:$EV$43,0,0)</f>
        <v>1.1918466273030821</v>
      </c>
    </row>
    <row r="73" spans="2:12" x14ac:dyDescent="0.55000000000000004">
      <c r="B73" s="34" t="s">
        <v>18</v>
      </c>
      <c r="C73" s="97">
        <f>_xlfn.XLOOKUP($C$11,'4. FORMACIÓN X CTROS'!$C$11:$C$128,'4. FORMACIÓN X CTROS'!$EY$11:$EY$128,0,0)</f>
        <v>0.60499999999999998</v>
      </c>
      <c r="D73" s="202">
        <f>_xlfn.XLOOKUP($C$11,'4. FORMACIÓN X CTROS'!$C$11:$C$128,'4. FORMACIÓN X CTROS'!$EZ$11:$EZ$128,0,0)</f>
        <v>0.75143365631797499</v>
      </c>
      <c r="E73" s="113">
        <f>_xlfn.XLOOKUP($C$11,'4. FORMACIÓN X CTROS'!$C$11:$C$128,'4. FORMACIÓN X CTROS'!$FA$11:$FA$128,0,0)</f>
        <v>1.2420391013520249</v>
      </c>
      <c r="F73" s="60"/>
      <c r="I73" s="34" t="s">
        <v>18</v>
      </c>
      <c r="J73" s="97">
        <f>_xlfn.XLOOKUP($J$11,'3. FORMACIÓN X REGIONAL'!$A$11:$A$43,'3. FORMACIÓN X REGIONAL'!$EW$11:$EW$43,0,0)</f>
        <v>0.75624999999999998</v>
      </c>
      <c r="K73" s="202">
        <f>_xlfn.XLOOKUP($J$11,'3. FORMACIÓN X REGIONAL'!$A$11:$A$43,'3. FORMACIÓN X REGIONAL'!$EX$11:$EX$43,0,0)</f>
        <v>0.91102406267487401</v>
      </c>
      <c r="L73" s="113">
        <f>_xlfn.XLOOKUP($J$11,'3. FORMACIÓN X REGIONAL'!$A$11:$A$43,'3. FORMACIÓN X REGIONAL'!$EY$11:$EY$43,0,0)</f>
        <v>1.2046599175866104</v>
      </c>
    </row>
    <row r="74" spans="2:12" x14ac:dyDescent="0.55000000000000004">
      <c r="B74" s="34" t="s">
        <v>179</v>
      </c>
      <c r="C74" s="97" t="str">
        <f>_xlfn.XLOOKUP($C$11,'4. FORMACIÓN X CTROS'!$C$11:$C$128,'4. FORMACIÓN X CTROS'!$FB$11:$FB$128,0,0)</f>
        <v xml:space="preserve"> </v>
      </c>
      <c r="D74" s="202">
        <f>_xlfn.XLOOKUP($C$11,'4. FORMACIÓN X CTROS'!$C$11:$C$128,'4. FORMACIÓN X CTROS'!$FC$11:$FC$128,0,0)</f>
        <v>0</v>
      </c>
      <c r="E74" s="113" t="str">
        <f>_xlfn.XLOOKUP($C$11,'4. FORMACIÓN X CTROS'!$C$11:$C$128,'4. FORMACIÓN X CTROS'!$FD$11:$FD$128,0,0)</f>
        <v>N/A</v>
      </c>
      <c r="F74" s="60"/>
      <c r="I74" s="34" t="s">
        <v>179</v>
      </c>
      <c r="J74" s="97">
        <f>_xlfn.XLOOKUP($J$11,'3. FORMACIÓN X REGIONAL'!$A$11:$A$43,'3. FORMACIÓN X REGIONAL'!$EZ$11:$EZ$43,0,0)</f>
        <v>0.88</v>
      </c>
      <c r="K74" s="202">
        <f>_xlfn.XLOOKUP($J$11,'3. FORMACIÓN X REGIONAL'!$A$11:$A$43,'3. FORMACIÓN X REGIONAL'!$FA$11:$FA$43,0,0)</f>
        <v>1</v>
      </c>
      <c r="L74" s="113">
        <f>_xlfn.XLOOKUP($J$11,'3. FORMACIÓN X REGIONAL'!$A$11:$A$43,'3. FORMACIÓN X REGIONAL'!$FB$11:$FB$43,0,0)</f>
        <v>1.1363636363636365</v>
      </c>
    </row>
    <row r="75" spans="2:12" x14ac:dyDescent="0.55000000000000004">
      <c r="B75" s="34" t="s">
        <v>180</v>
      </c>
      <c r="C75" s="97">
        <f>_xlfn.XLOOKUP($C$11,'4. FORMACIÓN X CTROS'!$C$11:$C$128,'4. FORMACIÓN X CTROS'!$FE$11:$FE$128,0,0)</f>
        <v>0.26</v>
      </c>
      <c r="D75" s="202">
        <f>_xlfn.XLOOKUP($C$11,'4. FORMACIÓN X CTROS'!$C$11:$C$128,'4. FORMACIÓN X CTROS'!$FF$11:$FF$128,0,0)</f>
        <v>0.63437500000000002</v>
      </c>
      <c r="E75" s="113">
        <f>_xlfn.XLOOKUP($C$11,'4. FORMACIÓN X CTROS'!$C$11:$C$128,'4. FORMACIÓN X CTROS'!$FG$11:$FG$128,0,0)</f>
        <v>2.4399038461538463</v>
      </c>
      <c r="F75" s="60"/>
      <c r="I75" s="34" t="s">
        <v>180</v>
      </c>
      <c r="J75" s="97">
        <f>_xlfn.XLOOKUP($J$11,'3. FORMACIÓN X REGIONAL'!$A$11:$A$43,'3. FORMACIÓN X REGIONAL'!$FC$11:$FC$43,0,0)</f>
        <v>0.37</v>
      </c>
      <c r="K75" s="202">
        <f>_xlfn.XLOOKUP($J$11,'3. FORMACIÓN X REGIONAL'!$A$11:$A$43,'3. FORMACIÓN X REGIONAL'!$FD$11:$FD$43,0,0)</f>
        <v>0.69635416666666705</v>
      </c>
      <c r="L75" s="113">
        <f>_xlfn.XLOOKUP($J$11,'3. FORMACIÓN X REGIONAL'!$A$11:$A$43,'3. FORMACIÓN X REGIONAL'!$FE$11:$FE$43,0,0)</f>
        <v>1.8820382882882893</v>
      </c>
    </row>
    <row r="76" spans="2:12" x14ac:dyDescent="0.55000000000000004">
      <c r="B76" s="34" t="s">
        <v>19</v>
      </c>
      <c r="C76" s="97">
        <f>_xlfn.XLOOKUP($C$11,'4. FORMACIÓN X CTROS'!$C$11:$C$128,'4. FORMACIÓN X CTROS'!$FH$11:$FH$128,0,0)</f>
        <v>0.26</v>
      </c>
      <c r="D76" s="202">
        <f>_xlfn.XLOOKUP($C$11,'4. FORMACIÓN X CTROS'!$C$11:$C$128,'4. FORMACIÓN X CTROS'!$FI$11:$FI$128,0,0)</f>
        <v>0.63437500000000002</v>
      </c>
      <c r="E76" s="113">
        <f>_xlfn.XLOOKUP($C$11,'4. FORMACIÓN X CTROS'!$C$11:$C$128,'4. FORMACIÓN X CTROS'!$FJ$11:$FJ$128,0,0)</f>
        <v>2.4399038461538463</v>
      </c>
      <c r="F76" s="60"/>
      <c r="I76" s="34" t="s">
        <v>19</v>
      </c>
      <c r="J76" s="97">
        <f>_xlfn.XLOOKUP($J$11,'3. FORMACIÓN X REGIONAL'!$A$11:$A$43,'3. FORMACIÓN X REGIONAL'!$FF$11:$FF$43,0,0)</f>
        <v>0.625</v>
      </c>
      <c r="K76" s="202">
        <f>_xlfn.XLOOKUP($J$11,'3. FORMACIÓN X REGIONAL'!$A$11:$A$43,'3. FORMACIÓN X REGIONAL'!$FG$11:$FG$43,0,0)</f>
        <v>0.70148489503328204</v>
      </c>
      <c r="L76" s="113">
        <f>_xlfn.XLOOKUP($J$11,'3. FORMACIÓN X REGIONAL'!$A$11:$A$43,'3. FORMACIÓN X REGIONAL'!$FH$11:$FH$43,0,0)</f>
        <v>1.1223758320532513</v>
      </c>
    </row>
    <row r="77" spans="2:12" x14ac:dyDescent="0.55000000000000004">
      <c r="B77" s="34" t="s">
        <v>175</v>
      </c>
      <c r="C77" s="97">
        <f>_xlfn.XLOOKUP($C$11,'4. FORMACIÓN X CTROS'!$C$11:$C$128,'4. FORMACIÓN X CTROS'!$FK$11:$FK$128,0,0)</f>
        <v>0</v>
      </c>
      <c r="D77" s="202">
        <f>_xlfn.XLOOKUP($C$11,'4. FORMACIÓN X CTROS'!$C$11:$C$128,'4. FORMACIÓN X CTROS'!$FL$11:$FL$128,0,0)</f>
        <v>0</v>
      </c>
      <c r="E77" s="113" t="str">
        <f>_xlfn.XLOOKUP($C$11,'4. FORMACIÓN X CTROS'!$C$11:$C$128,'4. FORMACIÓN X CTROS'!$FM$11:$FM$128,0,0)</f>
        <v>N/A</v>
      </c>
      <c r="F77" s="60"/>
      <c r="I77" s="34" t="s">
        <v>175</v>
      </c>
      <c r="J77" s="97">
        <f>_xlfn.XLOOKUP($J$11,'3. FORMACIÓN X REGIONAL'!$A$11:$A$43,'3. FORMACIÓN X REGIONAL'!$FI$11:$FI$43,0,0)</f>
        <v>0.9</v>
      </c>
      <c r="K77" s="202">
        <f>_xlfn.XLOOKUP($J$11,'3. FORMACIÓN X REGIONAL'!$A$11:$A$43,'3. FORMACIÓN X REGIONAL'!$FJ$11:$FJ$43,0,0)</f>
        <v>0.99687144482366297</v>
      </c>
      <c r="L77" s="113">
        <f>_xlfn.XLOOKUP($J$11,'3. FORMACIÓN X REGIONAL'!$A$11:$A$43,'3. FORMACIÓN X REGIONAL'!$FK$11:$FK$43,0,0)</f>
        <v>1.1076349386929589</v>
      </c>
    </row>
    <row r="78" spans="2:12" x14ac:dyDescent="0.55000000000000004">
      <c r="B78" s="34" t="s">
        <v>406</v>
      </c>
      <c r="C78" s="97">
        <f>_xlfn.XLOOKUP($C$11,'4. FORMACIÓN X CTROS'!$C$11:$C$128,'4. FORMACIÓN X CTROS'!$FN$11:$FN$128,0,0)</f>
        <v>0.61009999999999998</v>
      </c>
      <c r="D78" s="202">
        <f>_xlfn.XLOOKUP($C$11,'4. FORMACIÓN X CTROS'!$C$11:$C$128,'4. FORMACIÓN X CTROS'!$FO$11:$FO$128,0,0)</f>
        <v>1</v>
      </c>
      <c r="E78" s="113">
        <f>_xlfn.XLOOKUP($C$11,'4. FORMACIÓN X CTROS'!$C$11:$C$128,'4. FORMACIÓN X CTROS'!$FP$11:$FP$128,0,0)</f>
        <v>1.6390755613833798</v>
      </c>
      <c r="F78" s="60"/>
      <c r="I78" s="34" t="s">
        <v>406</v>
      </c>
      <c r="J78" s="97">
        <f>_xlfn.XLOOKUP($J$11,'3. FORMACIÓN X REGIONAL'!$A$11:$A$43,'3. FORMACIÓN X REGIONAL'!$FL$11:$FL$43,0,0)</f>
        <v>0.61009999999999998</v>
      </c>
      <c r="K78" s="202">
        <f>_xlfn.XLOOKUP($J$11,'3. FORMACIÓN X REGIONAL'!$A$11:$A$43,'3. FORMACIÓN X REGIONAL'!$FM$11:$FM$43,0,0)</f>
        <v>1</v>
      </c>
      <c r="L78" s="113">
        <f>_xlfn.XLOOKUP($J$11,'3. FORMACIÓN X REGIONAL'!$A$11:$A$43,'3. FORMACIÓN X REGIONAL'!$FN$11:$FN$43,0,0)</f>
        <v>1.6390755613833798</v>
      </c>
    </row>
    <row r="79" spans="2:12" ht="14.7" thickBot="1" x14ac:dyDescent="0.6"/>
    <row r="80" spans="2:12" ht="21.6" thickBot="1" x14ac:dyDescent="0.6">
      <c r="B80" s="534" t="s">
        <v>676</v>
      </c>
      <c r="C80" s="536" t="s">
        <v>305</v>
      </c>
      <c r="D80" s="537" t="s">
        <v>417</v>
      </c>
      <c r="E80" s="538" t="s">
        <v>418</v>
      </c>
      <c r="I80" s="534" t="s">
        <v>403</v>
      </c>
      <c r="J80" s="536" t="s">
        <v>305</v>
      </c>
      <c r="K80" s="537" t="s">
        <v>417</v>
      </c>
      <c r="L80" s="538" t="s">
        <v>418</v>
      </c>
    </row>
    <row r="81" spans="2:12" ht="15" customHeight="1" x14ac:dyDescent="0.55000000000000004">
      <c r="B81" s="34" t="s">
        <v>176</v>
      </c>
      <c r="C81" s="118">
        <f>_xlfn.XLOOKUP($C$11,'4. FORMACIÓN X CTROS'!$C$11:$C$128,'4. FORMACIÓN X CTROS'!$FQ$11:$FQ$128,0,0)</f>
        <v>1893</v>
      </c>
      <c r="D81" s="118">
        <f>_xlfn.XLOOKUP($C$11,'4. FORMACIÓN X CTROS'!$C$11:$C$128,'4. FORMACIÓN X CTROS'!$FR$11:$FR$128,0,0)</f>
        <v>156</v>
      </c>
      <c r="E81" s="112">
        <f>_xlfn.XLOOKUP($C$11,'4. FORMACIÓN X CTROS'!$C$11:$C$128,'4. FORMACIÓN X CTROS'!$FS$11:$FS$128,0,0)</f>
        <v>8.2408874801901746E-2</v>
      </c>
      <c r="F81" s="60"/>
      <c r="I81" s="34" t="s">
        <v>176</v>
      </c>
      <c r="J81" s="118">
        <f>_xlfn.XLOOKUP($J$11,'3. FORMACIÓN X REGIONAL'!$A$11:$A$43,'3. FORMACIÓN X REGIONAL'!$FO$11:$FO$43,0,0)</f>
        <v>14688</v>
      </c>
      <c r="K81" s="118">
        <f>_xlfn.XLOOKUP($J$11,'3. FORMACIÓN X REGIONAL'!$A$11:$A$43,'3. FORMACIÓN X REGIONAL'!$FP$11:$FP$43,0,0)</f>
        <v>201</v>
      </c>
      <c r="L81" s="112">
        <f>_xlfn.XLOOKUP($J$11,'3. FORMACIÓN X REGIONAL'!$A$11:$A$43,'3. FORMACIÓN X REGIONAL'!$FQ$11:$FQ$43,0,0)</f>
        <v>1.3684640522875817E-2</v>
      </c>
    </row>
    <row r="82" spans="2:12" ht="15" customHeight="1" x14ac:dyDescent="0.55000000000000004">
      <c r="B82" s="34" t="s">
        <v>20</v>
      </c>
      <c r="C82" s="118">
        <f>_xlfn.XLOOKUP($C$11,'4. FORMACIÓN X CTROS'!$C$11:$C$128,'4. FORMACIÓN X CTROS'!$FT$11:$FT$128,0,0)</f>
        <v>468</v>
      </c>
      <c r="D82" s="118">
        <f>_xlfn.XLOOKUP($C$11,'4. FORMACIÓN X CTROS'!$C$11:$C$128,'4. FORMACIÓN X CTROS'!$FU$11:$FU$128,0,0)</f>
        <v>94</v>
      </c>
      <c r="E82" s="112">
        <f>_xlfn.XLOOKUP($C$11,'4. FORMACIÓN X CTROS'!$C$11:$C$128,'4. FORMACIÓN X CTROS'!$FV$11:$FV$128,0,0)</f>
        <v>0.20085470085470086</v>
      </c>
      <c r="F82" s="60"/>
      <c r="I82" s="34" t="s">
        <v>20</v>
      </c>
      <c r="J82" s="118">
        <f>_xlfn.XLOOKUP($J$11,'3. FORMACIÓN X REGIONAL'!$A$11:$A$43,'3. FORMACIÓN X REGIONAL'!$FR$11:$FR$43,0,0)</f>
        <v>1156</v>
      </c>
      <c r="K82" s="118">
        <f>_xlfn.XLOOKUP($J$11,'3. FORMACIÓN X REGIONAL'!$A$11:$A$43,'3. FORMACIÓN X REGIONAL'!$FS$11:$FS$43,0,0)</f>
        <v>43</v>
      </c>
      <c r="L82" s="112">
        <f>_xlfn.XLOOKUP($J$11,'3. FORMACIÓN X REGIONAL'!$A$11:$A$43,'3. FORMACIÓN X REGIONAL'!$FT$11:$FT$43,0,0)</f>
        <v>3.7197231833910036E-2</v>
      </c>
    </row>
    <row r="83" spans="2:12" x14ac:dyDescent="0.55000000000000004">
      <c r="B83" s="34" t="s">
        <v>203</v>
      </c>
      <c r="C83" s="118">
        <f>_xlfn.XLOOKUP($C$11,'4. FORMACIÓN X CTROS'!$C$11:$C$128,'4. FORMACIÓN X CTROS'!$FW$11:$FW$128,0,0)</f>
        <v>2361</v>
      </c>
      <c r="D83" s="118">
        <f>_xlfn.XLOOKUP($C$11,'4. FORMACIÓN X CTROS'!$C$11:$C$128,'4. FORMACIÓN X CTROS'!$FX$11:$FX$128,0,0)</f>
        <v>250</v>
      </c>
      <c r="E83" s="112">
        <f>_xlfn.XLOOKUP($C$11,'4. FORMACIÓN X CTROS'!$C$11:$C$128,'4. FORMACIÓN X CTROS'!$FY$11:$FY$128,0,0)</f>
        <v>0.1058873358746294</v>
      </c>
      <c r="F83" s="60"/>
      <c r="I83" s="34" t="s">
        <v>203</v>
      </c>
      <c r="J83" s="118">
        <f>_xlfn.XLOOKUP($J$11,'3. FORMACIÓN X REGIONAL'!$A$11:$A$43,'3. FORMACIÓN X REGIONAL'!$FU$11:$FU$43,0,0)</f>
        <v>15844</v>
      </c>
      <c r="K83" s="118">
        <f>_xlfn.XLOOKUP($J$11,'3. FORMACIÓN X REGIONAL'!$A$11:$A$43,'3. FORMACIÓN X REGIONAL'!$FV$11:$FV$43,0,0)</f>
        <v>244</v>
      </c>
      <c r="L83" s="112">
        <f>_xlfn.XLOOKUP($J$11,'3. FORMACIÓN X REGIONAL'!$A$11:$A$43,'3. FORMACIÓN X REGIONAL'!$FW$11:$FW$43,0,0)</f>
        <v>1.5400151476899772E-2</v>
      </c>
    </row>
    <row r="84" spans="2:12" x14ac:dyDescent="0.55000000000000004">
      <c r="B84" s="34" t="s">
        <v>204</v>
      </c>
      <c r="C84" s="118">
        <f>_xlfn.XLOOKUP($C$11,'4. FORMACIÓN X CTROS'!$C$11:$C$128,'4. FORMACIÓN X CTROS'!$FZ$11:$FZ$128,0,0)</f>
        <v>18012</v>
      </c>
      <c r="D84" s="118">
        <f>_xlfn.XLOOKUP($C$11,'4. FORMACIÓN X CTROS'!$C$11:$C$128,'4. FORMACIÓN X CTROS'!$GA$11:$GA$128,0,0)</f>
        <v>470</v>
      </c>
      <c r="E84" s="112">
        <f>_xlfn.XLOOKUP($C$11,'4. FORMACIÓN X CTROS'!$C$11:$C$128,'4. FORMACIÓN X CTROS'!$GB$11:$GB$128,0,0)</f>
        <v>2.6093715300910505E-2</v>
      </c>
      <c r="F84" s="60"/>
      <c r="I84" s="34" t="s">
        <v>204</v>
      </c>
      <c r="J84" s="118">
        <f>_xlfn.XLOOKUP($J$11,'3. FORMACIÓN X REGIONAL'!$A$11:$A$43,'3. FORMACIÓN X REGIONAL'!$FX$11:$FX$43,0,0)</f>
        <v>62427</v>
      </c>
      <c r="K84" s="118">
        <f>_xlfn.XLOOKUP($J$11,'3. FORMACIÓN X REGIONAL'!$A$11:$A$43,'3. FORMACIÓN X REGIONAL'!$FY$11:$FY$43,0,0)</f>
        <v>16920</v>
      </c>
      <c r="L84" s="112">
        <f>_xlfn.XLOOKUP($J$11,'3. FORMACIÓN X REGIONAL'!$A$11:$A$43,'3. FORMACIÓN X REGIONAL'!$FZ$11:$FZ$43,0,0)</f>
        <v>0.27103657071459464</v>
      </c>
    </row>
    <row r="85" spans="2:12" x14ac:dyDescent="0.55000000000000004">
      <c r="B85" s="34" t="s">
        <v>205</v>
      </c>
      <c r="C85" s="118">
        <f>_xlfn.XLOOKUP($C$11,'4. FORMACIÓN X CTROS'!$C$11:$C$128,'4. FORMACIÓN X CTROS'!$GC$11:$GC$128,0,0)</f>
        <v>20373</v>
      </c>
      <c r="D85" s="118">
        <f>_xlfn.XLOOKUP($C$11,'4. FORMACIÓN X CTROS'!$C$11:$C$128,'4. FORMACIÓN X CTROS'!$GD$11:$GD$128,0,0)</f>
        <v>720</v>
      </c>
      <c r="E85" s="112">
        <f>_xlfn.XLOOKUP($C$11,'4. FORMACIÓN X CTROS'!$C$11:$C$128,'4. FORMACIÓN X CTROS'!$GE$11:$GE$128,0,0)</f>
        <v>3.5340892357532031E-2</v>
      </c>
      <c r="F85" s="60"/>
      <c r="I85" s="34" t="s">
        <v>205</v>
      </c>
      <c r="J85" s="118">
        <f>_xlfn.XLOOKUP($J$11,'3. FORMACIÓN X REGIONAL'!$A$11:$A$43,'3. FORMACIÓN X REGIONAL'!$GA$11:$GA$43,0,0)</f>
        <v>78271</v>
      </c>
      <c r="K85" s="118">
        <f>_xlfn.XLOOKUP($J$11,'3. FORMACIÓN X REGIONAL'!$A$11:$A$43,'3. FORMACIÓN X REGIONAL'!$GB$11:$GB$43,0,0)</f>
        <v>17164</v>
      </c>
      <c r="L85" s="112">
        <f>_xlfn.XLOOKUP($J$11,'3. FORMACIÓN X REGIONAL'!$A$11:$A$43,'3. FORMACIÓN X REGIONAL'!$GC$11:$GC$43,0,0)</f>
        <v>0.21928939198425981</v>
      </c>
    </row>
    <row r="86" spans="2:12" x14ac:dyDescent="0.55000000000000004">
      <c r="B86" s="34" t="s">
        <v>206</v>
      </c>
      <c r="C86" s="118">
        <f>_xlfn.XLOOKUP($C$11,'4. FORMACIÓN X CTROS'!$C$11:$C$128,'4. FORMACIÓN X CTROS'!$GF$11:$GF$128,0,0)</f>
        <v>609</v>
      </c>
      <c r="D86" s="118">
        <f>_xlfn.XLOOKUP($C$11,'4. FORMACIÓN X CTROS'!$C$11:$C$128,'4. FORMACIÓN X CTROS'!$GG$11:$GG$128,0,0)</f>
        <v>15</v>
      </c>
      <c r="E86" s="112">
        <f>_xlfn.XLOOKUP($C$11,'4. FORMACIÓN X CTROS'!$C$11:$C$128,'4. FORMACIÓN X CTROS'!$GH$11:$GH$128,0,0)</f>
        <v>2.4630541871921183E-2</v>
      </c>
      <c r="F86" s="60"/>
      <c r="I86" s="34" t="s">
        <v>206</v>
      </c>
      <c r="J86" s="118">
        <f>_xlfn.XLOOKUP($J$11,'3. FORMACIÓN X REGIONAL'!$A$11:$A$43,'3. FORMACIÓN X REGIONAL'!$GD$11:$GD$43,0,0)</f>
        <v>6343</v>
      </c>
      <c r="K86" s="118">
        <f>_xlfn.XLOOKUP($J$11,'3. FORMACIÓN X REGIONAL'!$A$11:$A$43,'3. FORMACIÓN X REGIONAL'!$GE$11:$GE$43,0,0)</f>
        <v>49</v>
      </c>
      <c r="L86" s="112">
        <f>_xlfn.XLOOKUP($J$11,'3. FORMACIÓN X REGIONAL'!$A$11:$A$43,'3. FORMACIÓN X REGIONAL'!$GF$11:$GF$43,0,0)</f>
        <v>7.7250512375847393E-3</v>
      </c>
    </row>
    <row r="87" spans="2:12" x14ac:dyDescent="0.55000000000000004">
      <c r="B87" s="34" t="s">
        <v>208</v>
      </c>
      <c r="C87" s="118">
        <f>_xlfn.XLOOKUP($C$11,'4. FORMACIÓN X CTROS'!$C$11:$C$128,'4. FORMACIÓN X CTROS'!$GI$11:$GI$128,0,0)</f>
        <v>0</v>
      </c>
      <c r="D87" s="118">
        <f>_xlfn.XLOOKUP($C$11,'4. FORMACIÓN X CTROS'!$C$11:$C$128,'4. FORMACIÓN X CTROS'!$GJ$11:$GJ$128,0,0)</f>
        <v>0</v>
      </c>
      <c r="E87" s="112" t="str">
        <f>_xlfn.XLOOKUP($C$11,'4. FORMACIÓN X CTROS'!$C$11:$C$128,'4. FORMACIÓN X CTROS'!$GK$11:$GK$128,0,0)</f>
        <v>N/A</v>
      </c>
      <c r="F87" s="60"/>
      <c r="I87" s="34" t="s">
        <v>208</v>
      </c>
      <c r="J87" s="118">
        <f>_xlfn.XLOOKUP($J$11,'3. FORMACIÓN X REGIONAL'!$A$11:$A$43,'3. FORMACIÓN X REGIONAL'!$GG$11:$GG$43,0,0)</f>
        <v>28192</v>
      </c>
      <c r="K87" s="118">
        <f>_xlfn.XLOOKUP($J$11,'3. FORMACIÓN X REGIONAL'!$A$11:$A$43,'3. FORMACIÓN X REGIONAL'!$GH$11:$GH$43,0,0)</f>
        <v>4826</v>
      </c>
      <c r="L87" s="112">
        <f>_xlfn.XLOOKUP($J$11,'3. FORMACIÓN X REGIONAL'!$A$11:$A$43,'3. FORMACIÓN X REGIONAL'!$GI$11:$GI$43,0,0)</f>
        <v>0.17118331441543699</v>
      </c>
    </row>
    <row r="88" spans="2:12" x14ac:dyDescent="0.55000000000000004">
      <c r="B88" s="34" t="s">
        <v>404</v>
      </c>
      <c r="C88" s="118">
        <f>_xlfn.XLOOKUP($C$11,'4. FORMACIÓN X CTROS'!$C$11:$C$128,'4. FORMACIÓN X CTROS'!$GL$11:$GL$128,0,0)</f>
        <v>92</v>
      </c>
      <c r="D88" s="118">
        <f>_xlfn.XLOOKUP($C$11,'4. FORMACIÓN X CTROS'!$C$11:$C$128,'4. FORMACIÓN X CTROS'!$GM$11:$GM$128,0,0)</f>
        <v>0</v>
      </c>
      <c r="E88" s="112">
        <f>_xlfn.XLOOKUP($C$11,'4. FORMACIÓN X CTROS'!$C$11:$C$128,'4. FORMACIÓN X CTROS'!$GN$11:$GN$128,0,0)</f>
        <v>0</v>
      </c>
      <c r="F88" s="60"/>
      <c r="I88" s="34" t="s">
        <v>404</v>
      </c>
      <c r="J88" s="118">
        <f>_xlfn.XLOOKUP($J$11,'3. FORMACIÓN X REGIONAL'!$A$11:$A$43,'3. FORMACIÓN X REGIONAL'!$GJ$11:$GJ$43,0,0)</f>
        <v>1464</v>
      </c>
      <c r="K88" s="118">
        <f>_xlfn.XLOOKUP($J$11,'3. FORMACIÓN X REGIONAL'!$A$11:$A$43,'3. FORMACIÓN X REGIONAL'!$GK$11:$GK$43,0,0)</f>
        <v>320</v>
      </c>
      <c r="L88" s="112">
        <f>_xlfn.XLOOKUP($J$11,'3. FORMACIÓN X REGIONAL'!$A$11:$A$43,'3. FORMACIÓN X REGIONAL'!$GL$11:$GL$43,0,0)</f>
        <v>0.21857923497267759</v>
      </c>
    </row>
    <row r="90" spans="2:12" ht="14.7" thickBot="1" x14ac:dyDescent="0.6"/>
    <row r="91" spans="2:12" ht="21.6" thickBot="1" x14ac:dyDescent="0.6">
      <c r="B91" s="534" t="s">
        <v>344</v>
      </c>
      <c r="C91" s="536" t="s">
        <v>305</v>
      </c>
      <c r="D91" s="537" t="s">
        <v>417</v>
      </c>
      <c r="E91" s="538" t="s">
        <v>418</v>
      </c>
      <c r="I91" s="534" t="s">
        <v>344</v>
      </c>
      <c r="J91" s="536" t="s">
        <v>305</v>
      </c>
      <c r="K91" s="537" t="s">
        <v>417</v>
      </c>
      <c r="L91" s="538" t="s">
        <v>418</v>
      </c>
    </row>
    <row r="92" spans="2:12" x14ac:dyDescent="0.55000000000000004">
      <c r="B92" s="34" t="s">
        <v>213</v>
      </c>
      <c r="C92" s="110">
        <f>_xlfn.XLOOKUP($C$11,'6. SNFT X CTROS'!$C$9:$C$126,'6. SNFT X CTROS'!$E$9:$E$126,0)</f>
        <v>176</v>
      </c>
      <c r="D92" s="110">
        <f>_xlfn.XLOOKUP($C$11,'6. SNFT X CTROS'!$C$9:$C$126,'6. SNFT X CTROS'!$F$9:$F$126,0)</f>
        <v>51</v>
      </c>
      <c r="E92" s="112">
        <f>_xlfn.XLOOKUP($C$11,'6. SNFT X CTROS'!$C$9:$C$126,'6. SNFT X CTROS'!$G$9:$G$126,0)</f>
        <v>0.28977272727272729</v>
      </c>
      <c r="F92" s="60"/>
      <c r="I92" s="34" t="s">
        <v>213</v>
      </c>
      <c r="J92" s="110">
        <f>_xlfn.XLOOKUP($J$11,'5. SNFT X REG'!$A$9:$A$41,'5. SNFT X REG'!$C$9:$C$41,0,0)</f>
        <v>2977</v>
      </c>
      <c r="K92" s="110">
        <f>_xlfn.XLOOKUP($J$11,'5. SNFT X REG'!$A$9:$A$41,'5. SNFT X REG'!$D$9:$D$41,0,0)</f>
        <v>273</v>
      </c>
      <c r="L92" s="112">
        <f>_xlfn.XLOOKUP($J$11,'5. SNFT X REG'!$A$9:$A$41,'5. SNFT X REG'!$E$9:$E$41,0,0)</f>
        <v>9.1703056768558958E-2</v>
      </c>
    </row>
    <row r="93" spans="2:12" x14ac:dyDescent="0.55000000000000004">
      <c r="B93" s="34" t="s">
        <v>385</v>
      </c>
      <c r="C93" s="110">
        <f>_xlfn.XLOOKUP($C$11,'6. SNFT X CTROS'!$C$9:$C$126,'6. SNFT X CTROS'!$H$9:$H$126,0)</f>
        <v>118</v>
      </c>
      <c r="D93" s="110">
        <f>_xlfn.XLOOKUP($C$11,'6. SNFT X CTROS'!$C$9:$C$126,'6. SNFT X CTROS'!$I$9:$I$126,0)</f>
        <v>0</v>
      </c>
      <c r="E93" s="112">
        <f>_xlfn.XLOOKUP($C$11,'6. SNFT X CTROS'!$C$9:$C$126,'6. SNFT X CTROS'!$J$9:$J$126,0)</f>
        <v>0</v>
      </c>
      <c r="F93" s="60"/>
      <c r="I93" s="34" t="s">
        <v>386</v>
      </c>
      <c r="J93" s="110">
        <f>_xlfn.XLOOKUP($J$11,'5. SNFT X REG'!$A$9:$A$41,'5. SNFT X REG'!$F$9:$F$41,0,0)</f>
        <v>1486</v>
      </c>
      <c r="K93" s="110">
        <f>_xlfn.XLOOKUP($J$11,'5. SNFT X REG'!$A$9:$A$41,'5. SNFT X REG'!$G$9:$G$41,0,0)</f>
        <v>36</v>
      </c>
      <c r="L93" s="112">
        <f>_xlfn.XLOOKUP($J$11,'5. SNFT X REG'!$A$9:$A$41,'5. SNFT X REG'!$H$9:$H$41,0,0)</f>
        <v>2.4226110363391656E-2</v>
      </c>
    </row>
    <row r="94" spans="2:12" x14ac:dyDescent="0.55000000000000004">
      <c r="B94" s="34" t="s">
        <v>214</v>
      </c>
      <c r="C94" s="110">
        <f>_xlfn.XLOOKUP($C$11,'6. SNFT X CTROS'!$C$9:$C$126,'6. SNFT X CTROS'!$K$9:$K$126,0)</f>
        <v>2671</v>
      </c>
      <c r="D94" s="110">
        <f>_xlfn.XLOOKUP($C$11,'6. SNFT X CTROS'!$C$9:$C$126,'6. SNFT X CTROS'!$L$9:$L$126,0)</f>
        <v>300</v>
      </c>
      <c r="E94" s="112">
        <f>_xlfn.XLOOKUP($C$11,'6. SNFT X CTROS'!$C$9:$C$126,'6. SNFT X CTROS'!$M$9:$M$126,0)</f>
        <v>0.11231748408835641</v>
      </c>
      <c r="F94" s="60"/>
      <c r="I94" s="34" t="s">
        <v>214</v>
      </c>
      <c r="J94" s="110">
        <f>_xlfn.XLOOKUP($J$11,'5. SNFT X REG'!$A$9:$A$41,'5. SNFT X REG'!$I$9:$I$41,0,0)</f>
        <v>7761</v>
      </c>
      <c r="K94" s="110">
        <f>_xlfn.XLOOKUP($J$11,'5. SNFT X REG'!$A$9:$A$41,'5. SNFT X REG'!$J$9:$J$41,0,0)</f>
        <v>1103</v>
      </c>
      <c r="L94" s="112">
        <f>_xlfn.XLOOKUP($J$11,'5. SNFT X REG'!$A$9:$A$41,'5. SNFT X REG'!$K$9:$K$41,0,0)</f>
        <v>0.14212086071382554</v>
      </c>
    </row>
    <row r="95" spans="2:12" ht="20.05" customHeight="1" x14ac:dyDescent="0.7">
      <c r="B95" s="362" t="s">
        <v>686</v>
      </c>
      <c r="C95" s="444">
        <f>_xlfn.XLOOKUP($C$11,'6. SNFT X CTROS'!$C$9:$C$126,'6. SNFT X CTROS'!$N$9:$N$126,0)</f>
        <v>2965</v>
      </c>
      <c r="D95" s="444">
        <f>_xlfn.XLOOKUP($C$11,'6. SNFT X CTROS'!$C$9:$C$126,'6. SNFT X CTROS'!$O$9:$O$126,0)</f>
        <v>351</v>
      </c>
      <c r="E95" s="477">
        <f>_xlfn.XLOOKUP($C$11,'6. SNFT X CTROS'!$C$9:$C$126,'6. SNFT X CTROS'!$P$9:$P$126,0)</f>
        <v>0.11838111298482293</v>
      </c>
      <c r="F95" s="311"/>
      <c r="G95" s="535"/>
      <c r="H95" s="535"/>
      <c r="I95" s="362" t="s">
        <v>215</v>
      </c>
      <c r="J95" s="444">
        <f>_xlfn.XLOOKUP($J$11,'5. SNFT X REG'!$A$9:$A$41,'5. SNFT X REG'!$L$9:$L$41,0,0)</f>
        <v>12224</v>
      </c>
      <c r="K95" s="444">
        <f>_xlfn.XLOOKUP($J$11,'5. SNFT X REG'!$A$9:$A$41,'5. SNFT X REG'!$M$9:$M$41,0,0)</f>
        <v>1412</v>
      </c>
      <c r="L95" s="477">
        <f>_xlfn.XLOOKUP($J$11,'5. SNFT X REG'!$A$9:$A$41,'5. SNFT X REG'!$N$9:$N$41,0,0)</f>
        <v>0.11551047120418848</v>
      </c>
    </row>
    <row r="96" spans="2:12" ht="18" customHeight="1" x14ac:dyDescent="0.6">
      <c r="B96" s="347" t="s">
        <v>11</v>
      </c>
      <c r="C96" s="486">
        <f>_xlfn.XLOOKUP($C$11,'6. SNFT X CTROS'!$C$9:$C$126,'6. SNFT X CTROS'!$Q$9:$Q$126,0)</f>
        <v>3117</v>
      </c>
      <c r="D96" s="486">
        <f>_xlfn.XLOOKUP($C$11,'6. SNFT X CTROS'!$C$9:$C$126,'6. SNFT X CTROS'!$R$9:$R$126,0)</f>
        <v>597</v>
      </c>
      <c r="E96" s="504">
        <f>_xlfn.XLOOKUP($C$11,'6. SNFT X CTROS'!$C$9:$C$126,'6. SNFT X CTROS'!$S$9:$S$126,0)</f>
        <v>0.1915303176130895</v>
      </c>
      <c r="F96" s="342"/>
      <c r="G96" s="453"/>
      <c r="H96" s="453"/>
      <c r="I96" s="347" t="s">
        <v>11</v>
      </c>
      <c r="J96" s="486">
        <f>_xlfn.XLOOKUP($J$11,'5. SNFT X REG'!$A$9:$A$41,'5. SNFT X REG'!$O$9:$O$41,0,0)</f>
        <v>12620</v>
      </c>
      <c r="K96" s="486">
        <f>_xlfn.XLOOKUP($J$11,'5. SNFT X REG'!$A$9:$A$41,'5. SNFT X REG'!$P$9:$P$41,0,0)</f>
        <v>794</v>
      </c>
      <c r="L96" s="504">
        <f>_xlfn.XLOOKUP($J$11,'5. SNFT X REG'!$A$9:$A$41,'5. SNFT X REG'!$Q$9:$Q$41,0,0)</f>
        <v>6.2916006339144209E-2</v>
      </c>
    </row>
    <row r="97" spans="2:12" ht="18" customHeight="1" x14ac:dyDescent="0.6">
      <c r="B97" s="347" t="s">
        <v>12</v>
      </c>
      <c r="C97" s="486">
        <f>_xlfn.XLOOKUP($C$11,'6. SNFT X CTROS'!$C$9:$C$126,'6. SNFT X CTROS'!$T$9:$T$126,0)</f>
        <v>2374</v>
      </c>
      <c r="D97" s="486">
        <f>_xlfn.XLOOKUP($C$11,'6. SNFT X CTROS'!$C$9:$C$126,'6. SNFT X CTROS'!$U$9:$U$126,0)</f>
        <v>509</v>
      </c>
      <c r="E97" s="504">
        <f>_xlfn.XLOOKUP($C$11,'6. SNFT X CTROS'!$C$9:$C$126,'6. SNFT X CTROS'!$V$9:$V$126,0)</f>
        <v>0.21440606571187867</v>
      </c>
      <c r="F97" s="342"/>
      <c r="G97" s="453"/>
      <c r="H97" s="453"/>
      <c r="I97" s="347" t="s">
        <v>12</v>
      </c>
      <c r="J97" s="486">
        <f>_xlfn.XLOOKUP($J$11,'5. SNFT X REG'!$A$9:$A$41,'5. SNFT X REG'!$R$9:$R$41,0,0)</f>
        <v>8831</v>
      </c>
      <c r="K97" s="486">
        <f>_xlfn.XLOOKUP($J$11,'5. SNFT X REG'!$A$9:$A$41,'5. SNFT X REG'!$S$9:$S$41,0,0)</f>
        <v>548</v>
      </c>
      <c r="L97" s="504">
        <f>_xlfn.XLOOKUP($J$11,'5. SNFT X REG'!$A$9:$A$41,'5. SNFT X REG'!$T$9:$T$41,0,0)</f>
        <v>6.2054127505378781E-2</v>
      </c>
    </row>
    <row r="98" spans="2:12" ht="18" customHeight="1" x14ac:dyDescent="0.6">
      <c r="B98" s="347" t="s">
        <v>13</v>
      </c>
      <c r="C98" s="486">
        <f>_xlfn.XLOOKUP($C$11,'6. SNFT X CTROS'!$C$9:$C$126,'6. SNFT X CTROS'!$W$9:$W$126,0)</f>
        <v>2263</v>
      </c>
      <c r="D98" s="486">
        <f>_xlfn.XLOOKUP($C$11,'6. SNFT X CTROS'!$C$9:$C$126,'6. SNFT X CTROS'!$X$9:$X$126,0)</f>
        <v>330</v>
      </c>
      <c r="E98" s="504">
        <f>_xlfn.XLOOKUP($C$11,'6. SNFT X CTROS'!$C$9:$C$126,'6. SNFT X CTROS'!$Y$9:$Y$126,0)</f>
        <v>0.14582412726469288</v>
      </c>
      <c r="F98" s="342"/>
      <c r="G98" s="453"/>
      <c r="H98" s="453"/>
      <c r="I98" s="347" t="s">
        <v>13</v>
      </c>
      <c r="J98" s="486">
        <f>_xlfn.XLOOKUP($J$11,'5. SNFT X REG'!$A$9:$A$41,'5. SNFT X REG'!$U$9:$U$41,0,0)</f>
        <v>8298</v>
      </c>
      <c r="K98" s="486">
        <f>_xlfn.XLOOKUP($J$11,'5. SNFT X REG'!$A$9:$A$41,'5. SNFT X REG'!$V$9:$V$41,0,0)</f>
        <v>1090</v>
      </c>
      <c r="L98" s="504">
        <f>_xlfn.XLOOKUP($J$11,'5. SNFT X REG'!$A$9:$A$41,'5. SNFT X REG'!$W$9:$W$41,0,0)</f>
        <v>0.13135695348276694</v>
      </c>
    </row>
    <row r="99" spans="2:12" ht="18" customHeight="1" x14ac:dyDescent="0.6">
      <c r="B99" s="347" t="s">
        <v>14</v>
      </c>
      <c r="C99" s="486">
        <f>_xlfn.XLOOKUP($C$11,'6. SNFT X CTROS'!$C$9:$C$126,'6. SNFT X CTROS'!$Z$9:$Z$126,0)</f>
        <v>10</v>
      </c>
      <c r="D99" s="486">
        <f>_xlfn.XLOOKUP($C$11,'6. SNFT X CTROS'!$C$9:$C$126,'6. SNFT X CTROS'!$AA$9:$AA$126,0)</f>
        <v>0</v>
      </c>
      <c r="E99" s="504">
        <f>_xlfn.XLOOKUP($C$11,'6. SNFT X CTROS'!$C$9:$C$126,'6. SNFT X CTROS'!$AB$9:$AB$126,0)</f>
        <v>0</v>
      </c>
      <c r="F99" s="342"/>
      <c r="G99" s="453"/>
      <c r="H99" s="453"/>
      <c r="I99" s="347" t="s">
        <v>14</v>
      </c>
      <c r="J99" s="486">
        <f>_xlfn.XLOOKUP($J$11,'5. SNFT X REG'!$A$9:$A$41,'5. SNFT X REG'!$X$9:$X$41,0,0)</f>
        <v>36</v>
      </c>
      <c r="K99" s="486">
        <f>_xlfn.XLOOKUP($J$11,'5. SNFT X REG'!$A$9:$A$41,'5. SNFT X REG'!$Y$9:$Y$41,0,0)</f>
        <v>0</v>
      </c>
      <c r="L99" s="504">
        <f>_xlfn.XLOOKUP($J$11,'5. SNFT X REG'!$A$9:$A$41,'5. SNFT X REG'!$Z$9:$Z$41,0,0)</f>
        <v>0</v>
      </c>
    </row>
    <row r="100" spans="2:12" ht="18" customHeight="1" x14ac:dyDescent="0.6">
      <c r="B100" s="347" t="s">
        <v>15</v>
      </c>
      <c r="C100" s="486">
        <f>_xlfn.XLOOKUP($C$11,'6. SNFT X CTROS'!$C$9:$C$126,'6. SNFT X CTROS'!$AC$9:$AC$126,0)</f>
        <v>6</v>
      </c>
      <c r="D100" s="486">
        <f>_xlfn.XLOOKUP($C$11,'6. SNFT X CTROS'!$C$9:$C$126,'6. SNFT X CTROS'!$AD$9:$AD$126,0)</f>
        <v>0</v>
      </c>
      <c r="E100" s="504">
        <f>_xlfn.XLOOKUP($C$11,'6. SNFT X CTROS'!$C$9:$C$126,'6. SNFT X CTROS'!$AE$9:$AE$126,0)</f>
        <v>0</v>
      </c>
      <c r="F100" s="342"/>
      <c r="G100" s="453"/>
      <c r="H100" s="453"/>
      <c r="I100" s="347" t="s">
        <v>15</v>
      </c>
      <c r="J100" s="486">
        <f>_xlfn.XLOOKUP($J$11,'5. SNFT X REG'!$A$9:$A$41,'5. SNFT X REG'!$AA$9:$AA$41,0)</f>
        <v>0</v>
      </c>
      <c r="K100" s="486" t="str">
        <f>_xlfn.XLOOKUP($J$11,'5. SNFT X REG'!$A$9:$A$41,'5. SNFT X REG'!$AB$9:$AB$41,0)</f>
        <v>N/A</v>
      </c>
      <c r="L100" s="504" t="str">
        <f>_xlfn.XLOOKUP($J$11,'5. SNFT X REG'!$A$9:$A$41,'5. SNFT X REG'!$AC$9:$AC$41,0)</f>
        <v>N/A</v>
      </c>
    </row>
    <row r="101" spans="2:12" ht="18" customHeight="1" x14ac:dyDescent="0.6">
      <c r="B101" s="347" t="s">
        <v>219</v>
      </c>
      <c r="C101" s="486">
        <f>_xlfn.XLOOKUP($C$11,'6. SNFT X CTROS'!$C$9:$C$126,'6. SNFT X CTROS'!$AF$9:$AF$126,0)</f>
        <v>4</v>
      </c>
      <c r="D101" s="486">
        <f>_xlfn.XLOOKUP($C$11,'6. SNFT X CTROS'!$C$9:$C$126,'6. SNFT X CTROS'!$AG$9:$AG$126,0)</f>
        <v>1</v>
      </c>
      <c r="E101" s="504">
        <f>_xlfn.XLOOKUP($C$11,'6. SNFT X CTROS'!$C$9:$C$126,'6. SNFT X CTROS'!$AH$9:$AH$126,0)</f>
        <v>0.25</v>
      </c>
      <c r="F101" s="342"/>
      <c r="G101" s="453"/>
      <c r="H101" s="453"/>
      <c r="I101" s="347" t="s">
        <v>219</v>
      </c>
      <c r="J101" s="486">
        <f>_xlfn.XLOOKUP($J$11,'5. SNFT X REG'!$A$9:$A$41,'5. SNFT X REG'!$AD$9:$AD$41,0,0)</f>
        <v>0</v>
      </c>
      <c r="K101" s="486" t="str">
        <f>_xlfn.XLOOKUP($J$11,'5. SNFT X REG'!$A$9:$A$41,'5. SNFT X REG'!$AE$9:$AE$41,0,0)</f>
        <v>N/A</v>
      </c>
      <c r="L101" s="504" t="str">
        <f>_xlfn.XLOOKUP($J$11,'5. SNFT X REG'!$A$9:$A$41,'5. SNFT X REG'!$AF$9:$AF$41,0,0)</f>
        <v>N/A</v>
      </c>
    </row>
    <row r="102" spans="2:12" x14ac:dyDescent="0.55000000000000004">
      <c r="F102" s="60"/>
    </row>
    <row r="105" spans="2:12" ht="34.5" x14ac:dyDescent="0.55000000000000004">
      <c r="B105" s="186" t="s">
        <v>693</v>
      </c>
      <c r="C105" s="137" t="s">
        <v>305</v>
      </c>
      <c r="D105" s="136" t="s">
        <v>417</v>
      </c>
      <c r="E105" s="137" t="s">
        <v>418</v>
      </c>
      <c r="I105" s="186" t="s">
        <v>693</v>
      </c>
      <c r="J105" s="137" t="s">
        <v>305</v>
      </c>
      <c r="K105" s="136" t="s">
        <v>417</v>
      </c>
      <c r="L105" s="137" t="s">
        <v>418</v>
      </c>
    </row>
    <row r="106" spans="2:12" x14ac:dyDescent="0.55000000000000004">
      <c r="B106" s="34" t="s">
        <v>346</v>
      </c>
      <c r="C106" s="111">
        <f>_xlfn.XLOOKUP($C$11,'8. DETE X CTROS '!$C$11:$C$128,'8. DETE X CTROS '!$E$11:$E$128,0)</f>
        <v>2546</v>
      </c>
      <c r="D106" s="111">
        <f>_xlfn.XLOOKUP($C$11,'8. DETE X CTROS '!$C$11:$C$128,'8. DETE X CTROS '!$F$11:$F$128,0)</f>
        <v>1408</v>
      </c>
      <c r="E106" s="112">
        <f>_xlfn.XLOOKUP($C$11,'8. DETE X CTROS '!$C$11:$C$128,'8. DETE X CTROS '!$G$11:$G$128,0)</f>
        <v>0.55302435192458754</v>
      </c>
      <c r="F106" s="60"/>
      <c r="I106" s="34" t="s">
        <v>346</v>
      </c>
      <c r="J106" s="111">
        <f>_xlfn.XLOOKUP($J$11,'7. DETE X REGIONAL'!$A$11:$A$43,'7. DETE X REGIONAL'!$C$11:$C$43,0,0)</f>
        <v>20793</v>
      </c>
      <c r="K106" s="111">
        <f>_xlfn.XLOOKUP($J$11,'7. DETE X REGIONAL'!$A$11:$A$43,'7. DETE X REGIONAL'!$D$11:$D$43,0,0)</f>
        <v>7783</v>
      </c>
      <c r="L106" s="112">
        <f>_xlfn.XLOOKUP($J$11,'7. DETE X REGIONAL'!$A$11:$A$43,'7. DETE X REGIONAL'!$E$11:$E$43,0,0)</f>
        <v>0.37430866156879722</v>
      </c>
    </row>
    <row r="107" spans="2:12" x14ac:dyDescent="0.55000000000000004">
      <c r="B107" s="34" t="s">
        <v>229</v>
      </c>
      <c r="C107" s="111">
        <f>_xlfn.XLOOKUP($C$11,'8. DETE X CTROS '!$C$11:$C$128,'8. DETE X CTROS '!$H$11:$H$128,0)</f>
        <v>437</v>
      </c>
      <c r="D107" s="111">
        <f>_xlfn.XLOOKUP($C$11,'8. DETE X CTROS '!$C$11:$C$128,'8. DETE X CTROS '!$I$11:$I$128,0)</f>
        <v>59</v>
      </c>
      <c r="E107" s="112">
        <f>_xlfn.XLOOKUP($C$11,'8. DETE X CTROS '!$C$11:$C$128,'8. DETE X CTROS '!$J$11:$J$128,0)</f>
        <v>0.13501144164759726</v>
      </c>
      <c r="F107" s="60"/>
      <c r="I107" s="34" t="s">
        <v>229</v>
      </c>
      <c r="J107" s="111">
        <f>_xlfn.XLOOKUP($J$11,'7. DETE X REGIONAL'!$A$11:$A$43,'7. DETE X REGIONAL'!$F$11:$F$43,0,0)</f>
        <v>1091</v>
      </c>
      <c r="K107" s="111">
        <f>_xlfn.XLOOKUP($J$11,'7. DETE X REGIONAL'!$A$11:$A$43,'7. DETE X REGIONAL'!$G$11:$G$43,0,0)</f>
        <v>159</v>
      </c>
      <c r="L107" s="112">
        <f>_xlfn.XLOOKUP($J$11,'7. DETE X REGIONAL'!$A$11:$A$43,'7. DETE X REGIONAL'!$H$11:$H$43,0,0)</f>
        <v>0.14573785517873511</v>
      </c>
    </row>
    <row r="108" spans="2:12" x14ac:dyDescent="0.55000000000000004">
      <c r="B108" s="124" t="s">
        <v>347</v>
      </c>
      <c r="C108" s="125">
        <f>_xlfn.XLOOKUP($C$11,'8. DETE X CTROS '!$C$11:$C$128,'8. DETE X CTROS '!$K$11:$K$128,0)</f>
        <v>2983</v>
      </c>
      <c r="D108" s="125">
        <f>_xlfn.XLOOKUP($C$11,'8. DETE X CTROS '!$C$11:$C$128,'8. DETE X CTROS '!$L$11:$L$128,0)</f>
        <v>1467</v>
      </c>
      <c r="E108" s="126">
        <f>_xlfn.XLOOKUP($C$11,'8. DETE X CTROS '!$C$11:$C$128,'8. DETE X CTROS '!$M$11:$M$128,0)</f>
        <v>0.49178679182031509</v>
      </c>
      <c r="F108" s="60"/>
      <c r="I108" s="173" t="s">
        <v>347</v>
      </c>
      <c r="J108" s="187">
        <f>_xlfn.XLOOKUP($J$11,'7. DETE X REGIONAL'!$A$11:$A$43,'7. DETE X REGIONAL'!$I$11:$I$43,0,0)</f>
        <v>21884</v>
      </c>
      <c r="K108" s="188">
        <f>_xlfn.XLOOKUP($J$11,'7. DETE X REGIONAL'!$A$11:$A$43,'7. DETE X REGIONAL'!$J$11:$J$43,0,0)</f>
        <v>7942</v>
      </c>
      <c r="L108" s="189">
        <f>_xlfn.XLOOKUP($J$11,'7. DETE X REGIONAL'!$A$11:$A$43,'7. DETE X REGIONAL'!$K$11:$K$43,0,0)</f>
        <v>0.3629135441418388</v>
      </c>
    </row>
    <row r="109" spans="2:12" x14ac:dyDescent="0.55000000000000004">
      <c r="B109" s="34" t="s">
        <v>231</v>
      </c>
      <c r="C109" s="111">
        <f>_xlfn.XLOOKUP($C$11,'8. DETE X CTROS '!$C$11:$C$128,'8. DETE X CTROS '!$N$11:$N$128,0)</f>
        <v>9888</v>
      </c>
      <c r="D109" s="111">
        <f>_xlfn.XLOOKUP($C$11,'8. DETE X CTROS '!$C$11:$C$128,'8. DETE X CTROS '!$O$11:$O$128,0)</f>
        <v>1685</v>
      </c>
      <c r="E109" s="112">
        <f>_xlfn.XLOOKUP($C$11,'8. DETE X CTROS '!$C$11:$C$128,'8. DETE X CTROS '!$P$11:$P$128,0)</f>
        <v>0.17040857605177995</v>
      </c>
      <c r="F109" s="60"/>
      <c r="I109" s="34" t="s">
        <v>231</v>
      </c>
      <c r="J109" s="111">
        <f>_xlfn.XLOOKUP($J$11,'7. DETE X REGIONAL'!$A$11:$A$43,'7. DETE X REGIONAL'!$L$11:$L$43,0,0)</f>
        <v>59686</v>
      </c>
      <c r="K109" s="111">
        <f>_xlfn.XLOOKUP($J$11,'7. DETE X REGIONAL'!$A$11:$A$43,'7. DETE X REGIONAL'!$M$11:$M$43,0,0)</f>
        <v>10657</v>
      </c>
      <c r="L109" s="112">
        <f>_xlfn.XLOOKUP($J$11,'7. DETE X REGIONAL'!$A$11:$A$43,'7. DETE X REGIONAL'!$N$11:$N$43,0,0)</f>
        <v>0.17855108400629963</v>
      </c>
    </row>
    <row r="110" spans="2:12" x14ac:dyDescent="0.55000000000000004">
      <c r="B110" s="173" t="s">
        <v>232</v>
      </c>
      <c r="C110" s="187">
        <f>_xlfn.XLOOKUP($C$11,'8. DETE X CTROS '!$C$11:$C$128,'8. DETE X CTROS '!$Q$11:$Q$128,0)</f>
        <v>12871</v>
      </c>
      <c r="D110" s="188">
        <f>_xlfn.XLOOKUP($C$11,'8. DETE X CTROS '!$C$11:$C$128,'8. DETE X CTROS '!$R$11:$R$128,0)</f>
        <v>3152</v>
      </c>
      <c r="E110" s="189">
        <f>_xlfn.XLOOKUP($C$11,'8. DETE X CTROS '!$C$11:$C$128,'8. DETE X CTROS '!$S$11:$S$128,0)</f>
        <v>0.24489161681299043</v>
      </c>
      <c r="F110" s="60"/>
      <c r="I110" s="173" t="s">
        <v>232</v>
      </c>
      <c r="J110" s="187">
        <f>_xlfn.XLOOKUP($J$11,'7. DETE X REGIONAL'!$A$11:$A$43,'7. DETE X REGIONAL'!$O$11:$O$43,0,0)</f>
        <v>81570</v>
      </c>
      <c r="K110" s="188">
        <f>_xlfn.XLOOKUP($J$11,'7. DETE X REGIONAL'!$A$11:$A$43,'7. DETE X REGIONAL'!$P$11:$P$43,0,0)</f>
        <v>18599</v>
      </c>
      <c r="L110" s="189">
        <f>_xlfn.XLOOKUP($J$11,'7. DETE X REGIONAL'!$A$11:$A$43,'7. DETE X REGIONAL'!$Q$11:$Q$43,0,0)</f>
        <v>0.22801274978546035</v>
      </c>
    </row>
    <row r="111" spans="2:12" ht="14.7" thickBot="1" x14ac:dyDescent="0.6"/>
    <row r="112" spans="2:12" ht="21.3" x14ac:dyDescent="0.85">
      <c r="B112" s="354" t="s">
        <v>348</v>
      </c>
      <c r="C112" s="545" t="s">
        <v>305</v>
      </c>
      <c r="D112" s="546" t="s">
        <v>417</v>
      </c>
      <c r="E112" s="547" t="s">
        <v>418</v>
      </c>
      <c r="I112" s="186" t="s">
        <v>348</v>
      </c>
      <c r="J112" s="137" t="s">
        <v>305</v>
      </c>
      <c r="K112" s="136" t="s">
        <v>417</v>
      </c>
      <c r="L112" s="137" t="s">
        <v>418</v>
      </c>
    </row>
    <row r="113" spans="2:12" x14ac:dyDescent="0.55000000000000004">
      <c r="B113" s="524" t="s">
        <v>233</v>
      </c>
      <c r="C113" s="110">
        <f>_xlfn.XLOOKUP($C$11,'8. DETE X CTROS '!$C$11:$C$128,'8. DETE X CTROS '!$T$11:$T$128,0)</f>
        <v>176</v>
      </c>
      <c r="D113" s="110">
        <f>_xlfn.XLOOKUP($C$11,'8. DETE X CTROS '!$C$11:$C$128,'8. DETE X CTROS '!$U$11:$U$128,0)</f>
        <v>41</v>
      </c>
      <c r="E113" s="119">
        <f>_xlfn.XLOOKUP($C$11,'8. DETE X CTROS '!$C$11:$C$128,'8. DETE X CTROS '!$V$11:$V$128,0)</f>
        <v>0.23295454545454544</v>
      </c>
      <c r="F113" s="60"/>
      <c r="I113" s="34" t="s">
        <v>233</v>
      </c>
      <c r="J113" s="110">
        <f>_xlfn.XLOOKUP($J$11,'7. DETE X REGIONAL'!$A$11:$A$43,'7. DETE X REGIONAL'!$R$11:$R$43,0,0)</f>
        <v>278</v>
      </c>
      <c r="K113" s="110">
        <f>_xlfn.XLOOKUP($J$11,'7. DETE X REGIONAL'!$A$11:$A$43,'7. DETE X REGIONAL'!$S$11:$S$43,0,0)</f>
        <v>84</v>
      </c>
      <c r="L113" s="112">
        <f>_xlfn.XLOOKUP($J$11,'7. DETE X REGIONAL'!$A$11:$A$43,'7. DETE X REGIONAL'!$T$11:$T$43,0,0)</f>
        <v>0.30215827338129497</v>
      </c>
    </row>
    <row r="114" spans="2:12" x14ac:dyDescent="0.55000000000000004">
      <c r="B114" s="524" t="s">
        <v>234</v>
      </c>
      <c r="C114" s="110">
        <f>_xlfn.XLOOKUP($C$11,'8. DETE X CTROS '!$C$11:$C$128,'8. DETE X CTROS '!$W$11:$W$128,0)</f>
        <v>61</v>
      </c>
      <c r="D114" s="110">
        <f>_xlfn.XLOOKUP($C$11,'8. DETE X CTROS '!$C$11:$C$128,'8. DETE X CTROS '!$X$11:$X$128,0)</f>
        <v>29</v>
      </c>
      <c r="E114" s="119">
        <f>_xlfn.XLOOKUP($C$11,'8. DETE X CTROS '!$C$11:$C$128,'8. DETE X CTROS '!$Y$11:$Y$128,0)</f>
        <v>0.47540983606557374</v>
      </c>
      <c r="F114" s="60"/>
      <c r="I114" s="34" t="s">
        <v>234</v>
      </c>
      <c r="J114" s="110">
        <f>_xlfn.XLOOKUP($J$11,'7. DETE X REGIONAL'!$A$11:$A$43,'7. DETE X REGIONAL'!$U$11:$U$43,0,0)</f>
        <v>4140</v>
      </c>
      <c r="K114" s="110">
        <f>_xlfn.XLOOKUP($J$11,'7. DETE X REGIONAL'!$A$11:$A$43,'7. DETE X REGIONAL'!$V$11:$V$43,0,0)</f>
        <v>558</v>
      </c>
      <c r="L114" s="112">
        <f>_xlfn.XLOOKUP($J$11,'7. DETE X REGIONAL'!$A$11:$A$43,'7. DETE X REGIONAL'!$W$11:$W$43,0,0)</f>
        <v>0.13478260869565217</v>
      </c>
    </row>
    <row r="115" spans="2:12" x14ac:dyDescent="0.55000000000000004">
      <c r="B115" s="524" t="s">
        <v>235</v>
      </c>
      <c r="C115" s="110">
        <f>_xlfn.XLOOKUP($C$11,'8. DETE X CTROS '!$C$11:$C$128,'8. DETE X CTROS '!$Z$11:$Z$128,0)</f>
        <v>283</v>
      </c>
      <c r="D115" s="110">
        <f>_xlfn.XLOOKUP($C$11,'8. DETE X CTROS '!$C$11:$C$128,'8. DETE X CTROS '!$AA$11:$AA$128,0)</f>
        <v>41</v>
      </c>
      <c r="E115" s="119">
        <f>_xlfn.XLOOKUP($C$11,'8. DETE X CTROS '!$C$11:$C$128,'8. DETE X CTROS '!$AB$11:$AB$128,0)</f>
        <v>0.14487632508833923</v>
      </c>
      <c r="F115" s="60"/>
      <c r="I115" s="34" t="s">
        <v>235</v>
      </c>
      <c r="J115" s="110">
        <f>_xlfn.XLOOKUP($J$11,'7. DETE X REGIONAL'!$A$11:$A$43,'7. DETE X REGIONAL'!$X$11:$X$43,0,0)</f>
        <v>189</v>
      </c>
      <c r="K115" s="110">
        <f>_xlfn.XLOOKUP($J$11,'7. DETE X REGIONAL'!$A$11:$A$43,'7. DETE X REGIONAL'!$Y$11:$Y$43,0,0)</f>
        <v>23</v>
      </c>
      <c r="L115" s="112">
        <f>_xlfn.XLOOKUP($J$11,'7. DETE X REGIONAL'!$A$11:$A$43,'7. DETE X REGIONAL'!$Z$11:$Z$43,0,0)</f>
        <v>0.12169312169312169</v>
      </c>
    </row>
    <row r="116" spans="2:12" x14ac:dyDescent="0.55000000000000004">
      <c r="B116" s="524" t="s">
        <v>236</v>
      </c>
      <c r="C116" s="110">
        <f>_xlfn.XLOOKUP($C$11,'8. DETE X CTROS '!$C$11:$C$128,'8. DETE X CTROS '!$AC$11:$AC$128,0)</f>
        <v>5887</v>
      </c>
      <c r="D116" s="110">
        <f>_xlfn.XLOOKUP($C$11,'8. DETE X CTROS '!$C$11:$C$128,'8. DETE X CTROS '!$AD$11:$AD$128,0)</f>
        <v>974</v>
      </c>
      <c r="E116" s="119">
        <f>_xlfn.XLOOKUP($C$11,'8. DETE X CTROS '!$C$11:$C$128,'8. DETE X CTROS '!$AE$11:$AE$128,0)</f>
        <v>0.16544929505690503</v>
      </c>
      <c r="F116" s="60"/>
      <c r="I116" s="34" t="s">
        <v>236</v>
      </c>
      <c r="J116" s="110">
        <f>_xlfn.XLOOKUP($J$11,'7. DETE X REGIONAL'!$A$11:$A$43,'7. DETE X REGIONAL'!$AA$11:$AA$43,0,0)</f>
        <v>44607</v>
      </c>
      <c r="K116" s="110">
        <f>_xlfn.XLOOKUP($J$11,'7. DETE X REGIONAL'!$A$11:$A$43,'7. DETE X REGIONAL'!$AB$11:$AB$43,0,0)</f>
        <v>8582</v>
      </c>
      <c r="L116" s="112">
        <f>_xlfn.XLOOKUP($J$11,'7. DETE X REGIONAL'!$A$11:$A$43,'7. DETE X REGIONAL'!$AC$11:$AC$43,0,0)</f>
        <v>0.19239132871522407</v>
      </c>
    </row>
    <row r="117" spans="2:12" x14ac:dyDescent="0.55000000000000004">
      <c r="B117" s="524" t="s">
        <v>237</v>
      </c>
      <c r="C117" s="110">
        <f>_xlfn.XLOOKUP($C$11,'8. DETE X CTROS '!$C$11:$C$128,'8. DETE X CTROS '!$AF$11:$AF$128,0)</f>
        <v>30</v>
      </c>
      <c r="D117" s="110">
        <f>_xlfn.XLOOKUP($C$11,'8. DETE X CTROS '!$C$11:$C$128,'8. DETE X CTROS '!$AG$11:$AG$128,0)</f>
        <v>21</v>
      </c>
      <c r="E117" s="119">
        <f>_xlfn.XLOOKUP($C$11,'8. DETE X CTROS '!$C$11:$C$128,'8. DETE X CTROS '!$AH$11:$AH$128,0)</f>
        <v>0.7</v>
      </c>
      <c r="F117" s="60"/>
      <c r="I117" s="34" t="s">
        <v>237</v>
      </c>
      <c r="J117" s="110">
        <f>_xlfn.XLOOKUP($J$11,'7. DETE X REGIONAL'!$A$11:$A$43,'7. DETE X REGIONAL'!$AD$11:$AD$43,0,0)</f>
        <v>27</v>
      </c>
      <c r="K117" s="110">
        <f>_xlfn.XLOOKUP($J$11,'7. DETE X REGIONAL'!$A$11:$A$43,'7. DETE X REGIONAL'!$AE$11:$AE$43,0,0)</f>
        <v>0</v>
      </c>
      <c r="L117" s="112">
        <f>_xlfn.XLOOKUP($J$11,'7. DETE X REGIONAL'!$A$11:$A$43,'7. DETE X REGIONAL'!$AF$11:$AF$43,0,0)</f>
        <v>0</v>
      </c>
    </row>
    <row r="118" spans="2:12" x14ac:dyDescent="0.55000000000000004">
      <c r="B118" s="524" t="s">
        <v>238</v>
      </c>
      <c r="C118" s="110">
        <f>_xlfn.XLOOKUP($C$11,'8. DETE X CTROS '!$C$11:$C$128,'8. DETE X CTROS '!$AI$11:$AI$128,0)</f>
        <v>1864</v>
      </c>
      <c r="D118" s="110">
        <f>_xlfn.XLOOKUP($C$11,'8. DETE X CTROS '!$C$11:$C$128,'8. DETE X CTROS '!$AJ$11:$AJ$128,0)</f>
        <v>397</v>
      </c>
      <c r="E118" s="119">
        <f>_xlfn.XLOOKUP($C$11,'8. DETE X CTROS '!$C$11:$C$128,'8. DETE X CTROS '!$AK$11:$AK$128,0)</f>
        <v>0.21298283261802575</v>
      </c>
      <c r="F118" s="60"/>
      <c r="I118" s="34" t="s">
        <v>238</v>
      </c>
      <c r="J118" s="110">
        <f>_xlfn.XLOOKUP($J$11,'7. DETE X REGIONAL'!$A$11:$A$43,'7. DETE X REGIONAL'!$AG$11:$AG$43,0,0)</f>
        <v>5154</v>
      </c>
      <c r="K118" s="110">
        <f>_xlfn.XLOOKUP($J$11,'7. DETE X REGIONAL'!$A$11:$A$43,'7. DETE X REGIONAL'!$AH$11:$AH$43,0,0)</f>
        <v>843</v>
      </c>
      <c r="L118" s="112">
        <f>_xlfn.XLOOKUP($J$11,'7. DETE X REGIONAL'!$A$11:$A$43,'7. DETE X REGIONAL'!$AI$11:$AI$43,0,0)</f>
        <v>0.16356228172293363</v>
      </c>
    </row>
    <row r="119" spans="2:12" x14ac:dyDescent="0.55000000000000004">
      <c r="B119" s="524" t="s">
        <v>239</v>
      </c>
      <c r="C119" s="110">
        <f>_xlfn.XLOOKUP($C$11,'8. DETE X CTROS '!$C$11:$C$128,'8. DETE X CTROS '!$AL$11:$AL$128,0)</f>
        <v>47</v>
      </c>
      <c r="D119" s="110">
        <f>_xlfn.XLOOKUP($C$11,'8. DETE X CTROS '!$C$11:$C$128,'8. DETE X CTROS '!$AM$11:$AM$128,0)</f>
        <v>10</v>
      </c>
      <c r="E119" s="119">
        <f>_xlfn.XLOOKUP($C$11,'8. DETE X CTROS '!$C$11:$C$128,'8. DETE X CTROS '!$AN$11:$AN$128,0)</f>
        <v>0.21276595744680851</v>
      </c>
      <c r="F119" s="60"/>
      <c r="I119" s="34" t="s">
        <v>239</v>
      </c>
      <c r="J119" s="110">
        <f>_xlfn.XLOOKUP($J$11,'7. DETE X REGIONAL'!$A$11:$A$43,'7. DETE X REGIONAL'!$AJ$11:$AJ$43,0,0)</f>
        <v>160</v>
      </c>
      <c r="K119" s="110">
        <f>_xlfn.XLOOKUP($J$11,'7. DETE X REGIONAL'!$A$11:$A$43,'7. DETE X REGIONAL'!$AK$11:$AK$43,0,0)</f>
        <v>95</v>
      </c>
      <c r="L119" s="112">
        <f>_xlfn.XLOOKUP($J$11,'7. DETE X REGIONAL'!$A$11:$A$43,'7. DETE X REGIONAL'!$AL$11:$AL$43,0,0)</f>
        <v>0.59375</v>
      </c>
    </row>
    <row r="120" spans="2:12" x14ac:dyDescent="0.55000000000000004">
      <c r="B120" s="524" t="s">
        <v>240</v>
      </c>
      <c r="C120" s="110">
        <f>_xlfn.XLOOKUP($C$11,'8. DETE X CTROS '!$C$11:$C$128,'8. DETE X CTROS '!$AO$11:$AO$128,0)</f>
        <v>364</v>
      </c>
      <c r="D120" s="110">
        <f>_xlfn.XLOOKUP($C$11,'8. DETE X CTROS '!$C$11:$C$128,'8. DETE X CTROS '!$AP$11:$AP$128,0)</f>
        <v>65</v>
      </c>
      <c r="E120" s="119">
        <f>_xlfn.XLOOKUP($C$11,'8. DETE X CTROS '!$C$11:$C$128,'8. DETE X CTROS '!$AQ$11:$AQ$128,0)</f>
        <v>0.17857142857142858</v>
      </c>
      <c r="F120" s="60"/>
      <c r="I120" s="34" t="s">
        <v>240</v>
      </c>
      <c r="J120" s="110">
        <f>_xlfn.XLOOKUP($J$11,'7. DETE X REGIONAL'!$A$11:$A$43,'7. DETE X REGIONAL'!$AM$11:$AM$43,0,0)</f>
        <v>1630</v>
      </c>
      <c r="K120" s="110">
        <f>_xlfn.XLOOKUP($J$11,'7. DETE X REGIONAL'!$A$11:$A$43,'7. DETE X REGIONAL'!$AN$11:$AN$43,0,0)</f>
        <v>262</v>
      </c>
      <c r="L120" s="112">
        <f>_xlfn.XLOOKUP($J$11,'7. DETE X REGIONAL'!$A$11:$A$43,'7. DETE X REGIONAL'!$AO$11:$AO$43,0,0)</f>
        <v>0.16073619631901839</v>
      </c>
    </row>
    <row r="121" spans="2:12" x14ac:dyDescent="0.55000000000000004">
      <c r="B121" s="524" t="s">
        <v>241</v>
      </c>
      <c r="C121" s="110">
        <f>_xlfn.XLOOKUP($C$11,'8. DETE X CTROS '!$C$11:$C$128,'8. DETE X CTROS '!$AR$11:$AR$128,0)</f>
        <v>0</v>
      </c>
      <c r="D121" s="110">
        <f>_xlfn.XLOOKUP($C$11,'8. DETE X CTROS '!$C$11:$C$128,'8. DETE X CTROS '!$AS$11:$AS$128,0)</f>
        <v>1</v>
      </c>
      <c r="E121" s="119" t="str">
        <f>_xlfn.XLOOKUP($C$11,'8. DETE X CTROS '!$C$11:$C$128,'8. DETE X CTROS '!$AT$11:$AT$128,0)</f>
        <v>N/A</v>
      </c>
      <c r="F121" s="60"/>
      <c r="I121" s="34" t="s">
        <v>241</v>
      </c>
      <c r="J121" s="110">
        <f>_xlfn.XLOOKUP($J$11,'7. DETE X REGIONAL'!$A$11:$A$43,'7. DETE X REGIONAL'!$AP$11:$AP$43,0,0)</f>
        <v>0</v>
      </c>
      <c r="K121" s="110">
        <f>_xlfn.XLOOKUP($J$11,'7. DETE X REGIONAL'!$A$11:$A$43,'7. DETE X REGIONAL'!$AQ$11:$AQ$43,0,0)</f>
        <v>6</v>
      </c>
      <c r="L121" s="112" t="str">
        <f>_xlfn.XLOOKUP($J$11,'7. DETE X REGIONAL'!$A$11:$A$43,'7. DETE X REGIONAL'!$AR$11:$AR$43,0,0)</f>
        <v>N/A</v>
      </c>
    </row>
    <row r="122" spans="2:12" x14ac:dyDescent="0.55000000000000004">
      <c r="B122" s="524" t="s">
        <v>242</v>
      </c>
      <c r="C122" s="110">
        <f>_xlfn.XLOOKUP($C$11,'8. DETE X CTROS '!$C$11:$C$128,'8. DETE X CTROS '!$AU$11:$AU$128,0)</f>
        <v>0</v>
      </c>
      <c r="D122" s="110">
        <f>_xlfn.XLOOKUP($C$11,'8. DETE X CTROS '!$C$11:$C$128,'8. DETE X CTROS '!$AV$11:$AV$128,0)</f>
        <v>0</v>
      </c>
      <c r="E122" s="119" t="str">
        <f>_xlfn.XLOOKUP($C$11,'8. DETE X CTROS '!$C$11:$C$128,'8. DETE X CTROS '!$AW$11:$AW$128,0)</f>
        <v>N/A</v>
      </c>
      <c r="F122" s="60"/>
      <c r="I122" s="34" t="s">
        <v>242</v>
      </c>
      <c r="J122" s="110">
        <f>_xlfn.XLOOKUP($J$11,'7. DETE X REGIONAL'!$A$11:$A$43,'7. DETE X REGIONAL'!$AS$11:$AS$43,0,0)</f>
        <v>0</v>
      </c>
      <c r="K122" s="110">
        <f>_xlfn.XLOOKUP($J$11,'7. DETE X REGIONAL'!$A$11:$A$43,'7. DETE X REGIONAL'!$AT$11:$AT$43,0,0)</f>
        <v>1</v>
      </c>
      <c r="L122" s="112" t="str">
        <f>_xlfn.XLOOKUP($J$11,'7. DETE X REGIONAL'!$A$11:$A$43,'7. DETE X REGIONAL'!$AU$11:$AU$43,0,0)</f>
        <v>N/A</v>
      </c>
    </row>
    <row r="123" spans="2:12" x14ac:dyDescent="0.55000000000000004">
      <c r="B123" s="524" t="s">
        <v>349</v>
      </c>
      <c r="C123" s="110">
        <f>_xlfn.XLOOKUP($C$11,'8. DETE X CTROS '!$C$11:$C$128,'8. DETE X CTROS '!$AX$11:$AX$128,0)</f>
        <v>10</v>
      </c>
      <c r="D123" s="110">
        <f>_xlfn.XLOOKUP($C$11,'8. DETE X CTROS '!$C$11:$C$128,'8. DETE X CTROS '!$AY$11:$AY$128,0)</f>
        <v>1</v>
      </c>
      <c r="E123" s="119">
        <f>_xlfn.XLOOKUP($C$11,'8. DETE X CTROS '!$C$11:$C$128,'8. DETE X CTROS '!$AZ$11:$AZ$128,0)</f>
        <v>0.1</v>
      </c>
      <c r="F123" s="60"/>
      <c r="I123" s="34" t="s">
        <v>349</v>
      </c>
      <c r="J123" s="110">
        <f>_xlfn.XLOOKUP($J$11,'7. DETE X REGIONAL'!$A$11:$A$43,'7. DETE X REGIONAL'!$AV$11:$AV$43,0,0)</f>
        <v>66</v>
      </c>
      <c r="K123" s="110">
        <f>_xlfn.XLOOKUP($J$11,'7. DETE X REGIONAL'!$A$11:$A$43,'7. DETE X REGIONAL'!$AW$11:$AW$43,0,0)</f>
        <v>1</v>
      </c>
      <c r="L123" s="112">
        <f>_xlfn.XLOOKUP($J$11,'7. DETE X REGIONAL'!$A$11:$A$43,'7. DETE X REGIONAL'!$AX$11:$AX$43,0,0)</f>
        <v>1.5151515151515152E-2</v>
      </c>
    </row>
    <row r="124" spans="2:12" x14ac:dyDescent="0.55000000000000004">
      <c r="B124" s="524" t="s">
        <v>244</v>
      </c>
      <c r="C124" s="110">
        <f>_xlfn.XLOOKUP($C$11,'8. DETE X CTROS '!$C$11:$C$128,'8. DETE X CTROS '!$BA$11:$BA$128,0)</f>
        <v>163</v>
      </c>
      <c r="D124" s="110">
        <f>_xlfn.XLOOKUP($C$11,'8. DETE X CTROS '!$C$11:$C$128,'8. DETE X CTROS '!$BB$11:$BB$128,0)</f>
        <v>37</v>
      </c>
      <c r="E124" s="119">
        <f>_xlfn.XLOOKUP($C$11,'8. DETE X CTROS '!$C$11:$C$128,'8. DETE X CTROS '!$BC$11:$BC$128,0)</f>
        <v>0.22699386503067484</v>
      </c>
      <c r="F124" s="60"/>
      <c r="I124" s="34" t="s">
        <v>244</v>
      </c>
      <c r="J124" s="110">
        <f>_xlfn.XLOOKUP($J$11,'7. DETE X REGIONAL'!$A$11:$A$43,'7. DETE X REGIONAL'!$AY$11:$AY$43,0,0)</f>
        <v>2102</v>
      </c>
      <c r="K124" s="110">
        <f>_xlfn.XLOOKUP($J$11,'7. DETE X REGIONAL'!$A$11:$A$43,'7. DETE X REGIONAL'!$AZ$11:$AZ$43,0,0)</f>
        <v>36</v>
      </c>
      <c r="L124" s="112">
        <f>_xlfn.XLOOKUP($J$11,'7. DETE X REGIONAL'!$A$11:$A$43,'7. DETE X REGIONAL'!$BA$11:$BA$43,0,0)</f>
        <v>1.7126546146527116E-2</v>
      </c>
    </row>
    <row r="125" spans="2:12" x14ac:dyDescent="0.55000000000000004">
      <c r="B125" s="524" t="s">
        <v>245</v>
      </c>
      <c r="C125" s="110">
        <f>_xlfn.XLOOKUP($C$11,'8. DETE X CTROS '!$C$11:$C$128,'8. DETE X CTROS '!$BD$11:$BD$128,0)</f>
        <v>1003</v>
      </c>
      <c r="D125" s="110">
        <f>_xlfn.XLOOKUP($C$11,'8. DETE X CTROS '!$C$11:$C$128,'8. DETE X CTROS '!$BE$11:$BE$128,0)</f>
        <v>64</v>
      </c>
      <c r="E125" s="119">
        <f>_xlfn.XLOOKUP($C$11,'8. DETE X CTROS '!$C$11:$C$128,'8. DETE X CTROS '!$BF$11:$BF$128,0)</f>
        <v>6.3808574277168489E-2</v>
      </c>
      <c r="F125" s="60"/>
      <c r="I125" s="34" t="s">
        <v>245</v>
      </c>
      <c r="J125" s="110">
        <f>_xlfn.XLOOKUP($J$11,'7. DETE X REGIONAL'!$A$11:$A$43,'7. DETE X REGIONAL'!$BB$11:$BB$43,0,0)</f>
        <v>1333</v>
      </c>
      <c r="K125" s="110">
        <f>_xlfn.XLOOKUP($J$11,'7. DETE X REGIONAL'!$A$11:$A$43,'7. DETE X REGIONAL'!$BC$11:$BC$43,0,0)</f>
        <v>130</v>
      </c>
      <c r="L125" s="112">
        <f>_xlfn.XLOOKUP($J$11,'7. DETE X REGIONAL'!$A$11:$A$43,'7. DETE X REGIONAL'!$BD$11:$BD$43,0,0)</f>
        <v>9.7524381095273824E-2</v>
      </c>
    </row>
    <row r="126" spans="2:12" ht="14.7" thickBot="1" x14ac:dyDescent="0.6">
      <c r="B126" s="543" t="s">
        <v>246</v>
      </c>
      <c r="C126" s="355">
        <f>_xlfn.XLOOKUP($C$11,'8. DETE X CTROS '!$C$11:$C$128,'8. DETE X CTROS '!$BG$11:$BG$128,0)</f>
        <v>0</v>
      </c>
      <c r="D126" s="355">
        <f>_xlfn.XLOOKUP($C$11,'8. DETE X CTROS '!$C$11:$C$128,'8. DETE X CTROS '!$BH$11:$BH$128,0)</f>
        <v>0</v>
      </c>
      <c r="E126" s="319" t="str">
        <f>_xlfn.XLOOKUP($C$11,'8. DETE X CTROS '!$C$11:$C$128,'8. DETE X CTROS '!$BI$11:$BI$128,0)</f>
        <v>N/A</v>
      </c>
      <c r="F126" s="60"/>
      <c r="I126" s="34" t="s">
        <v>246</v>
      </c>
      <c r="J126" s="110">
        <f>_xlfn.XLOOKUP($J$11,'7. DETE X REGIONAL'!$A$11:$A$43,'7. DETE X REGIONAL'!$BE$11:$BE$43,0,0)</f>
        <v>0</v>
      </c>
      <c r="K126" s="110">
        <f>_xlfn.XLOOKUP($J$11,'7. DETE X REGIONAL'!$A$11:$A$43,'7. DETE X REGIONAL'!$BF$11:$BF$43,0,0)</f>
        <v>0</v>
      </c>
      <c r="L126" s="112" t="str">
        <f>_xlfn.XLOOKUP($J$11,'7. DETE X REGIONAL'!$A$11:$A$43,'7. DETE X REGIONAL'!$BG$11:$BG$43,0,0)</f>
        <v>N/A</v>
      </c>
    </row>
    <row r="127" spans="2:12" ht="14.7" thickBot="1" x14ac:dyDescent="0.6"/>
    <row r="128" spans="2:12" ht="21.3" x14ac:dyDescent="0.85">
      <c r="B128" s="389" t="s">
        <v>350</v>
      </c>
      <c r="C128" s="545" t="s">
        <v>305</v>
      </c>
      <c r="D128" s="546" t="s">
        <v>417</v>
      </c>
      <c r="E128" s="547" t="s">
        <v>418</v>
      </c>
      <c r="I128" s="179" t="s">
        <v>408</v>
      </c>
      <c r="J128" s="137" t="s">
        <v>305</v>
      </c>
      <c r="K128" s="136" t="s">
        <v>417</v>
      </c>
      <c r="L128" s="137" t="s">
        <v>418</v>
      </c>
    </row>
    <row r="129" spans="2:12" x14ac:dyDescent="0.55000000000000004">
      <c r="B129" s="524" t="s">
        <v>254</v>
      </c>
      <c r="C129" s="110">
        <f>_xlfn.XLOOKUP($C$11,'8. DETE X CTROS '!$C$11:$C$128,'8. DETE X CTROS '!$BJ$11:$BJ$128,0)</f>
        <v>17</v>
      </c>
      <c r="D129" s="110">
        <f>_xlfn.XLOOKUP($C$11,'8. DETE X CTROS '!$C$11:$C$128,'8. DETE X CTROS '!$BK$11:$BK$128,0)</f>
        <v>3</v>
      </c>
      <c r="E129" s="119">
        <f>_xlfn.XLOOKUP($C$11,'8. DETE X CTROS '!$C$11:$C$128,'8. DETE X CTROS '!$BL$11:$BL$128,0)</f>
        <v>0.17647058823529413</v>
      </c>
      <c r="I129" s="34" t="s">
        <v>416</v>
      </c>
      <c r="J129" s="110">
        <f>_xlfn.XLOOKUP($J$11,'7. DETE X REGIONAL'!$A$11:$A$43,'7. DETE X REGIONAL'!$BH$11:$BH$43,0,0)</f>
        <v>35520</v>
      </c>
      <c r="K129" s="110">
        <f>_xlfn.XLOOKUP($J$11,'7. DETE X REGIONAL'!$A$11:$A$43,'7. DETE X REGIONAL'!$BI$11:$BI$43,0,0)</f>
        <v>4707</v>
      </c>
      <c r="L129" s="112">
        <f>_xlfn.XLOOKUP($J$11,'7. DETE X REGIONAL'!$A$11:$A$43,'7. DETE X REGIONAL'!$BJ$11:$BJ$43,0,0)</f>
        <v>0.13251689189189189</v>
      </c>
    </row>
    <row r="130" spans="2:12" ht="14.7" thickBot="1" x14ac:dyDescent="0.6">
      <c r="B130" s="543" t="s">
        <v>255</v>
      </c>
      <c r="C130" s="355">
        <f>_xlfn.XLOOKUP($C$11,'8. DETE X CTROS '!$C$11:$C$128,'8. DETE X CTROS '!$BM$11:$BM$128,0)</f>
        <v>8</v>
      </c>
      <c r="D130" s="355">
        <f>_xlfn.XLOOKUP($C$11,'8. DETE X CTROS '!$C$11:$C$128,'8. DETE X CTROS '!$BN$11:$BN$128,0)</f>
        <v>2</v>
      </c>
      <c r="E130" s="319">
        <f>_xlfn.XLOOKUP($C$11,'8. DETE X CTROS '!$C$11:$C$128,'8. DETE X CTROS '!$BO$11:$BO$128,0)</f>
        <v>0.25</v>
      </c>
      <c r="I130" s="34" t="s">
        <v>415</v>
      </c>
      <c r="J130" s="110">
        <f>_xlfn.XLOOKUP($J$11,'7. DETE X REGIONAL'!$A$11:$A$43,'7. DETE X REGIONAL'!$BK$11:$BK$43,0,0)</f>
        <v>16847</v>
      </c>
      <c r="K130" s="110">
        <f>_xlfn.XLOOKUP($J$11,'7. DETE X REGIONAL'!$A$11:$A$43,'7. DETE X REGIONAL'!$BL$11:$BL$43,0,0)</f>
        <v>1124</v>
      </c>
      <c r="L130" s="112">
        <f>_xlfn.XLOOKUP($J$11,'7. DETE X REGIONAL'!$A$11:$A$43,'7. DETE X REGIONAL'!$BM$11:$BM$43,0,0)</f>
        <v>6.6718110049266935E-2</v>
      </c>
    </row>
    <row r="131" spans="2:12" ht="14.7" thickBot="1" x14ac:dyDescent="0.6">
      <c r="I131" s="34" t="s">
        <v>412</v>
      </c>
      <c r="J131" s="110">
        <f>_xlfn.XLOOKUP($J$11,'7. DETE X REGIONAL'!$A$11:$A$43,'7. DETE X REGIONAL'!$BN$11:$BN$43,0,0)</f>
        <v>5287</v>
      </c>
      <c r="K131" s="110">
        <f>_xlfn.XLOOKUP($J$11,'7. DETE X REGIONAL'!$A$11:$A$43,'7. DETE X REGIONAL'!$BO$11:$BO$43,0,0)</f>
        <v>394</v>
      </c>
      <c r="L131" s="112">
        <f>_xlfn.XLOOKUP($J$11,'7. DETE X REGIONAL'!$A$11:$A$43,'7. DETE X REGIONAL'!$BP$11:$BP$43,0,0)</f>
        <v>7.4522413466994508E-2</v>
      </c>
    </row>
    <row r="132" spans="2:12" ht="21.3" x14ac:dyDescent="0.85">
      <c r="B132" s="389" t="s">
        <v>371</v>
      </c>
      <c r="C132" s="545" t="s">
        <v>305</v>
      </c>
      <c r="D132" s="546" t="s">
        <v>417</v>
      </c>
      <c r="E132" s="547" t="s">
        <v>418</v>
      </c>
      <c r="I132" s="34" t="s">
        <v>411</v>
      </c>
      <c r="J132" s="110">
        <f>_xlfn.XLOOKUP($J$11,'7. DETE X REGIONAL'!$A$11:$A$43,'7. DETE X REGIONAL'!$BQ$11:$BQ$43,0,0)</f>
        <v>4835</v>
      </c>
      <c r="K132" s="110">
        <f>_xlfn.XLOOKUP($J$11,'7. DETE X REGIONAL'!$A$11:$A$43,'7. DETE X REGIONAL'!$BR$11:$BR$43,0,0)</f>
        <v>511</v>
      </c>
      <c r="L132" s="112">
        <f>_xlfn.XLOOKUP($J$11,'7. DETE X REGIONAL'!$A$11:$A$43,'7. DETE X REGIONAL'!$BS$11:$BS$43,0,0)</f>
        <v>0.10568769389865564</v>
      </c>
    </row>
    <row r="133" spans="2:12" x14ac:dyDescent="0.55000000000000004">
      <c r="B133" s="524" t="s">
        <v>369</v>
      </c>
      <c r="C133" s="110">
        <f>_xlfn.XLOOKUP($C$11,'10. DPRC X CTROS'!$C$8:$C$125,'10. DPRC X CTROS'!$E$8:$E$125,0)</f>
        <v>3084</v>
      </c>
      <c r="D133" s="110">
        <f>_xlfn.XLOOKUP($C$11,'10. DPRC X CTROS'!$C$8:$C$125,'10. DPRC X CTROS'!$F$8:$F$125,0)</f>
        <v>1393</v>
      </c>
      <c r="E133" s="119">
        <f>_xlfn.XLOOKUP($C$11,'10. DPRC X CTROS'!$C$8:$C$125,'10. DPRC X CTROS'!$G$8:$G$125,0)</f>
        <v>0.45168612191958496</v>
      </c>
      <c r="F133" s="60"/>
      <c r="I133" s="34" t="s">
        <v>292</v>
      </c>
      <c r="J133" s="110">
        <f>_xlfn.XLOOKUP($J$11,'7. DETE X REGIONAL'!$A$11:$A$43,'7. DETE X REGIONAL'!$BT$11:$BT$43,0,0)</f>
        <v>10122</v>
      </c>
      <c r="K133" s="110">
        <f>_xlfn.XLOOKUP($J$11,'7. DETE X REGIONAL'!$A$11:$A$43,'7. DETE X REGIONAL'!$BU$11:$BU$43,0,0)</f>
        <v>905</v>
      </c>
      <c r="L133" s="112">
        <f>_xlfn.XLOOKUP($J$11,'7. DETE X REGIONAL'!$A$11:$A$43,'7. DETE X REGIONAL'!$BV$11:$BV$43,0,0)</f>
        <v>8.9409207666469079E-2</v>
      </c>
    </row>
    <row r="134" spans="2:12" ht="14.7" thickBot="1" x14ac:dyDescent="0.6">
      <c r="B134" s="543" t="s">
        <v>370</v>
      </c>
      <c r="C134" s="355">
        <f>_xlfn.XLOOKUP($C$11,'10. DPRC X CTROS'!$C$8:$C$125,'10. DPRC X CTROS'!$H$8:$H$125,0)</f>
        <v>111</v>
      </c>
      <c r="D134" s="355">
        <f>_xlfn.XLOOKUP($C$11,'10. DPRC X CTROS'!$C$8:$C$125,'10. DPRC X CTROS'!$I$8:$I$125,0)</f>
        <v>40</v>
      </c>
      <c r="E134" s="319">
        <f>_xlfn.XLOOKUP($C$11,'10. DPRC X CTROS'!$C$8:$C$125,'10. DPRC X CTROS'!$J$8:$J$125,0)</f>
        <v>0.36036036036036034</v>
      </c>
      <c r="F134" s="60"/>
      <c r="I134" s="34" t="s">
        <v>409</v>
      </c>
      <c r="J134" s="110">
        <f>_xlfn.XLOOKUP($J$11,'7. DETE X REGIONAL'!$A$11:$A$43,'7. DETE X REGIONAL'!$BW$11:$BW$43,0,0)</f>
        <v>20974</v>
      </c>
      <c r="K134" s="110">
        <f>_xlfn.XLOOKUP($J$11,'7. DETE X REGIONAL'!$A$11:$A$43,'7. DETE X REGIONAL'!$BX$11:$BX$43,0,0)</f>
        <v>3472</v>
      </c>
      <c r="L134" s="112">
        <f>_xlfn.XLOOKUP($J$11,'7. DETE X REGIONAL'!$A$11:$A$43,'7. DETE X REGIONAL'!$BY$11:$BY$43,0,0)</f>
        <v>0.16553828549632879</v>
      </c>
    </row>
    <row r="135" spans="2:12" x14ac:dyDescent="0.55000000000000004">
      <c r="I135" s="34" t="s">
        <v>410</v>
      </c>
      <c r="J135" s="110">
        <f>_xlfn.XLOOKUP($J$11,'7. DETE X REGIONAL'!$A$11:$A$43,'7. DETE X REGIONAL'!$BZ$11:$BZ$43,0,0)</f>
        <v>7565</v>
      </c>
      <c r="K135" s="110">
        <f>_xlfn.XLOOKUP($J$11,'7. DETE X REGIONAL'!$A$11:$A$43,'7. DETE X REGIONAL'!$CA$11:$CA$43,0,0)</f>
        <v>845</v>
      </c>
      <c r="L135" s="112">
        <f>_xlfn.XLOOKUP($J$11,'7. DETE X REGIONAL'!$A$11:$A$43,'7. DETE X REGIONAL'!$CB$11:$CB$43,0,0)</f>
        <v>0.1116986120290813</v>
      </c>
    </row>
    <row r="136" spans="2:12" ht="14.7" thickBot="1" x14ac:dyDescent="0.6">
      <c r="I136" s="34" t="s">
        <v>413</v>
      </c>
      <c r="J136" s="110">
        <f>_xlfn.XLOOKUP($J$11,'7. DETE X REGIONAL'!$A$11:$A$43,'7. DETE X REGIONAL'!$CC$11:$CC$43,0,0)</f>
        <v>28539</v>
      </c>
      <c r="K136" s="110">
        <f>_xlfn.XLOOKUP($J$11,'7. DETE X REGIONAL'!$A$11:$A$43,'7. DETE X REGIONAL'!$CD$11:$CD$43,0,0)</f>
        <v>4317</v>
      </c>
      <c r="L136" s="112">
        <f>_xlfn.XLOOKUP($J$11,'7. DETE X REGIONAL'!$A$11:$A$43,'7. DETE X REGIONAL'!$CE$11:$CE$43,0,0)</f>
        <v>0.15126668769052876</v>
      </c>
    </row>
    <row r="137" spans="2:12" ht="21.3" x14ac:dyDescent="0.85">
      <c r="B137" s="389" t="s">
        <v>375</v>
      </c>
      <c r="C137" s="545" t="s">
        <v>305</v>
      </c>
      <c r="D137" s="546" t="s">
        <v>417</v>
      </c>
      <c r="E137" s="547" t="s">
        <v>418</v>
      </c>
      <c r="I137" s="34" t="s">
        <v>414</v>
      </c>
      <c r="J137" s="97">
        <f>_xlfn.XLOOKUP($J$11,'7. DETE X REGIONAL'!$A$11:$A$43,'7. DETE X REGIONAL'!$CF$11:$CF$43,0,0)</f>
        <v>0.63</v>
      </c>
      <c r="K137" s="202">
        <f>_xlfn.XLOOKUP($J$11,'7. DETE X REGIONAL'!$A$11:$A$43,'7. DETE X REGIONAL'!$CG$11:$CG$43,0,0)</f>
        <v>0.80516014234875444</v>
      </c>
      <c r="L137" s="113">
        <f>_xlfn.XLOOKUP($J$11,'7. DETE X REGIONAL'!$A$11:$A$43,'7. DETE X REGIONAL'!$CH$11:$CH$43,0,0)</f>
        <v>1.2780319719821498</v>
      </c>
    </row>
    <row r="138" spans="2:12" x14ac:dyDescent="0.55000000000000004">
      <c r="B138" s="524" t="s">
        <v>376</v>
      </c>
      <c r="C138" s="111">
        <f>_xlfn.XLOOKUP($C$11,'13. PROYECCIÓN CUPOS FIC X CTRO'!$C$12:$C$129,'13. PROYECCIÓN CUPOS FIC X CTRO'!$G$12:$G$129,0)</f>
        <v>0</v>
      </c>
      <c r="D138" s="111">
        <f>_xlfn.XLOOKUP($C$11,'13. PROYECCIÓN CUPOS FIC X CTRO'!$C$12:$C$129,'13. PROYECCIÓN CUPOS FIC X CTRO'!$H$12:$H$129,0)</f>
        <v>0</v>
      </c>
      <c r="E138" s="119" t="str">
        <f>_xlfn.XLOOKUP($C$11,'13. PROYECCIÓN CUPOS FIC X CTRO'!$C$12:$C$129,'13. PROYECCIÓN CUPOS FIC X CTRO'!$I$12:$I$129,0)</f>
        <v>N/A</v>
      </c>
      <c r="F138" s="60"/>
    </row>
    <row r="139" spans="2:12" ht="21.3" x14ac:dyDescent="0.85">
      <c r="B139" s="524" t="s">
        <v>377</v>
      </c>
      <c r="C139" s="111">
        <f>_xlfn.XLOOKUP($C$11,'13. PROYECCIÓN CUPOS FIC X CTRO'!$C$12:$C$129,'13. PROYECCIÓN CUPOS FIC X CTRO'!$L$12:$L$129,0)</f>
        <v>0</v>
      </c>
      <c r="D139" s="111">
        <f>_xlfn.XLOOKUP($C$11,'13. PROYECCIÓN CUPOS FIC X CTRO'!$C$12:$C$129,'13. PROYECCIÓN CUPOS FIC X CTRO'!$M$12:$M$129,0)</f>
        <v>0</v>
      </c>
      <c r="E139" s="119" t="str">
        <f>_xlfn.XLOOKUP($C$11,'13. PROYECCIÓN CUPOS FIC X CTRO'!$C$12:$C$129,'13. PROYECCIÓN CUPOS FIC X CTRO'!$N$12:$N$129,0)</f>
        <v>N/A</v>
      </c>
      <c r="F139" s="60"/>
      <c r="I139" s="179" t="s">
        <v>350</v>
      </c>
      <c r="J139" s="137" t="s">
        <v>305</v>
      </c>
      <c r="K139" s="136" t="s">
        <v>417</v>
      </c>
      <c r="L139" s="137" t="s">
        <v>418</v>
      </c>
    </row>
    <row r="140" spans="2:12" x14ac:dyDescent="0.55000000000000004">
      <c r="B140" s="524" t="s">
        <v>378</v>
      </c>
      <c r="C140" s="111">
        <f>_xlfn.XLOOKUP($C$11,'13. PROYECCIÓN CUPOS FIC X CTRO'!$C$12:$C$129,'13. PROYECCIÓN CUPOS FIC X CTRO'!$Q$12:$Q$129,0)</f>
        <v>0</v>
      </c>
      <c r="D140" s="111">
        <f>_xlfn.XLOOKUP($C$11,'13. PROYECCIÓN CUPOS FIC X CTRO'!$C$12:$C$129,'13. PROYECCIÓN CUPOS FIC X CTRO'!$R$12:$R$129,0)</f>
        <v>0</v>
      </c>
      <c r="E140" s="119" t="str">
        <f>_xlfn.XLOOKUP($C$11,'13. PROYECCIÓN CUPOS FIC X CTRO'!$C$12:$C$129,'13. PROYECCIÓN CUPOS FIC X CTRO'!$S$12:$S$129,0)</f>
        <v>N/A</v>
      </c>
      <c r="F140" s="60"/>
      <c r="I140" s="34" t="s">
        <v>254</v>
      </c>
      <c r="J140" s="110">
        <f>_xlfn.XLOOKUP($J$11,'7. DETE X REGIONAL'!$A$11:$A$43,'7. DETE X REGIONAL'!$DM$11:$DM$43,0,0)</f>
        <v>102</v>
      </c>
      <c r="K140" s="110">
        <f>_xlfn.XLOOKUP($J$11,'7. DETE X REGIONAL'!$A$11:$A$43,'7. DETE X REGIONAL'!$DN$11:$DN$43,0,0)</f>
        <v>0</v>
      </c>
      <c r="L140" s="112">
        <f>_xlfn.XLOOKUP($J$11,'7. DETE X REGIONAL'!$A$11:$A$43,'7. DETE X REGIONAL'!$DO$11:$DO$43,0,0)</f>
        <v>0</v>
      </c>
    </row>
    <row r="141" spans="2:12" x14ac:dyDescent="0.55000000000000004">
      <c r="B141" s="484" t="s">
        <v>379</v>
      </c>
      <c r="C141" s="127">
        <f>_xlfn.XLOOKUP($C$11,'13. PROYECCIÓN CUPOS FIC X CTRO'!$C$12:$C$129,'13. PROYECCIÓN CUPOS FIC X CTRO'!$V$12:$V$129,0)</f>
        <v>0</v>
      </c>
      <c r="D141" s="127">
        <f>_xlfn.XLOOKUP($C$11,'13. PROYECCIÓN CUPOS FIC X CTRO'!$C$12:$C$129,'13. PROYECCIÓN CUPOS FIC X CTRO'!$W$12:$W$129,0)</f>
        <v>0</v>
      </c>
      <c r="E141" s="287" t="str">
        <f>_xlfn.XLOOKUP($C$11,'13. PROYECCIÓN CUPOS FIC X CTRO'!$C$12:$C$129,'13. PROYECCIÓN CUPOS FIC X CTRO'!$X$12:$X$129,0)</f>
        <v>N/A</v>
      </c>
      <c r="F141" s="60"/>
      <c r="I141" s="34" t="s">
        <v>255</v>
      </c>
      <c r="J141" s="110">
        <f>_xlfn.XLOOKUP($J$11,'7. DETE X REGIONAL'!$A$11:$A$43,'7. DETE X REGIONAL'!$DP$11:$DP$43,0,0)</f>
        <v>56</v>
      </c>
      <c r="K141" s="110">
        <f>_xlfn.XLOOKUP($J$11,'7. DETE X REGIONAL'!$A$11:$A$43,'7. DETE X REGIONAL'!$DQ$11:$DQ$43,0,0)</f>
        <v>0</v>
      </c>
      <c r="L141" s="112">
        <f>_xlfn.XLOOKUP($J$11,'7. DETE X REGIONAL'!$A$11:$A$43,'7. DETE X REGIONAL'!$DR$11:$DR$43,0,0)</f>
        <v>0</v>
      </c>
    </row>
    <row r="142" spans="2:12" ht="14.7" thickBot="1" x14ac:dyDescent="0.6">
      <c r="B142" s="484" t="s">
        <v>380</v>
      </c>
      <c r="C142" s="127">
        <f>_xlfn.XLOOKUP($C$11,'13. PROYECCIÓN CUPOS FIC X CTRO'!$C$12:$C$129,'13. PROYECCIÓN CUPOS FIC X CTRO'!$AA$12:$AA$129,0)</f>
        <v>90</v>
      </c>
      <c r="D142" s="127">
        <f>_xlfn.XLOOKUP($C$11,'13. PROYECCIÓN CUPOS FIC X CTRO'!$C$12:$C$129,'13. PROYECCIÓN CUPOS FIC X CTRO'!$AB$12:$AB$129,0)</f>
        <v>0</v>
      </c>
      <c r="E142" s="287">
        <f>_xlfn.XLOOKUP($C$11,'13. PROYECCIÓN CUPOS FIC X CTRO'!$C$12:$C$129,'13. PROYECCIÓN CUPOS FIC X CTRO'!$AC$12:$AC$129,0)</f>
        <v>0</v>
      </c>
      <c r="F142" s="60"/>
      <c r="I142" s="34" t="s">
        <v>248</v>
      </c>
      <c r="J142" s="110">
        <f>_xlfn.XLOOKUP($J$11,'7. DETE X REGIONAL'!$A$11:$A$43,'7. DETE X REGIONAL'!$CI$11:$CI$43,0,0)</f>
        <v>148</v>
      </c>
      <c r="K142" s="110">
        <f>_xlfn.XLOOKUP($J$11,'7. DETE X REGIONAL'!$A$11:$A$43,'7. DETE X REGIONAL'!$CJ$11:$CJ$43,0,0)</f>
        <v>1</v>
      </c>
      <c r="L142" s="112">
        <f>_xlfn.XLOOKUP($J$11,'7. DETE X REGIONAL'!$A$11:$A$43,'7. DETE X REGIONAL'!$CK$11:$CK$43,0,0)</f>
        <v>6.7567567567567571E-3</v>
      </c>
    </row>
    <row r="143" spans="2:12" ht="36.9" thickBot="1" x14ac:dyDescent="0.6">
      <c r="B143" s="539" t="s">
        <v>381</v>
      </c>
      <c r="C143" s="503">
        <f>_xlfn.XLOOKUP($C$11,'13. PROYECCIÓN CUPOS FIC X CTRO'!$C$12:$C$129,'13. PROYECCIÓN CUPOS FIC X CTRO'!$AD$12:$AD$129,0)</f>
        <v>90</v>
      </c>
      <c r="D143" s="461">
        <f>_xlfn.XLOOKUP($C$11,'13. PROYECCIÓN CUPOS FIC X CTRO'!$C$12:$C$129,'13. PROYECCIÓN CUPOS FIC X CTRO'!$AE$12:$AE$129,0)</f>
        <v>0</v>
      </c>
      <c r="E143" s="540">
        <f>_xlfn.XLOOKUP($C$11,'13. PROYECCIÓN CUPOS FIC X CTRO'!$C$12:$C$129,'13. PROYECCIÓN CUPOS FIC X CTRO'!$AF$12:$AF$129,0)</f>
        <v>0</v>
      </c>
      <c r="F143" s="60"/>
      <c r="I143" s="34" t="s">
        <v>293</v>
      </c>
      <c r="J143" s="110">
        <f>_xlfn.XLOOKUP($J$11,'7. DETE X REGIONAL'!$A$11:$A$43,'7. DETE X REGIONAL'!$CL$11:$CL$43,0,0)</f>
        <v>142</v>
      </c>
      <c r="K143" s="110">
        <f>_xlfn.XLOOKUP($J$11,'7. DETE X REGIONAL'!$A$11:$A$43,'7. DETE X REGIONAL'!$CM$11:$CM$43,0,0)</f>
        <v>1</v>
      </c>
      <c r="L143" s="112">
        <f>_xlfn.XLOOKUP($J$11,'7. DETE X REGIONAL'!$A$11:$A$43,'7. DETE X REGIONAL'!$CN$11:$CN$43,0,0)</f>
        <v>7.0422535211267607E-3</v>
      </c>
    </row>
    <row r="144" spans="2:12" x14ac:dyDescent="0.55000000000000004">
      <c r="I144" s="34" t="s">
        <v>247</v>
      </c>
      <c r="J144" s="110">
        <f>_xlfn.XLOOKUP($J$11,'7. DETE X REGIONAL'!$A$11:$A$43,'7. DETE X REGIONAL'!$CO$11:$CO$43,0,0)</f>
        <v>13415</v>
      </c>
      <c r="K144" s="110">
        <f>_xlfn.XLOOKUP($J$11,'7. DETE X REGIONAL'!$A$11:$A$43,'7. DETE X REGIONAL'!$CP$11:$CP$43,0,0)</f>
        <v>40</v>
      </c>
      <c r="L144" s="112">
        <f>_xlfn.XLOOKUP($J$11,'7. DETE X REGIONAL'!$A$11:$A$43,'7. DETE X REGIONAL'!$CQ$11:$CQ$43,0,0)</f>
        <v>2.9817368617219529E-3</v>
      </c>
    </row>
    <row r="145" spans="9:12" x14ac:dyDescent="0.55000000000000004">
      <c r="I145" s="34" t="s">
        <v>249</v>
      </c>
      <c r="J145" s="110">
        <f>_xlfn.XLOOKUP($J$11,'7. DETE X REGIONAL'!$A$11:$A$43,'7. DETE X REGIONAL'!$CR$11:$CR$43,0,0)</f>
        <v>108</v>
      </c>
      <c r="K145" s="110">
        <f>_xlfn.XLOOKUP($J$11,'7. DETE X REGIONAL'!$A$11:$A$43,'7. DETE X REGIONAL'!$CS$11:$CS$43,0,0)</f>
        <v>0</v>
      </c>
      <c r="L145" s="112">
        <f>_xlfn.XLOOKUP($J$11,'7. DETE X REGIONAL'!$A$11:$A$43,'7. DETE X REGIONAL'!$CT$11:$CT$43,0,0)</f>
        <v>0</v>
      </c>
    </row>
    <row r="146" spans="9:12" x14ac:dyDescent="0.55000000000000004">
      <c r="I146" s="34" t="s">
        <v>250</v>
      </c>
      <c r="J146" s="110">
        <f>_xlfn.XLOOKUP($J$11,'7. DETE X REGIONAL'!$A$11:$A$43,'7. DETE X REGIONAL'!$CU$11:$CU$43,0,0)</f>
        <v>54</v>
      </c>
      <c r="K146" s="110">
        <f>_xlfn.XLOOKUP($J$11,'7. DETE X REGIONAL'!$A$11:$A$43,'7. DETE X REGIONAL'!$CV$11:$CV$43,0,0)</f>
        <v>0</v>
      </c>
      <c r="L146" s="112">
        <f>_xlfn.XLOOKUP($J$11,'7. DETE X REGIONAL'!$A$11:$A$43,'7. DETE X REGIONAL'!$CW$11:$CW$43,0,0)</f>
        <v>0</v>
      </c>
    </row>
    <row r="147" spans="9:12" ht="15" customHeight="1" x14ac:dyDescent="0.55000000000000004">
      <c r="I147" s="34" t="s">
        <v>366</v>
      </c>
      <c r="J147" s="110">
        <f>_xlfn.XLOOKUP($J$11,'7. DETE X REGIONAL'!$A$11:$A$43,'7. DETE X REGIONAL'!$DD$11:$DD$43,0,0)</f>
        <v>0</v>
      </c>
      <c r="K147" s="110">
        <f>_xlfn.XLOOKUP($J$11,'7. DETE X REGIONAL'!$A$11:$A$43,'7. DETE X REGIONAL'!$DE$11:$DE$43,0,0)</f>
        <v>0</v>
      </c>
      <c r="L147" s="112" t="str">
        <f>_xlfn.XLOOKUP($J$11,'7. DETE X REGIONAL'!$A$11:$A$43,'7. DETE X REGIONAL'!$DF$11:$DF$43,0,0)</f>
        <v>N/A</v>
      </c>
    </row>
    <row r="148" spans="9:12" ht="15" customHeight="1" x14ac:dyDescent="0.55000000000000004">
      <c r="I148" s="34" t="s">
        <v>253</v>
      </c>
      <c r="J148" s="110">
        <f>_xlfn.XLOOKUP($J$11,'7. DETE X REGIONAL'!$A$11:$A$43,'7. DETE X REGIONAL'!$DG$11:$DG$43,0,0)</f>
        <v>7428</v>
      </c>
      <c r="K148" s="110">
        <f>_xlfn.XLOOKUP($J$11,'7. DETE X REGIONAL'!$A$11:$A$43,'7. DETE X REGIONAL'!$DH$11:$DH$43,0,0)</f>
        <v>6</v>
      </c>
      <c r="L148" s="112">
        <f>_xlfn.XLOOKUP($J$11,'7. DETE X REGIONAL'!$A$11:$A$43,'7. DETE X REGIONAL'!$DI$11:$DI$43,0,0)</f>
        <v>8.0775444264943462E-4</v>
      </c>
    </row>
    <row r="149" spans="9:12" ht="15" customHeight="1" x14ac:dyDescent="0.55000000000000004">
      <c r="I149" s="34" t="s">
        <v>367</v>
      </c>
      <c r="J149" s="110">
        <f>_xlfn.XLOOKUP($J$11,'7. DETE X REGIONAL'!$A$11:$A$43,'7. DETE X REGIONAL'!$DJ$11:$DJ$43,0,0)</f>
        <v>174</v>
      </c>
      <c r="K149" s="110">
        <f>_xlfn.XLOOKUP($J$11,'7. DETE X REGIONAL'!$A$11:$A$43,'7. DETE X REGIONAL'!$DK$11:$DK$43,0,0)</f>
        <v>0</v>
      </c>
      <c r="L149" s="112">
        <f>_xlfn.XLOOKUP($J$11,'7. DETE X REGIONAL'!$A$11:$A$43,'7. DETE X REGIONAL'!$DL$11:$DL$43,0,0)</f>
        <v>0</v>
      </c>
    </row>
    <row r="150" spans="9:12" ht="15" customHeight="1" x14ac:dyDescent="0.55000000000000004"/>
    <row r="151" spans="9:12" ht="21" customHeight="1" x14ac:dyDescent="0.85">
      <c r="I151" s="179" t="s">
        <v>371</v>
      </c>
      <c r="J151" s="137" t="s">
        <v>305</v>
      </c>
      <c r="K151" s="136" t="s">
        <v>417</v>
      </c>
      <c r="L151" s="137" t="s">
        <v>418</v>
      </c>
    </row>
    <row r="152" spans="9:12" ht="15" customHeight="1" x14ac:dyDescent="0.55000000000000004">
      <c r="I152" s="34" t="s">
        <v>263</v>
      </c>
      <c r="J152" s="110">
        <f>_xlfn.XLOOKUP($J$11,'9.  DPRC X REGIONAL'!$A$8:$A$40,'9.  DPRC X REGIONAL'!$C$8:$C$40,0,0)</f>
        <v>426</v>
      </c>
      <c r="K152" s="110">
        <f>_xlfn.XLOOKUP($J$11,'9.  DPRC X REGIONAL'!$A$8:$A$40,'9.  DPRC X REGIONAL'!$D$8:$D$40,0,0)</f>
        <v>424</v>
      </c>
      <c r="L152" s="112">
        <f>_xlfn.XLOOKUP($J$11,'9.  DPRC X REGIONAL'!$A$8:$A$40,'9.  DPRC X REGIONAL'!$E$8:$E$40,0,0)</f>
        <v>0.99530516431924887</v>
      </c>
    </row>
    <row r="153" spans="9:12" ht="15" customHeight="1" x14ac:dyDescent="0.55000000000000004">
      <c r="I153" s="34" t="s">
        <v>372</v>
      </c>
      <c r="J153" s="110">
        <f>_xlfn.XLOOKUP($J$11,'9.  DPRC X REGIONAL'!$A$8:$A$40,'9.  DPRC X REGIONAL'!$F$8:$F$40,0,0)</f>
        <v>100</v>
      </c>
      <c r="K153" s="110">
        <f>_xlfn.XLOOKUP($J$11,'9.  DPRC X REGIONAL'!$A$8:$A$40,'9.  DPRC X REGIONAL'!$G$8:$G$40,0,0)</f>
        <v>90</v>
      </c>
      <c r="L153" s="112">
        <f>_xlfn.XLOOKUP($J$11,'9.  DPRC X REGIONAL'!$A$8:$A$40,'9.  DPRC X REGIONAL'!$H$8:$H$40,0,0)</f>
        <v>0.9</v>
      </c>
    </row>
    <row r="154" spans="9:12" ht="15" customHeight="1" x14ac:dyDescent="0.55000000000000004">
      <c r="I154" s="34" t="s">
        <v>264</v>
      </c>
      <c r="J154" s="110">
        <f>_xlfn.XLOOKUP($J$11,'9.  DPRC X REGIONAL'!$A$8:$A$40,'9.  DPRC X REGIONAL'!$I$8:$I$40,0,0)</f>
        <v>2914</v>
      </c>
      <c r="K154" s="110">
        <f>_xlfn.XLOOKUP($J$11,'9.  DPRC X REGIONAL'!$A$8:$A$40,'9.  DPRC X REGIONAL'!$J$8:$J$40,0,0)</f>
        <v>1959</v>
      </c>
      <c r="L154" s="112">
        <f>_xlfn.XLOOKUP($J$11,'9.  DPRC X REGIONAL'!$A$8:$A$40,'9.  DPRC X REGIONAL'!$K$8:$K$40,0,0)</f>
        <v>0.67227179135209336</v>
      </c>
    </row>
    <row r="155" spans="9:12" ht="15" customHeight="1" x14ac:dyDescent="0.55000000000000004">
      <c r="I155" s="34" t="s">
        <v>373</v>
      </c>
      <c r="J155" s="110">
        <f>_xlfn.XLOOKUP($J$11,'9.  DPRC X REGIONAL'!$A$8:$A$40,'9.  DPRC X REGIONAL'!$L$8:$L$40,0,0)</f>
        <v>1786</v>
      </c>
      <c r="K155" s="110">
        <f>_xlfn.XLOOKUP($J$11,'9.  DPRC X REGIONAL'!$A$8:$A$40,'9.  DPRC X REGIONAL'!$M$8:$M$40,0,0)</f>
        <v>1327</v>
      </c>
      <c r="L155" s="112">
        <f>_xlfn.XLOOKUP($J$11,'9.  DPRC X REGIONAL'!$A$8:$A$40,'9.  DPRC X REGIONAL'!$N$8:$N$40,0,0)</f>
        <v>0.74300111982082861</v>
      </c>
    </row>
    <row r="156" spans="9:12" x14ac:dyDescent="0.55000000000000004">
      <c r="I156" s="34" t="s">
        <v>265</v>
      </c>
      <c r="J156" s="110">
        <f>_xlfn.XLOOKUP($J$11,'9.  DPRC X REGIONAL'!$A$8:$A$40,'9.  DPRC X REGIONAL'!$O$8:$O$40,0,0)</f>
        <v>4700</v>
      </c>
      <c r="K156" s="110">
        <f>_xlfn.XLOOKUP($J$11,'9.  DPRC X REGIONAL'!$A$8:$A$40,'9.  DPRC X REGIONAL'!$P$8:$P$40,0,0)</f>
        <v>3286</v>
      </c>
      <c r="L156" s="112">
        <f>_xlfn.XLOOKUP($J$11,'9.  DPRC X REGIONAL'!$A$8:$A$40,'9.  DPRC X REGIONAL'!$Q$8:$Q$40,0,0)</f>
        <v>0.69914893617021279</v>
      </c>
    </row>
    <row r="157" spans="9:12" ht="15" customHeight="1" x14ac:dyDescent="0.55000000000000004">
      <c r="I157" s="34" t="s">
        <v>374</v>
      </c>
      <c r="J157" s="110">
        <f>_xlfn.XLOOKUP($J$11,'9.  DPRC X REGIONAL'!$A$8:$A$40,'9.  DPRC X REGIONAL'!$R$8:$R$40,0,0)</f>
        <v>298</v>
      </c>
      <c r="K157" s="110">
        <f>_xlfn.XLOOKUP($J$11,'9.  DPRC X REGIONAL'!$A$8:$A$40,'9.  DPRC X REGIONAL'!$S$8:$S$40,0,0)</f>
        <v>91</v>
      </c>
      <c r="L157" s="112">
        <f>_xlfn.XLOOKUP($J$11,'9.  DPRC X REGIONAL'!$A$8:$A$40,'9.  DPRC X REGIONAL'!$T$8:$T$40,0,0)</f>
        <v>0.30536912751677853</v>
      </c>
    </row>
    <row r="158" spans="9:12" ht="15" customHeight="1" x14ac:dyDescent="0.55000000000000004"/>
    <row r="159" spans="9:12" ht="15" customHeight="1" x14ac:dyDescent="0.55000000000000004"/>
    <row r="160" spans="9:12" ht="15" customHeight="1" x14ac:dyDescent="0.55000000000000004"/>
    <row r="161" spans="2:13" ht="14.7" thickBot="1" x14ac:dyDescent="0.6"/>
    <row r="162" spans="2:13" ht="26.4" x14ac:dyDescent="0.55000000000000004">
      <c r="B162" s="439" t="s">
        <v>687</v>
      </c>
      <c r="C162" s="545" t="s">
        <v>305</v>
      </c>
      <c r="D162" s="545" t="s">
        <v>417</v>
      </c>
      <c r="E162" s="547" t="s">
        <v>418</v>
      </c>
      <c r="I162" s="439" t="s">
        <v>687</v>
      </c>
      <c r="J162" s="545" t="s">
        <v>305</v>
      </c>
      <c r="K162" s="545" t="s">
        <v>417</v>
      </c>
      <c r="L162" s="547" t="s">
        <v>418</v>
      </c>
    </row>
    <row r="163" spans="2:13" x14ac:dyDescent="0.55000000000000004">
      <c r="B163" s="524" t="s">
        <v>183</v>
      </c>
      <c r="C163" s="110">
        <f>_xlfn.XLOOKUP($C$11,'4. FORMACIÓN X CTROS'!$C$11:$C$128,'4. FORMACIÓN X CTROS'!$N$11:$N$128,0,0)</f>
        <v>0</v>
      </c>
      <c r="D163" s="110">
        <f>_xlfn.XLOOKUP($C$11,'4. FORMACIÓN X CTROS'!$C$11:$C$128,'4. FORMACIÓN X CTROS'!$O$11:$O$128,0,0)</f>
        <v>0</v>
      </c>
      <c r="E163" s="119" t="str">
        <f>_xlfn.XLOOKUP($C$11,'4. FORMACIÓN X CTROS'!$C$11:$C$128,'4. FORMACIÓN X CTROS'!$P$11:$P$128,0,0)</f>
        <v>N/A</v>
      </c>
      <c r="I163" s="524" t="s">
        <v>183</v>
      </c>
      <c r="J163" s="110">
        <f>_xlfn.XLOOKUP($J$11,'3. FORMACIÓN X REGIONAL'!$A$11:$A$43,'3. FORMACIÓN X REGIONAL'!$L$11:$L$43,0,0)</f>
        <v>0</v>
      </c>
      <c r="K163" s="110">
        <f>_xlfn.XLOOKUP($J$11,'3. FORMACIÓN X REGIONAL'!$A$11:$A$43,'3. FORMACIÓN X REGIONAL'!$M$11:$M$43,0,0)</f>
        <v>58</v>
      </c>
      <c r="L163" s="119" t="str">
        <f>_xlfn.XLOOKUP($J$11,'3. FORMACIÓN X REGIONAL'!$A$11:$A$43,'3. FORMACIÓN X REGIONAL'!$N$11:$N$43,0,0)</f>
        <v>N/A</v>
      </c>
    </row>
    <row r="164" spans="2:13" x14ac:dyDescent="0.55000000000000004">
      <c r="B164" s="524" t="s">
        <v>185</v>
      </c>
      <c r="C164" s="110">
        <f>_xlfn.XLOOKUP($C$11,'4. FORMACIÓN X CTROS'!$C$11:$C$128,'4. FORMACIÓN X CTROS'!$AC$11:$AC$128,0,0)</f>
        <v>0</v>
      </c>
      <c r="D164" s="110">
        <f>_xlfn.XLOOKUP($C$11,'4. FORMACIÓN X CTROS'!$C$11:$C$128,'4. FORMACIÓN X CTROS'!$AD$11:$AD$128,0,0)</f>
        <v>0</v>
      </c>
      <c r="E164" s="119" t="str">
        <f>_xlfn.XLOOKUP($C$11,'4. FORMACIÓN X CTROS'!$C$11:$C$128,'4. FORMACIÓN X CTROS'!$AE$11:$AE$128,0,0)</f>
        <v>N/A</v>
      </c>
      <c r="I164" s="524" t="s">
        <v>185</v>
      </c>
      <c r="J164" s="110">
        <f>_xlfn.XLOOKUP($J$11,'3. FORMACIÓN X REGIONAL'!$A$11:$A$43,'3. FORMACIÓN X REGIONAL'!$AA$11:$AA$43,0,0)</f>
        <v>53</v>
      </c>
      <c r="K164" s="110">
        <f>_xlfn.XLOOKUP($J$11,'3. FORMACIÓN X REGIONAL'!$A$11:$A$43,'3. FORMACIÓN X REGIONAL'!$AB$11:$AB$43,0,0)</f>
        <v>23</v>
      </c>
      <c r="L164" s="119">
        <f>_xlfn.XLOOKUP($J$11,'3. FORMACIÓN X REGIONAL'!$A$11:$A$43,'3. FORMACIÓN X REGIONAL'!$AC$11:$AC$43,0,0)</f>
        <v>0.43396226415094341</v>
      </c>
    </row>
    <row r="165" spans="2:13" x14ac:dyDescent="0.55000000000000004">
      <c r="B165" s="524" t="s">
        <v>187</v>
      </c>
      <c r="C165" s="110">
        <f>_xlfn.XLOOKUP($C$11,'4. FORMACIÓN X CTROS'!$C$11:$C$128,'4. FORMACIÓN X CTROS'!$AO$11:$AO$128,0,0)</f>
        <v>0</v>
      </c>
      <c r="D165" s="110">
        <f>_xlfn.XLOOKUP($C$11,'4. FORMACIÓN X CTROS'!$C$11:$C$128,'4. FORMACIÓN X CTROS'!$AP$11:$AP$128,0,0)</f>
        <v>0</v>
      </c>
      <c r="E165" s="119" t="str">
        <f>_xlfn.XLOOKUP($C$11,'4. FORMACIÓN X CTROS'!$C$11:$C$128,'4. FORMACIÓN X CTROS'!$AQ$11:$AQ$128,0,0)</f>
        <v>N/A</v>
      </c>
      <c r="I165" s="524" t="s">
        <v>187</v>
      </c>
      <c r="J165" s="110">
        <f>_xlfn.XLOOKUP($J$11,'3. FORMACIÓN X REGIONAL'!$A$11:$A$43,'3. FORMACIÓN X REGIONAL'!$AM$11:$AM$43,0,0)</f>
        <v>33</v>
      </c>
      <c r="K165" s="110">
        <f>_xlfn.XLOOKUP($J$11,'3. FORMACIÓN X REGIONAL'!$A$11:$A$43,'3. FORMACIÓN X REGIONAL'!$AN$11:$AN$43,0,0)</f>
        <v>0</v>
      </c>
      <c r="L165" s="119">
        <f>_xlfn.XLOOKUP($J$11,'3. FORMACIÓN X REGIONAL'!$A$11:$A$43,'3. FORMACIÓN X REGIONAL'!$AO$11:$AO$43,0,0)</f>
        <v>0</v>
      </c>
    </row>
    <row r="166" spans="2:13" x14ac:dyDescent="0.55000000000000004">
      <c r="B166" s="524" t="s">
        <v>190</v>
      </c>
      <c r="C166" s="110">
        <f>_xlfn.XLOOKUP($C$11,'4. FORMACIÓN X CTROS'!$C$11:$C$128,'4. FORMACIÓN X CTROS'!$BD$11:$BD$128,0,0)</f>
        <v>0</v>
      </c>
      <c r="D166" s="110">
        <f>_xlfn.XLOOKUP($C$11,'4. FORMACIÓN X CTROS'!$C$11:$C$128,'4. FORMACIÓN X CTROS'!$BE$11:$BE$128,0,0)</f>
        <v>0</v>
      </c>
      <c r="E166" s="119" t="str">
        <f>_xlfn.XLOOKUP($C$11,'4. FORMACIÓN X CTROS'!$C$11:$C$128,'4. FORMACIÓN X CTROS'!$BF$11:$BF$128,0,0)</f>
        <v>N/A</v>
      </c>
      <c r="I166" s="524" t="s">
        <v>190</v>
      </c>
      <c r="J166" s="110">
        <f>_xlfn.XLOOKUP($J$11,'3. FORMACIÓN X REGIONAL'!$A$11:$A$43,'3. FORMACIÓN X REGIONAL'!$BB$11:$BB$43,0,0)</f>
        <v>1252</v>
      </c>
      <c r="K166" s="110">
        <f>_xlfn.XLOOKUP($J$11,'3. FORMACIÓN X REGIONAL'!$A$11:$A$43,'3. FORMACIÓN X REGIONAL'!$BC$11:$BC$43,0,0)</f>
        <v>853</v>
      </c>
      <c r="L166" s="119">
        <f>_xlfn.XLOOKUP($J$11,'3. FORMACIÓN X REGIONAL'!$A$11:$A$43,'3. FORMACIÓN X REGIONAL'!$BD$11:$BD$43,0,0)</f>
        <v>0.68130990415335468</v>
      </c>
    </row>
    <row r="167" spans="2:13" x14ac:dyDescent="0.55000000000000004">
      <c r="B167" s="526" t="s">
        <v>320</v>
      </c>
      <c r="C167" s="125">
        <f>_xlfn.XLOOKUP($C$11,'4. FORMACIÓN X CTROS'!$C$11:$C$128,'4. FORMACIÓN X CTROS'!$CN$11:$CN$128,0,0)</f>
        <v>0</v>
      </c>
      <c r="D167" s="125">
        <f>_xlfn.XLOOKUP($C$11,'4. FORMACIÓN X CTROS'!$C$11:$C$128,'4. FORMACIÓN X CTROS'!$CO$11:$CO$128,0,0)</f>
        <v>0</v>
      </c>
      <c r="E167" s="128" t="str">
        <f>_xlfn.XLOOKUP($C$11,'4. FORMACIÓN X CTROS'!$C$11:$C$128,'4. FORMACIÓN X CTROS'!$CP$11:$CP$128,0,0)</f>
        <v>N/A</v>
      </c>
      <c r="I167" s="526" t="s">
        <v>320</v>
      </c>
      <c r="J167" s="125">
        <f>_xlfn.XLOOKUP($J$11,'3. FORMACIÓN X REGIONAL'!$A$11:$A$43,'3. FORMACIÓN X REGIONAL'!$CL$11:$CL$43,0,0)</f>
        <v>34245</v>
      </c>
      <c r="K167" s="125">
        <f>_xlfn.XLOOKUP($J$11,'3. FORMACIÓN X REGIONAL'!$A$11:$A$43,'3. FORMACIÓN X REGIONAL'!$CM$11:$CM$43,0,0)</f>
        <v>2582</v>
      </c>
      <c r="L167" s="128">
        <f>_xlfn.XLOOKUP($J$11,'3. FORMACIÓN X REGIONAL'!$A$11:$A$43,'3. FORMACIÓN X REGIONAL'!$CN$11:$CN$43,0,0)</f>
        <v>7.5397868301941895E-2</v>
      </c>
    </row>
    <row r="168" spans="2:13" ht="22" customHeight="1" x14ac:dyDescent="0.7">
      <c r="B168" s="366" t="s">
        <v>192</v>
      </c>
      <c r="C168" s="410">
        <f>_xlfn.XLOOKUP($C$11,'4. FORMACIÓN X CTROS'!$C$11:$C$128,'4. FORMACIÓN X CTROS'!$CZ$11:$CZ$128,0,0)</f>
        <v>0</v>
      </c>
      <c r="D168" s="410">
        <f>_xlfn.XLOOKUP($C$11,'4. FORMACIÓN X CTROS'!$C$11:$C$128,'4. FORMACIÓN X CTROS'!$DA$11:$DA$128,0,0)</f>
        <v>0</v>
      </c>
      <c r="E168" s="435" t="str">
        <f>_xlfn.XLOOKUP($C$11,'4. FORMACIÓN X CTROS'!$C$11:$C$128,'4. FORMACIÓN X CTROS'!$DB$11:$DB$128,0,0)</f>
        <v>N/A</v>
      </c>
      <c r="F168" s="535"/>
      <c r="G168" s="535"/>
      <c r="H168" s="535"/>
      <c r="I168" s="366" t="s">
        <v>192</v>
      </c>
      <c r="J168" s="410">
        <f>_xlfn.XLOOKUP($J$11,'3. FORMACIÓN X REGIONAL'!$A$11:$A$43,'3. FORMACIÓN X REGIONAL'!$CX$11:$CX$43,0,0)</f>
        <v>35583</v>
      </c>
      <c r="K168" s="410">
        <f>_xlfn.XLOOKUP($J$11,'3. FORMACIÓN X REGIONAL'!$A$11:$A$43,'3. FORMACIÓN X REGIONAL'!$CY$11:$CY$43,0,0)</f>
        <v>3516</v>
      </c>
      <c r="L168" s="435">
        <f>_xlfn.XLOOKUP($J$11,'3. FORMACIÓN X REGIONAL'!$A$11:$A$43,'3. FORMACIÓN X REGIONAL'!$CZ$11:$CZ$43,0,0)</f>
        <v>9.8811230081780624E-2</v>
      </c>
    </row>
    <row r="169" spans="2:13" x14ac:dyDescent="0.55000000000000004">
      <c r="B169" s="524" t="s">
        <v>688</v>
      </c>
      <c r="C169" s="523">
        <f>_xlfn.XLOOKUP($C$11,'4. FORMACIÓN X CTROS'!$C$11:$C$128,'4. FORMACIÓN X CTROS'!$FK$11:$FK$128,0,0)</f>
        <v>0</v>
      </c>
      <c r="D169" s="523">
        <f>_xlfn.XLOOKUP($C$11,'4. FORMACIÓN X CTROS'!$C$11:$C$128,'4. FORMACIÓN X CTROS'!$FL$11:$FL$128,0,0)</f>
        <v>0</v>
      </c>
      <c r="E169" s="525" t="str">
        <f>_xlfn.XLOOKUP($C$11,'4. FORMACIÓN X CTROS'!$C$11:$C$128,'4. FORMACIÓN X CTROS'!$FM$11:$FM$128,0,0)</f>
        <v>N/A</v>
      </c>
      <c r="I169" s="524" t="s">
        <v>688</v>
      </c>
      <c r="J169" s="523">
        <f>_xlfn.XLOOKUP($J$11,'3. FORMACIÓN X REGIONAL'!$A$11:$A$43,'3. FORMACIÓN X REGIONAL'!$FI$11:$FI$43,0,0)</f>
        <v>0.9</v>
      </c>
      <c r="K169" s="523">
        <f>_xlfn.XLOOKUP($J$11,'3. FORMACIÓN X REGIONAL'!$A$11:$A$43,'3. FORMACIÓN X REGIONAL'!$FJ$11:$FJ$43,0,0)</f>
        <v>0.99687144482366297</v>
      </c>
      <c r="L169" s="525">
        <f>_xlfn.XLOOKUP($J$11,'3. FORMACIÓN X REGIONAL'!$A$11:$A$43,'3. FORMACIÓN X REGIONAL'!$FK$11:$FK$43,0,0)</f>
        <v>1.1076349386929589</v>
      </c>
    </row>
    <row r="170" spans="2:13" x14ac:dyDescent="0.55000000000000004">
      <c r="B170" s="524" t="s">
        <v>689</v>
      </c>
      <c r="C170" s="118">
        <f>_xlfn.XLOOKUP($C$11,'4. FORMACIÓN X CTROS'!$C$11:$C$128,'4. FORMACIÓN X CTROS'!$GI$11:$GI$128,0,0)</f>
        <v>0</v>
      </c>
      <c r="D170" s="118">
        <f>_xlfn.XLOOKUP($C$11,'4. FORMACIÓN X CTROS'!$C$11:$C$128,'4. FORMACIÓN X CTROS'!$GJ$11:$GJ$128,0,0)</f>
        <v>0</v>
      </c>
      <c r="E170" s="119" t="str">
        <f>_xlfn.XLOOKUP($C$11,'4. FORMACIÓN X CTROS'!$C$11:$C$128,'4. FORMACIÓN X CTROS'!$GK$11:$GK$128,0,0)</f>
        <v>N/A</v>
      </c>
      <c r="I170" s="524" t="s">
        <v>689</v>
      </c>
      <c r="J170" s="118">
        <f>_xlfn.XLOOKUP($J$11,'3. FORMACIÓN X REGIONAL'!$A$11:$A$43,'3. FORMACIÓN X REGIONAL'!$GG$11:$GG$43,0,0)</f>
        <v>28192</v>
      </c>
      <c r="K170" s="118">
        <f>_xlfn.XLOOKUP($J$11,'3. FORMACIÓN X REGIONAL'!$A$11:$A$43,'3. FORMACIÓN X REGIONAL'!$GH$11:$GH$43,0,0)</f>
        <v>4826</v>
      </c>
      <c r="L170" s="119">
        <f>_xlfn.XLOOKUP($J$11,'3. FORMACIÓN X REGIONAL'!$A$11:$A$43,'3. FORMACIÓN X REGIONAL'!$GI$11:$GI$43,0,0)</f>
        <v>0.17118331441543699</v>
      </c>
    </row>
    <row r="171" spans="2:13" x14ac:dyDescent="0.55000000000000004">
      <c r="B171" s="526" t="s">
        <v>213</v>
      </c>
      <c r="C171" s="125">
        <f>_xlfn.XLOOKUP($C$11,'6. SNFT X CTROS'!$C$9:$C$126,'6. SNFT X CTROS'!$E$9:$E$126,0)</f>
        <v>176</v>
      </c>
      <c r="D171" s="125">
        <f>_xlfn.XLOOKUP($C$11,'6. SNFT X CTROS'!$C$9:$C$126,'6. SNFT X CTROS'!$F$9:$F$126,0)</f>
        <v>51</v>
      </c>
      <c r="E171" s="128">
        <f>_xlfn.XLOOKUP($C$11,'6. SNFT X CTROS'!$C$9:$C$126,'6. SNFT X CTROS'!$G$9:$G$126,0)</f>
        <v>0.28977272727272729</v>
      </c>
      <c r="I171" s="526" t="s">
        <v>213</v>
      </c>
      <c r="J171" s="125">
        <f>_xlfn.XLOOKUP($J$11,'5. SNFT X REG'!$A$9:$A$41,'5. SNFT X REG'!$C$9:$C$41,0,0)</f>
        <v>2977</v>
      </c>
      <c r="K171" s="125">
        <f>_xlfn.XLOOKUP($J$11,'5. SNFT X REG'!$A$9:$A$41,'5. SNFT X REG'!$D$9:$D$41,0,0)</f>
        <v>273</v>
      </c>
      <c r="L171" s="128">
        <f>_xlfn.XLOOKUP($J$11,'5. SNFT X REG'!$A$9:$A$41,'5. SNFT X REG'!$E$9:$E$41,0,0)</f>
        <v>9.1703056768558958E-2</v>
      </c>
    </row>
    <row r="172" spans="2:13" ht="21.3" x14ac:dyDescent="0.85">
      <c r="B172" s="191" t="s">
        <v>345</v>
      </c>
      <c r="C172" s="137" t="s">
        <v>305</v>
      </c>
      <c r="D172" s="137" t="s">
        <v>417</v>
      </c>
      <c r="E172" s="192" t="s">
        <v>418</v>
      </c>
      <c r="I172" s="191" t="s">
        <v>345</v>
      </c>
      <c r="J172" s="137" t="s">
        <v>305</v>
      </c>
      <c r="K172" s="137" t="s">
        <v>417</v>
      </c>
      <c r="L172" s="192" t="s">
        <v>418</v>
      </c>
    </row>
    <row r="173" spans="2:13" ht="20.05" customHeight="1" x14ac:dyDescent="0.55000000000000004">
      <c r="B173" s="451" t="s">
        <v>9</v>
      </c>
      <c r="C173" s="372">
        <f>_xlfn.XLOOKUP($C$11,'6. SNFT X CTROS'!$C$9:$C$126,'6. SNFT X CTROS'!$AI$9:$AI$126,0)</f>
        <v>0</v>
      </c>
      <c r="D173" s="372">
        <f>_xlfn.XLOOKUP($C$11,'6. SNFT X CTROS'!$C$9:$C$126,'6. SNFT X CTROS'!$AJ$9:$AJ$126,0)</f>
        <v>0</v>
      </c>
      <c r="E173" s="283" t="str">
        <f>_xlfn.XLOOKUP($C$11,'6. SNFT X CTROS'!$C$9:$C$126,'6. SNFT X CTROS'!$AK$9:$AK$126,0)</f>
        <v>N/A</v>
      </c>
      <c r="F173" s="367"/>
      <c r="G173" s="367"/>
      <c r="H173" s="367"/>
      <c r="I173" s="451" t="s">
        <v>9</v>
      </c>
      <c r="J173" s="372">
        <f>_xlfn.XLOOKUP($J$11,'5. SNFT X REG'!$A$9:$A$41,'5. SNFT X REG'!$AG$9:$AG$41,0,0)</f>
        <v>167</v>
      </c>
      <c r="K173" s="372">
        <f>_xlfn.XLOOKUP($J$11,'5. SNFT X REG'!$A$9:$A$41,'5. SNFT X REG'!$AI$9:$AI$41,0,0)</f>
        <v>0</v>
      </c>
      <c r="L173" s="283">
        <f>_xlfn.XLOOKUP($J$11,'5. SNFT X REG'!$A$9:$A$41,'5. SNFT X REG'!$AH$9:$AH$41,0,0)</f>
        <v>0</v>
      </c>
      <c r="M173" s="473"/>
    </row>
    <row r="174" spans="2:13" ht="20.05" customHeight="1" x14ac:dyDescent="0.55000000000000004">
      <c r="B174" s="451" t="s">
        <v>217</v>
      </c>
      <c r="C174" s="372">
        <f>_xlfn.XLOOKUP($C$11,'6. SNFT X CTROS'!$C$9:$C$126,'6. SNFT X CTROS'!$AL$9:$AL$126,0)</f>
        <v>0</v>
      </c>
      <c r="D174" s="372">
        <f>_xlfn.XLOOKUP($C$11,'6. SNFT X CTROS'!$C$9:$C$126,'6. SNFT X CTROS'!$AM$9:$AM$126,0)</f>
        <v>0</v>
      </c>
      <c r="E174" s="283" t="str">
        <f>_xlfn.XLOOKUP($C$11,'6. SNFT X CTROS'!$C$9:$C$126,'6. SNFT X CTROS'!$AN$9:$AN$126,0)</f>
        <v>N/A</v>
      </c>
      <c r="F174" s="367"/>
      <c r="G174" s="367"/>
      <c r="H174" s="367"/>
      <c r="I174" s="451" t="s">
        <v>217</v>
      </c>
      <c r="J174" s="372">
        <f>_xlfn.XLOOKUP($J$11,'5. SNFT X REG'!$A$9:$A$41,'5. SNFT X REG'!$AJ$9:$AJ$41,0,0)</f>
        <v>329</v>
      </c>
      <c r="K174" s="372">
        <f>_xlfn.XLOOKUP($J$11,'5. SNFT X REG'!$A$9:$A$41,'5. SNFT X REG'!$AK$9:$AK$41,0,0)</f>
        <v>0</v>
      </c>
      <c r="L174" s="283">
        <f>_xlfn.XLOOKUP($J$11,'5. SNFT X REG'!$A$9:$A$41,'5. SNFT X REG'!$AL$9:$AL$41,0,0)</f>
        <v>0</v>
      </c>
      <c r="M174" s="473"/>
    </row>
    <row r="175" spans="2:13" ht="20.05" customHeight="1" x14ac:dyDescent="0.55000000000000004">
      <c r="B175" s="451" t="s">
        <v>218</v>
      </c>
      <c r="C175" s="372">
        <f>_xlfn.XLOOKUP($C$11,'6. SNFT X CTROS'!$C$9:$C$126,'6. SNFT X CTROS'!$AO$9:$AO$126,0)</f>
        <v>0</v>
      </c>
      <c r="D175" s="372">
        <f>_xlfn.XLOOKUP($C$11,'6. SNFT X CTROS'!$C$9:$C$126,'6. SNFT X CTROS'!$AP$9:$AP$126,0)</f>
        <v>0</v>
      </c>
      <c r="E175" s="283" t="str">
        <f>_xlfn.XLOOKUP($C$11,'6. SNFT X CTROS'!$C$9:$C$126,'6. SNFT X CTROS'!$AQ$9:$AQ$126,0)</f>
        <v>N/A</v>
      </c>
      <c r="F175" s="367"/>
      <c r="G175" s="367"/>
      <c r="H175" s="367"/>
      <c r="I175" s="451" t="s">
        <v>218</v>
      </c>
      <c r="J175" s="372">
        <f>_xlfn.XLOOKUP($J$11,'5. SNFT X REG'!$A$9:$A$41,'5. SNFT X REG'!$AM$9:$AM$41,0,0)</f>
        <v>42</v>
      </c>
      <c r="K175" s="372">
        <f>_xlfn.XLOOKUP($J$11,'5. SNFT X REG'!$A$9:$A$41,'5. SNFT X REG'!$AN$9:$AN$41,0,0)</f>
        <v>0</v>
      </c>
      <c r="L175" s="283">
        <f>_xlfn.XLOOKUP($J$11,'5. SNFT X REG'!$A$9:$A$41,'5. SNFT X REG'!$AO$9:$AO$41,0,0)</f>
        <v>0</v>
      </c>
      <c r="M175" s="473"/>
    </row>
    <row r="176" spans="2:13" ht="20.05" customHeight="1" thickBot="1" x14ac:dyDescent="0.6">
      <c r="B176" s="302" t="s">
        <v>216</v>
      </c>
      <c r="C176" s="511">
        <f>_xlfn.XLOOKUP($C$11,'6. SNFT X CTROS'!$C$9:$C$126,'6. SNFT X CTROS'!$AR$9:$AR$126,0)</f>
        <v>0</v>
      </c>
      <c r="D176" s="511">
        <f>_xlfn.XLOOKUP($C$11,'6. SNFT X CTROS'!$C$9:$C$126,'6. SNFT X CTROS'!$AS$9:$AS$126,0)</f>
        <v>0</v>
      </c>
      <c r="E176" s="421" t="str">
        <f>_xlfn.XLOOKUP($C$11,'6. SNFT X CTROS'!$C$9:$C$126,'6. SNFT X CTROS'!$AT$9:$AT$126,0)</f>
        <v>N/A</v>
      </c>
      <c r="F176" s="367"/>
      <c r="G176" s="367"/>
      <c r="H176" s="367"/>
      <c r="I176" s="302" t="s">
        <v>216</v>
      </c>
      <c r="J176" s="511">
        <f>_xlfn.XLOOKUP($J$11,'5. SNFT X REG'!$A$9:$A$41,'5. SNFT X REG'!$AP$9:$AP$41,0,0)</f>
        <v>60</v>
      </c>
      <c r="K176" s="511">
        <f>_xlfn.XLOOKUP($J$11,'5. SNFT X REG'!$A$9:$A$41,'5. SNFT X REG'!$AQ$9:$AQ$41,0,0)</f>
        <v>0</v>
      </c>
      <c r="L176" s="421">
        <f>_xlfn.XLOOKUP($J$11,'5. SNFT X REG'!$A$9:$A$41,'5. SNFT X REG'!$AR$9:$AR$41,0,0)</f>
        <v>0</v>
      </c>
      <c r="M176" s="473"/>
    </row>
    <row r="178" spans="2:12" ht="14.7" thickBot="1" x14ac:dyDescent="0.6"/>
    <row r="179" spans="2:12" ht="26.4" x14ac:dyDescent="0.55000000000000004">
      <c r="B179" s="439" t="s">
        <v>690</v>
      </c>
      <c r="C179" s="545" t="s">
        <v>305</v>
      </c>
      <c r="D179" s="545" t="s">
        <v>417</v>
      </c>
      <c r="E179" s="547" t="s">
        <v>418</v>
      </c>
      <c r="I179" s="439" t="s">
        <v>690</v>
      </c>
      <c r="J179" s="193" t="s">
        <v>305</v>
      </c>
      <c r="K179" s="545" t="s">
        <v>417</v>
      </c>
      <c r="L179" s="547" t="s">
        <v>418</v>
      </c>
    </row>
    <row r="180" spans="2:12" x14ac:dyDescent="0.55000000000000004">
      <c r="B180" s="524" t="s">
        <v>327</v>
      </c>
      <c r="C180" s="110">
        <f>_xlfn.XLOOKUP($C$11,'4. FORMACIÓN X CTROS'!$C$11:$C$128,'4. FORMACIÓN X CTROS'!$Q$11:$Q$128,0,0)</f>
        <v>0</v>
      </c>
      <c r="D180" s="110">
        <f>_xlfn.XLOOKUP($C$11,'4. FORMACIÓN X CTROS'!$C$11:$C$128,'4. FORMACIÓN X CTROS'!$R$11:$R$128,0,0)</f>
        <v>0</v>
      </c>
      <c r="E180" s="119" t="str">
        <f>_xlfn.XLOOKUP($C$11,'4. FORMACIÓN X CTROS'!$C$11:$C$128,'4. FORMACIÓN X CTROS'!$S$11:$S$128,0,0)</f>
        <v>N/A</v>
      </c>
      <c r="I180" s="524" t="s">
        <v>327</v>
      </c>
      <c r="J180" s="110">
        <f>_xlfn.XLOOKUP($J$11,'3. FORMACIÓN X REGIONAL'!$A$11:$A$43,'3. FORMACIÓN X REGIONAL'!$O$11:$O$43,0,0)</f>
        <v>0</v>
      </c>
      <c r="K180" s="110">
        <f>_xlfn.XLOOKUP($J$11,'3. FORMACIÓN X REGIONAL'!$A$11:$A$43,'3. FORMACIÓN X REGIONAL'!$P$11:$P$43,0,0)</f>
        <v>0</v>
      </c>
      <c r="L180" s="119" t="str">
        <f>_xlfn.XLOOKUP($J$11,'3. FORMACIÓN X REGIONAL'!$A$11:$A$43,'3. FORMACIÓN X REGIONAL'!$Q$11:$Q$43,0,0)</f>
        <v>N/A</v>
      </c>
    </row>
    <row r="181" spans="2:12" x14ac:dyDescent="0.55000000000000004">
      <c r="B181" s="524" t="s">
        <v>355</v>
      </c>
      <c r="C181" s="110">
        <f>_xlfn.XLOOKUP($C$11,'4. FORMACIÓN X CTROS'!$C$11:$C$128,'4. FORMACIÓN X CTROS'!$AF$11:$AF$128,0,0)</f>
        <v>0</v>
      </c>
      <c r="D181" s="110">
        <f>_xlfn.XLOOKUP($C$11,'4. FORMACIÓN X CTROS'!$C$11:$C$128,'4. FORMACIÓN X CTROS'!$AG$11:$AG$128,0,0)</f>
        <v>15</v>
      </c>
      <c r="E181" s="119" t="str">
        <f>_xlfn.XLOOKUP($C$11,'4. FORMACIÓN X CTROS'!$C$11:$C$128,'4. FORMACIÓN X CTROS'!$AH$11:$AH$128,0,0)</f>
        <v>N/A</v>
      </c>
      <c r="I181" s="524" t="s">
        <v>355</v>
      </c>
      <c r="J181" s="110">
        <f>_xlfn.XLOOKUP($J$11,'3. FORMACIÓN X REGIONAL'!$A$11:$A$43,'3. FORMACIÓN X REGIONAL'!$AD$11:$AD$43,0,0)</f>
        <v>58</v>
      </c>
      <c r="K181" s="110">
        <f>_xlfn.XLOOKUP($J$11,'3. FORMACIÓN X REGIONAL'!$A$11:$A$43,'3. FORMACIÓN X REGIONAL'!$AE$11:$AE$43,0,0)</f>
        <v>53</v>
      </c>
      <c r="L181" s="119">
        <f>_xlfn.XLOOKUP($J$11,'3. FORMACIÓN X REGIONAL'!$A$11:$A$43,'3. FORMACIÓN X REGIONAL'!$AF$11:$AF$43,0,0)</f>
        <v>0.91379310344827591</v>
      </c>
    </row>
    <row r="182" spans="2:12" x14ac:dyDescent="0.55000000000000004">
      <c r="B182" s="524" t="s">
        <v>356</v>
      </c>
      <c r="C182" s="110">
        <f>_xlfn.XLOOKUP($C$11,'4. FORMACIÓN X CTROS'!$C$11:$C$128,'4. FORMACIÓN X CTROS'!$AR$11:$AR$128,0,0)</f>
        <v>30</v>
      </c>
      <c r="D182" s="110">
        <f>_xlfn.XLOOKUP($C$11,'4. FORMACIÓN X CTROS'!$C$11:$C$128,'4. FORMACIÓN X CTROS'!$AS$11:$AS$128,0,0)</f>
        <v>0</v>
      </c>
      <c r="E182" s="119">
        <f>_xlfn.XLOOKUP($C$11,'4. FORMACIÓN X CTROS'!$C$11:$C$128,'4. FORMACIÓN X CTROS'!$AT$11:$AT$128,0,0)</f>
        <v>0</v>
      </c>
      <c r="I182" s="524" t="s">
        <v>356</v>
      </c>
      <c r="J182" s="110">
        <f>_xlfn.XLOOKUP($J$11,'3. FORMACIÓN X REGIONAL'!$A$11:$A$43,'3. FORMACIÓN X REGIONAL'!$AP$11:$AP$43,0,0)</f>
        <v>29</v>
      </c>
      <c r="K182" s="110">
        <f>_xlfn.XLOOKUP($J$11,'3. FORMACIÓN X REGIONAL'!$A$11:$A$43,'3. FORMACIÓN X REGIONAL'!$AQ$11:$AQ$43,0,0)</f>
        <v>24</v>
      </c>
      <c r="L182" s="119">
        <f>_xlfn.XLOOKUP($J$11,'3. FORMACIÓN X REGIONAL'!$A$11:$A$43,'3. FORMACIÓN X REGIONAL'!$AR$11:$AR$43,0,0)</f>
        <v>0.82758620689655171</v>
      </c>
    </row>
    <row r="183" spans="2:12" x14ac:dyDescent="0.55000000000000004">
      <c r="B183" s="524" t="s">
        <v>353</v>
      </c>
      <c r="C183" s="110">
        <f>_xlfn.XLOOKUP($C$11,'4. FORMACIÓN X CTROS'!$C$11:$C$128,'4. FORMACIÓN X CTROS'!$BG$11:$BG$128,0,0)</f>
        <v>30</v>
      </c>
      <c r="D183" s="110">
        <f>_xlfn.XLOOKUP($C$11,'4. FORMACIÓN X CTROS'!$C$11:$C$128,'4. FORMACIÓN X CTROS'!$BH$11:$BH$128,0,0)</f>
        <v>27</v>
      </c>
      <c r="E183" s="119">
        <f>_xlfn.XLOOKUP($C$11,'4. FORMACIÓN X CTROS'!$C$11:$C$128,'4. FORMACIÓN X CTROS'!$BI$11:$BI$128,0,0)</f>
        <v>0.9</v>
      </c>
      <c r="I183" s="524" t="s">
        <v>353</v>
      </c>
      <c r="J183" s="110">
        <f>_xlfn.XLOOKUP($J$11,'3. FORMACIÓN X REGIONAL'!$A$11:$A$43,'3. FORMACIÓN X REGIONAL'!$BE$11:$BE$43,0,0)</f>
        <v>0</v>
      </c>
      <c r="K183" s="110">
        <f>_xlfn.XLOOKUP($J$11,'3. FORMACIÓN X REGIONAL'!$A$11:$A$43,'3. FORMACIÓN X REGIONAL'!$BF$11:$BF$43,0,0)</f>
        <v>0</v>
      </c>
      <c r="L183" s="119" t="str">
        <f>_xlfn.XLOOKUP($J$11,'3. FORMACIÓN X REGIONAL'!$A$11:$A$43,'3. FORMACIÓN X REGIONAL'!$BG$11:$BG$43,0,0)</f>
        <v>N/A</v>
      </c>
    </row>
    <row r="184" spans="2:12" x14ac:dyDescent="0.55000000000000004">
      <c r="B184" s="526" t="s">
        <v>362</v>
      </c>
      <c r="C184" s="125">
        <f>_xlfn.XLOOKUP($C$11,'4. FORMACIÓN X CTROS'!$C$11:$C$128,'4. FORMACIÓN X CTROS'!$CQ$11:$CQ$128,0,0)</f>
        <v>150</v>
      </c>
      <c r="D184" s="125">
        <f>_xlfn.XLOOKUP($C$11,'4. FORMACIÓN X CTROS'!$C$11:$C$128,'4. FORMACIÓN X CTROS'!$CR$11:$CR$128,0,0)</f>
        <v>0</v>
      </c>
      <c r="E184" s="128">
        <f>_xlfn.XLOOKUP($C$11,'4. FORMACIÓN X CTROS'!$C$11:$C$128,'4. FORMACIÓN X CTROS'!$CS$11:$CS$128,0,0)</f>
        <v>0</v>
      </c>
      <c r="I184" s="526" t="s">
        <v>362</v>
      </c>
      <c r="J184" s="125">
        <f>_xlfn.XLOOKUP($J$11,'3. FORMACIÓN X REGIONAL'!$A$11:$A$43,'3. FORMACIÓN X REGIONAL'!$CO$11:$CO$43,0,0)</f>
        <v>2400</v>
      </c>
      <c r="K184" s="125">
        <f>_xlfn.XLOOKUP($J$11,'3. FORMACIÓN X REGIONAL'!$A$11:$A$43,'3. FORMACIÓN X REGIONAL'!$CP$11:$CP$43,0,0)</f>
        <v>133</v>
      </c>
      <c r="L184" s="128">
        <f>_xlfn.XLOOKUP($J$11,'3. FORMACIÓN X REGIONAL'!$A$11:$A$43,'3. FORMACIÓN X REGIONAL'!$CQ$11:$CQ$43,0,0)</f>
        <v>5.541666666666667E-2</v>
      </c>
    </row>
    <row r="185" spans="2:12" ht="18.3" x14ac:dyDescent="0.7">
      <c r="B185" s="366" t="s">
        <v>363</v>
      </c>
      <c r="C185" s="410">
        <f>_xlfn.XLOOKUP($C$11,'4. FORMACIÓN X CTROS'!$C$11:$C$128,'4. FORMACIÓN X CTROS'!$DC$11:$DC$128,0,0)</f>
        <v>210</v>
      </c>
      <c r="D185" s="410">
        <f>_xlfn.XLOOKUP($C$11,'4. FORMACIÓN X CTROS'!$C$11:$C$128,'4. FORMACIÓN X CTROS'!$DD$11:$DD$128,0,0)</f>
        <v>42</v>
      </c>
      <c r="E185" s="435">
        <f>_xlfn.XLOOKUP($C$11,'4. FORMACIÓN X CTROS'!$C$11:$C$128,'4. FORMACIÓN X CTROS'!$DE$11:$DE$128,0,0)</f>
        <v>0.2</v>
      </c>
      <c r="F185" s="535"/>
      <c r="G185" s="535"/>
      <c r="H185" s="535"/>
      <c r="I185" s="366" t="s">
        <v>363</v>
      </c>
      <c r="J185" s="410">
        <f>_xlfn.XLOOKUP($J$11,'3. FORMACIÓN X REGIONAL'!$A$11:$A$43,'3. FORMACIÓN X REGIONAL'!$DA$11:$DA$43,0,0)</f>
        <v>2487</v>
      </c>
      <c r="K185" s="410">
        <f>_xlfn.XLOOKUP($J$11,'3. FORMACIÓN X REGIONAL'!$A$11:$A$43,'3. FORMACIÓN X REGIONAL'!$DB$11:$DB$43,0,0)</f>
        <v>210</v>
      </c>
      <c r="L185" s="435">
        <f>_xlfn.XLOOKUP($J$11,'3. FORMACIÓN X REGIONAL'!$A$11:$A$43,'3. FORMACIÓN X REGIONAL'!$DC$11:$DC$43,0,0)</f>
        <v>8.4439083232810616E-2</v>
      </c>
    </row>
    <row r="186" spans="2:12" x14ac:dyDescent="0.55000000000000004">
      <c r="B186" s="524" t="s">
        <v>691</v>
      </c>
      <c r="C186" s="523">
        <f>_xlfn.XLOOKUP($C$11,'4. FORMACIÓN X CTROS'!$C$11:$C$128,'4. FORMACIÓN X CTROS'!$FN$11:$FN$128,0,0)</f>
        <v>0.61009999999999998</v>
      </c>
      <c r="D186" s="523">
        <f>_xlfn.XLOOKUP($C$11,'4. FORMACIÓN X CTROS'!$C$11:$C$128,'4. FORMACIÓN X CTROS'!$FO$11:$FO$128,0,0)</f>
        <v>1</v>
      </c>
      <c r="E186" s="525">
        <f>_xlfn.XLOOKUP($C$11,'4. FORMACIÓN X CTROS'!$C$11:$C$128,'4. FORMACIÓN X CTROS'!$FP$11:$FP$128,0,0)</f>
        <v>1.6390755613833798</v>
      </c>
      <c r="I186" s="524" t="s">
        <v>691</v>
      </c>
      <c r="J186" s="523">
        <f>_xlfn.XLOOKUP($J$11,'3. FORMACIÓN X REGIONAL'!$A$11:$A$43,'3. FORMACIÓN X REGIONAL'!$FL$11:$FL$43,0,0)</f>
        <v>0.61009999999999998</v>
      </c>
      <c r="K186" s="523">
        <f>_xlfn.XLOOKUP($J$11,'3. FORMACIÓN X REGIONAL'!$A$11:$A$43,'3. FORMACIÓN X REGIONAL'!$FM$11:$FM$43,0,0)</f>
        <v>1</v>
      </c>
      <c r="L186" s="525">
        <f>_xlfn.XLOOKUP($J$11,'3. FORMACIÓN X REGIONAL'!$A$11:$A$43,'3. FORMACIÓN X REGIONAL'!$FN$11:$FN$43,0,0)</f>
        <v>1.6390755613833798</v>
      </c>
    </row>
    <row r="187" spans="2:12" x14ac:dyDescent="0.55000000000000004">
      <c r="B187" s="524" t="s">
        <v>692</v>
      </c>
      <c r="C187" s="118">
        <f>_xlfn.XLOOKUP($C$11,'4. FORMACIÓN X CTROS'!$C$11:$C$128,'4. FORMACIÓN X CTROS'!$GL$11:$GL$128,0,0)</f>
        <v>92</v>
      </c>
      <c r="D187" s="118">
        <f>_xlfn.XLOOKUP($C$11,'4. FORMACIÓN X CTROS'!$C$11:$C$128,'4. FORMACIÓN X CTROS'!$GM$11:$GM$128,0,0)</f>
        <v>0</v>
      </c>
      <c r="E187" s="119">
        <f>_xlfn.XLOOKUP($C$11,'4. FORMACIÓN X CTROS'!$C$11:$C$128,'4. FORMACIÓN X CTROS'!$GN$11:$GN$128,0,0)</f>
        <v>0</v>
      </c>
      <c r="I187" s="527" t="s">
        <v>692</v>
      </c>
      <c r="J187" s="132">
        <f>_xlfn.XLOOKUP($J$11,'3. FORMACIÓN X REGIONAL'!$A$11:$A$43,'3. FORMACIÓN X REGIONAL'!$GJ$11:$GJ$43,0,0)</f>
        <v>1464</v>
      </c>
      <c r="K187" s="132">
        <f>_xlfn.XLOOKUP($J$11,'3. FORMACIÓN X REGIONAL'!$A$11:$A$43,'3. FORMACIÓN X REGIONAL'!$GK$11:$GK$43,0,0)</f>
        <v>320</v>
      </c>
      <c r="L187" s="133">
        <f>_xlfn.XLOOKUP($J$11,'3. FORMACIÓN X REGIONAL'!$A$11:$A$43,'3. FORMACIÓN X REGIONAL'!$GL$11:$GL$43,0,0)</f>
        <v>0.21857923497267759</v>
      </c>
    </row>
    <row r="188" spans="2:12" ht="16" customHeight="1" thickBot="1" x14ac:dyDescent="0.6">
      <c r="B188" s="129" t="s">
        <v>385</v>
      </c>
      <c r="C188" s="130">
        <f>_xlfn.XLOOKUP($C$11,'6. SNFT X CTROS'!$C$9:$C$126,'6. SNFT X CTROS'!$H$9:$H$126,0)</f>
        <v>118</v>
      </c>
      <c r="D188" s="130">
        <f>_xlfn.XLOOKUP($C$11,'6. SNFT X CTROS'!$C$9:$C$126,'6. SNFT X CTROS'!$I$9:$I$126,0)</f>
        <v>0</v>
      </c>
      <c r="E188" s="131">
        <f>_xlfn.XLOOKUP($C$11,'6. SNFT X CTROS'!$C$9:$C$126,'6. SNFT X CTROS'!$J$9:$J$126,0)</f>
        <v>0</v>
      </c>
      <c r="I188" s="129" t="s">
        <v>386</v>
      </c>
      <c r="J188" s="130">
        <f>_xlfn.XLOOKUP($J$11,'5. SNFT X REG'!$A$9:$A$41,'5. SNFT X REG'!$F$9:$F$41,0,0)</f>
        <v>1486</v>
      </c>
      <c r="K188" s="130">
        <f>_xlfn.XLOOKUP($J$11,'5. SNFT X REG'!$A$9:$A$41,'5. SNFT X REG'!$G$9:$G$41,0,0)</f>
        <v>36</v>
      </c>
      <c r="L188" s="131">
        <f>_xlfn.XLOOKUP($J$11,'5. SNFT X REG'!$A$9:$A$41,'5. SNFT X REG'!$H$9:$H$41,0,0)</f>
        <v>2.4226110363391656E-2</v>
      </c>
    </row>
  </sheetData>
  <sheetProtection algorithmName="SHA-512" hashValue="mBNclo+7dYqxsvUKcJUNSd2VA/UZv8wZmESvrqP0qV4FsUifdsD27PIwXTMhR1ARg46oFlHLb33OHovnoy383Q==" saltValue="w8cPIVTGr7RxaKEDOatJ4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B9:E10"/>
    <mergeCell ref="I9:L10"/>
    <mergeCell ref="B12:E12"/>
    <mergeCell ref="B13:E13"/>
    <mergeCell ref="I12:L13"/>
    <mergeCell ref="I56:L56"/>
    <mergeCell ref="B56:E5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AA2328F7-F708-4AFA-B5DF-F47DBA1EA4A9}">
          <x14:formula1>
            <xm:f>'4.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'3. FORMACIÓN X REGIONAL'!$A$11:$A$43</xm:f>
          </x14:formula1>
          <xm:sqref>J11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A1:GL56"/>
  <sheetViews>
    <sheetView showGridLines="0" showRowColHeaders="0" zoomScale="70" zoomScaleNormal="70" workbookViewId="0">
      <pane xSplit="2" ySplit="10" topLeftCell="C11" activePane="bottomRight" state="frozen"/>
      <selection activeCell="BV8" sqref="BV8"/>
      <selection pane="topRight" activeCell="BV8" sqref="BV8"/>
      <selection pane="bottomLeft" activeCell="BV8" sqref="BV8"/>
      <selection pane="bottomRight" activeCell="BV8" sqref="BV8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68" width="20.578125" customWidth="1"/>
    <col min="69" max="71" width="22.578125" customWidth="1"/>
    <col min="72" max="194" width="20.578125" customWidth="1"/>
  </cols>
  <sheetData>
    <row r="1" spans="1:194" ht="15.75" hidden="1" customHeight="1" x14ac:dyDescent="0.55000000000000004">
      <c r="B1" s="3" t="s">
        <v>0</v>
      </c>
      <c r="BK1" s="29" t="s">
        <v>419</v>
      </c>
      <c r="BL1" s="29"/>
      <c r="BM1" s="29"/>
      <c r="BN1" s="29" t="s">
        <v>420</v>
      </c>
      <c r="BO1" s="100"/>
      <c r="BP1" s="100"/>
    </row>
    <row r="2" spans="1:194" s="54" customFormat="1" ht="26.65" customHeight="1" x14ac:dyDescent="0.85">
      <c r="B2" s="140" t="s">
        <v>1</v>
      </c>
    </row>
    <row r="3" spans="1:194" s="54" customFormat="1" ht="26.65" customHeight="1" x14ac:dyDescent="0.85">
      <c r="B3" s="143" t="s">
        <v>2</v>
      </c>
    </row>
    <row r="4" spans="1:194" s="54" customFormat="1" ht="26.65" customHeight="1" x14ac:dyDescent="0.85">
      <c r="A4" s="144"/>
      <c r="B4" s="143" t="s">
        <v>699</v>
      </c>
    </row>
    <row r="5" spans="1:194" s="150" customFormat="1" ht="40.9" customHeight="1" thickBot="1" x14ac:dyDescent="0.6">
      <c r="A5" s="146"/>
      <c r="B5" s="151"/>
      <c r="D5" s="150">
        <v>3</v>
      </c>
      <c r="G5" s="150">
        <v>4</v>
      </c>
      <c r="J5" s="150">
        <v>5</v>
      </c>
      <c r="M5" s="150" t="e">
        <f>+#REF!</f>
        <v>#REF!</v>
      </c>
      <c r="P5" s="150" t="e">
        <f>+#REF!</f>
        <v>#REF!</v>
      </c>
      <c r="S5" s="150">
        <v>8</v>
      </c>
      <c r="V5" s="150" t="e">
        <f>+#REF!</f>
        <v>#REF!</v>
      </c>
      <c r="Y5" s="150">
        <v>10</v>
      </c>
      <c r="AB5" s="150">
        <v>11</v>
      </c>
      <c r="AE5" s="150">
        <v>12</v>
      </c>
      <c r="AH5" s="150">
        <v>13</v>
      </c>
      <c r="AK5" s="150">
        <v>14</v>
      </c>
      <c r="AN5" s="150">
        <v>15</v>
      </c>
      <c r="AQ5" s="150">
        <v>16</v>
      </c>
      <c r="AT5" s="150">
        <v>17</v>
      </c>
      <c r="AW5" s="150">
        <v>18</v>
      </c>
      <c r="AZ5" s="150">
        <v>19</v>
      </c>
      <c r="BC5" s="150">
        <v>20</v>
      </c>
      <c r="BF5" s="150">
        <v>21</v>
      </c>
      <c r="BI5" s="150">
        <v>22</v>
      </c>
      <c r="BL5" s="150">
        <v>23</v>
      </c>
      <c r="BO5" s="150">
        <v>24</v>
      </c>
      <c r="BR5" s="150">
        <v>25</v>
      </c>
      <c r="BU5" s="150">
        <v>26</v>
      </c>
      <c r="BX5" s="150">
        <v>27</v>
      </c>
      <c r="CA5" s="150">
        <v>28</v>
      </c>
      <c r="CD5" s="150">
        <v>29</v>
      </c>
      <c r="CG5" s="150">
        <v>30</v>
      </c>
      <c r="CJ5" s="150">
        <v>31</v>
      </c>
      <c r="CM5" s="150">
        <v>32</v>
      </c>
      <c r="CP5" s="150">
        <v>33</v>
      </c>
      <c r="CS5" s="150">
        <v>34</v>
      </c>
      <c r="CV5" s="150">
        <v>35</v>
      </c>
      <c r="CY5" s="150">
        <v>36</v>
      </c>
      <c r="DB5" s="150">
        <v>37</v>
      </c>
      <c r="DE5" s="150">
        <v>38</v>
      </c>
      <c r="DH5" s="150">
        <v>39</v>
      </c>
      <c r="DK5" s="150">
        <v>40</v>
      </c>
      <c r="DN5" s="150">
        <v>41</v>
      </c>
      <c r="DQ5" s="150">
        <v>42</v>
      </c>
      <c r="DT5" s="150">
        <v>43</v>
      </c>
      <c r="DW5" s="150">
        <v>44</v>
      </c>
      <c r="DZ5" s="150">
        <v>45</v>
      </c>
      <c r="EC5" s="150">
        <v>46</v>
      </c>
      <c r="EF5" s="150">
        <v>47</v>
      </c>
      <c r="EI5" s="150">
        <v>48</v>
      </c>
      <c r="EL5" s="150">
        <v>49</v>
      </c>
      <c r="EO5" s="150">
        <v>50</v>
      </c>
      <c r="ER5" s="150">
        <v>51</v>
      </c>
      <c r="EU5" s="150">
        <v>52</v>
      </c>
      <c r="EX5" s="150">
        <v>53</v>
      </c>
      <c r="FA5" s="150">
        <v>54</v>
      </c>
      <c r="FD5" s="150">
        <v>55</v>
      </c>
      <c r="FG5" s="150">
        <v>56</v>
      </c>
      <c r="FJ5" s="150">
        <v>57</v>
      </c>
      <c r="FM5" s="150">
        <v>58</v>
      </c>
      <c r="FP5" s="150">
        <v>59</v>
      </c>
      <c r="FS5" s="150">
        <v>60</v>
      </c>
      <c r="FV5" s="150">
        <v>61</v>
      </c>
      <c r="FY5" s="150">
        <v>62</v>
      </c>
      <c r="GB5" s="150">
        <v>63</v>
      </c>
      <c r="GE5" s="150">
        <v>64</v>
      </c>
      <c r="GH5" s="150">
        <v>65</v>
      </c>
      <c r="GK5" s="150">
        <v>66</v>
      </c>
    </row>
    <row r="6" spans="1:194" ht="15.75" hidden="1" customHeight="1" x14ac:dyDescent="0.55000000000000004">
      <c r="A6" s="1"/>
      <c r="B6" s="5"/>
      <c r="C6">
        <v>3</v>
      </c>
      <c r="F6">
        <v>5</v>
      </c>
      <c r="I6">
        <v>7</v>
      </c>
      <c r="L6">
        <v>9</v>
      </c>
      <c r="O6">
        <v>11</v>
      </c>
      <c r="R6">
        <v>13</v>
      </c>
      <c r="U6">
        <v>15</v>
      </c>
      <c r="X6">
        <v>17</v>
      </c>
      <c r="AA6">
        <v>19</v>
      </c>
      <c r="AD6">
        <v>21</v>
      </c>
      <c r="AG6">
        <v>23</v>
      </c>
      <c r="AJ6">
        <v>25</v>
      </c>
      <c r="AM6">
        <v>27</v>
      </c>
      <c r="AP6">
        <v>29</v>
      </c>
      <c r="AS6">
        <v>31</v>
      </c>
      <c r="AV6">
        <v>39</v>
      </c>
      <c r="AY6">
        <v>41</v>
      </c>
      <c r="BB6">
        <v>43</v>
      </c>
      <c r="BE6">
        <v>45</v>
      </c>
      <c r="BH6">
        <v>47</v>
      </c>
      <c r="BQ6">
        <v>53</v>
      </c>
      <c r="BT6">
        <v>55</v>
      </c>
      <c r="BW6">
        <v>57</v>
      </c>
      <c r="BZ6">
        <v>59</v>
      </c>
      <c r="CC6">
        <v>61</v>
      </c>
      <c r="CF6">
        <v>63</v>
      </c>
      <c r="CI6">
        <v>65</v>
      </c>
      <c r="CL6">
        <v>67</v>
      </c>
      <c r="CO6">
        <v>69</v>
      </c>
      <c r="CR6">
        <v>71</v>
      </c>
      <c r="CU6">
        <v>73</v>
      </c>
      <c r="CX6">
        <v>75</v>
      </c>
      <c r="DA6">
        <v>77</v>
      </c>
      <c r="DD6">
        <v>79</v>
      </c>
      <c r="DG6">
        <v>83</v>
      </c>
      <c r="DJ6">
        <v>84</v>
      </c>
      <c r="DM6">
        <v>85</v>
      </c>
      <c r="DP6">
        <v>86</v>
      </c>
      <c r="DS6">
        <v>87</v>
      </c>
      <c r="DV6">
        <v>88</v>
      </c>
      <c r="DY6">
        <v>89</v>
      </c>
      <c r="EB6">
        <v>90</v>
      </c>
      <c r="EE6">
        <v>91</v>
      </c>
      <c r="EH6">
        <v>92</v>
      </c>
      <c r="EK6">
        <v>93</v>
      </c>
      <c r="EN6">
        <v>94</v>
      </c>
      <c r="EQ6">
        <v>95</v>
      </c>
      <c r="ET6">
        <v>96</v>
      </c>
      <c r="EW6">
        <v>97</v>
      </c>
      <c r="EZ6">
        <v>98</v>
      </c>
      <c r="FC6">
        <v>99</v>
      </c>
      <c r="FF6">
        <v>100</v>
      </c>
      <c r="FI6">
        <v>101</v>
      </c>
      <c r="FL6">
        <v>102</v>
      </c>
      <c r="FO6">
        <v>103</v>
      </c>
      <c r="FR6">
        <v>104</v>
      </c>
      <c r="FU6">
        <v>105</v>
      </c>
      <c r="FX6">
        <v>106</v>
      </c>
      <c r="GA6">
        <v>107</v>
      </c>
      <c r="GD6">
        <v>108</v>
      </c>
      <c r="GG6">
        <v>109</v>
      </c>
      <c r="GJ6">
        <v>110</v>
      </c>
    </row>
    <row r="7" spans="1:194" ht="20.25" hidden="1" customHeight="1" x14ac:dyDescent="0.6">
      <c r="A7" s="1"/>
      <c r="B7" s="7"/>
      <c r="C7" s="226" t="s">
        <v>210</v>
      </c>
      <c r="D7" s="227"/>
      <c r="E7" s="227"/>
      <c r="F7" s="227"/>
      <c r="G7" s="227"/>
      <c r="H7" s="227"/>
      <c r="I7" s="227"/>
      <c r="J7" s="87"/>
      <c r="K7" s="87"/>
      <c r="L7" s="351" t="s">
        <v>209</v>
      </c>
      <c r="M7" s="70"/>
      <c r="N7" s="70"/>
      <c r="O7" s="70"/>
      <c r="P7" s="70"/>
      <c r="Q7" s="70"/>
      <c r="R7" s="321" t="s">
        <v>297</v>
      </c>
      <c r="S7" s="506"/>
      <c r="T7" s="506"/>
      <c r="U7" s="506"/>
      <c r="V7" s="339"/>
      <c r="W7" s="339"/>
      <c r="X7" s="375" t="s">
        <v>210</v>
      </c>
      <c r="Y7" s="87"/>
      <c r="Z7" s="87"/>
      <c r="AA7" s="351" t="s">
        <v>209</v>
      </c>
      <c r="AB7" s="351"/>
      <c r="AC7" s="351"/>
      <c r="AD7" s="351"/>
      <c r="AE7" s="70"/>
      <c r="AF7" s="70"/>
      <c r="AG7" s="436" t="s">
        <v>297</v>
      </c>
      <c r="AH7" s="436"/>
      <c r="AI7" s="436"/>
      <c r="AJ7" s="375" t="s">
        <v>210</v>
      </c>
      <c r="AK7" s="375"/>
      <c r="AL7" s="375"/>
      <c r="AM7" s="357" t="s">
        <v>209</v>
      </c>
      <c r="AN7" s="374"/>
      <c r="AO7" s="374"/>
      <c r="AP7" s="374"/>
      <c r="AQ7" s="374"/>
      <c r="AR7" s="374"/>
      <c r="AS7" s="436" t="s">
        <v>297</v>
      </c>
      <c r="AT7" s="436"/>
      <c r="AU7" s="436"/>
      <c r="AV7" s="375" t="s">
        <v>210</v>
      </c>
      <c r="AW7" s="396"/>
      <c r="AX7" s="396"/>
      <c r="AY7" s="396"/>
      <c r="AZ7" s="396"/>
      <c r="BA7" s="396"/>
      <c r="BB7" s="104" t="s">
        <v>209</v>
      </c>
      <c r="BC7" s="104"/>
      <c r="BD7" s="104"/>
      <c r="BE7" s="104"/>
      <c r="BF7" s="357"/>
      <c r="BG7" s="357"/>
      <c r="BH7" s="375" t="s">
        <v>210</v>
      </c>
      <c r="BI7" s="87"/>
      <c r="BJ7" s="87"/>
      <c r="BK7">
        <v>49</v>
      </c>
      <c r="BN7">
        <v>51</v>
      </c>
      <c r="BQ7" s="436" t="s">
        <v>297</v>
      </c>
      <c r="BR7" s="339"/>
      <c r="BS7" s="339"/>
      <c r="BT7" s="339"/>
      <c r="BU7" s="339"/>
      <c r="BV7" s="339"/>
      <c r="BW7" s="512" t="s">
        <v>210</v>
      </c>
      <c r="BX7" s="299"/>
      <c r="BY7" s="299"/>
      <c r="BZ7" s="299"/>
      <c r="CA7" s="299"/>
      <c r="CB7" s="299"/>
      <c r="CC7" s="299"/>
      <c r="CD7" s="299"/>
      <c r="CE7" s="299"/>
      <c r="CF7" s="299"/>
      <c r="CG7" s="299"/>
      <c r="CH7" s="299"/>
      <c r="CI7" s="299"/>
      <c r="CJ7" s="396"/>
      <c r="CK7" s="396"/>
      <c r="CL7" s="426" t="s">
        <v>209</v>
      </c>
      <c r="CM7" s="426"/>
      <c r="CN7" s="426"/>
      <c r="CO7" s="426"/>
      <c r="CP7" s="480"/>
      <c r="CQ7" s="480"/>
      <c r="CR7" s="321" t="s">
        <v>297</v>
      </c>
      <c r="CS7" s="506"/>
      <c r="CT7" s="506"/>
      <c r="CU7" s="506"/>
      <c r="CV7" s="339"/>
      <c r="CW7" s="339"/>
      <c r="CX7" s="426" t="s">
        <v>209</v>
      </c>
      <c r="CY7" s="426"/>
      <c r="CZ7" s="426"/>
      <c r="DA7" s="426"/>
      <c r="DB7" s="308"/>
      <c r="DC7" s="308"/>
      <c r="DD7" s="301" t="s">
        <v>210</v>
      </c>
      <c r="DE7" s="301"/>
      <c r="DF7" s="301"/>
      <c r="DG7" s="205" t="s">
        <v>210</v>
      </c>
      <c r="DH7" s="205"/>
      <c r="DI7" s="205"/>
      <c r="DJ7" s="205"/>
      <c r="DK7" s="205"/>
      <c r="DL7" s="205"/>
      <c r="DM7" s="205"/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5"/>
      <c r="EG7" s="205"/>
      <c r="EH7" s="205"/>
      <c r="EI7" s="205"/>
      <c r="EJ7" s="205"/>
      <c r="EK7" s="205"/>
      <c r="EL7" s="205"/>
      <c r="EM7" s="205"/>
      <c r="EN7" s="205"/>
      <c r="EO7" s="205"/>
      <c r="EP7" s="205"/>
      <c r="EQ7" s="205"/>
      <c r="ER7" s="205"/>
      <c r="ES7" s="205"/>
      <c r="ET7" s="205"/>
      <c r="EU7" s="205"/>
      <c r="EV7" s="205"/>
      <c r="EW7" s="205"/>
      <c r="EX7" s="205"/>
      <c r="EY7" s="205"/>
      <c r="EZ7" s="205"/>
      <c r="FA7" s="205"/>
      <c r="FB7" s="205"/>
      <c r="FC7" s="205"/>
      <c r="FD7" s="205"/>
      <c r="FE7" s="205"/>
      <c r="FF7" s="205"/>
      <c r="FG7" s="103"/>
      <c r="FH7" s="103"/>
      <c r="FI7" s="207" t="s">
        <v>209</v>
      </c>
      <c r="FJ7" s="207"/>
      <c r="FK7" s="207"/>
      <c r="FL7" s="207"/>
      <c r="FM7" s="104"/>
      <c r="FN7" s="104"/>
      <c r="FO7" s="206" t="s">
        <v>210</v>
      </c>
      <c r="FP7" s="206"/>
      <c r="FQ7" s="206"/>
      <c r="FR7" s="206"/>
      <c r="FS7" s="206"/>
      <c r="FT7" s="206"/>
      <c r="FU7" s="206"/>
      <c r="FV7" s="206"/>
      <c r="FW7" s="206"/>
      <c r="FX7" s="206"/>
      <c r="FY7" s="206"/>
      <c r="FZ7" s="206"/>
      <c r="GA7" s="206"/>
      <c r="GB7" s="206"/>
      <c r="GC7" s="206"/>
      <c r="GD7" s="206"/>
      <c r="GE7" s="105"/>
      <c r="GF7" s="105"/>
      <c r="GG7" s="207" t="s">
        <v>209</v>
      </c>
      <c r="GH7" s="207"/>
      <c r="GI7" s="207"/>
      <c r="GJ7" s="207"/>
      <c r="GK7" s="70"/>
      <c r="GL7" s="70"/>
    </row>
    <row r="8" spans="1:194" s="150" customFormat="1" ht="37" customHeight="1" thickBot="1" x14ac:dyDescent="0.6">
      <c r="A8" s="317" t="s">
        <v>165</v>
      </c>
      <c r="B8" s="433" t="s">
        <v>166</v>
      </c>
      <c r="C8" s="428" t="s">
        <v>7</v>
      </c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413"/>
      <c r="R8" s="413"/>
      <c r="S8" s="413"/>
      <c r="T8" s="413"/>
      <c r="U8" s="413"/>
      <c r="V8" s="413"/>
      <c r="W8" s="412"/>
      <c r="X8" s="364" t="s">
        <v>351</v>
      </c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  <c r="AW8" s="277"/>
      <c r="AX8" s="277"/>
      <c r="AY8" s="277"/>
      <c r="AZ8" s="277"/>
      <c r="BA8" s="277"/>
      <c r="BB8" s="277"/>
      <c r="BC8" s="277"/>
      <c r="BD8" s="277"/>
      <c r="BE8" s="277"/>
      <c r="BF8" s="277"/>
      <c r="BG8" s="277"/>
      <c r="BH8" s="277"/>
      <c r="BI8" s="277"/>
      <c r="BJ8" s="277"/>
      <c r="BK8" s="277"/>
      <c r="BL8" s="277"/>
      <c r="BM8" s="277"/>
      <c r="BN8" s="277"/>
      <c r="BO8" s="277"/>
      <c r="BP8" s="277"/>
      <c r="BQ8" s="277"/>
      <c r="BR8" s="277"/>
      <c r="BS8" s="307"/>
      <c r="BT8" s="380" t="s">
        <v>317</v>
      </c>
      <c r="BU8" s="380"/>
      <c r="BV8" s="487"/>
      <c r="BW8" s="329" t="s">
        <v>740</v>
      </c>
      <c r="BX8" s="505"/>
      <c r="BY8" s="505"/>
      <c r="BZ8" s="505"/>
      <c r="CA8" s="505"/>
      <c r="CB8" s="505"/>
      <c r="CC8" s="505"/>
      <c r="CD8" s="505"/>
      <c r="CE8" s="505"/>
      <c r="CF8" s="505"/>
      <c r="CG8" s="505"/>
      <c r="CH8" s="505"/>
      <c r="CI8" s="505"/>
      <c r="CJ8" s="505"/>
      <c r="CK8" s="505"/>
      <c r="CL8" s="505"/>
      <c r="CM8" s="505"/>
      <c r="CN8" s="505"/>
      <c r="CO8" s="505"/>
      <c r="CP8" s="505"/>
      <c r="CQ8" s="505"/>
      <c r="CR8" s="505"/>
      <c r="CS8" s="505"/>
      <c r="CT8" s="359"/>
      <c r="CU8" s="471" t="s">
        <v>322</v>
      </c>
      <c r="CV8" s="380"/>
      <c r="CW8" s="487"/>
      <c r="CX8" s="409" t="s">
        <v>741</v>
      </c>
      <c r="CY8" s="502"/>
      <c r="CZ8" s="502"/>
      <c r="DA8" s="502"/>
      <c r="DB8" s="502"/>
      <c r="DC8" s="502"/>
      <c r="DD8" s="502"/>
      <c r="DE8" s="502"/>
      <c r="DF8" s="458"/>
      <c r="DG8" s="296" t="s">
        <v>742</v>
      </c>
      <c r="DH8" s="519"/>
      <c r="DI8" s="519"/>
      <c r="DJ8" s="519"/>
      <c r="DK8" s="519"/>
      <c r="DL8" s="519"/>
      <c r="DM8" s="519"/>
      <c r="DN8" s="519"/>
      <c r="DO8" s="519"/>
      <c r="DP8" s="519"/>
      <c r="DQ8" s="519"/>
      <c r="DR8" s="519"/>
      <c r="DS8" s="519"/>
      <c r="DT8" s="519"/>
      <c r="DU8" s="519"/>
      <c r="DV8" s="519"/>
      <c r="DW8" s="519"/>
      <c r="DX8" s="519"/>
      <c r="DY8" s="519"/>
      <c r="DZ8" s="519"/>
      <c r="EA8" s="519"/>
      <c r="EB8" s="519"/>
      <c r="EC8" s="519"/>
      <c r="ED8" s="519"/>
      <c r="EE8" s="519"/>
      <c r="EF8" s="519"/>
      <c r="EG8" s="519"/>
      <c r="EH8" s="519"/>
      <c r="EI8" s="519"/>
      <c r="EJ8" s="519"/>
      <c r="EK8" s="519"/>
      <c r="EL8" s="519"/>
      <c r="EM8" s="519"/>
      <c r="EN8" s="519"/>
      <c r="EO8" s="519"/>
      <c r="EP8" s="519"/>
      <c r="EQ8" s="519"/>
      <c r="ER8" s="519"/>
      <c r="ES8" s="519"/>
      <c r="ET8" s="519"/>
      <c r="EU8" s="519"/>
      <c r="EV8" s="519"/>
      <c r="EW8" s="519"/>
      <c r="EX8" s="519"/>
      <c r="EY8" s="519"/>
      <c r="EZ8" s="519"/>
      <c r="FA8" s="519"/>
      <c r="FB8" s="519"/>
      <c r="FC8" s="519"/>
      <c r="FD8" s="519"/>
      <c r="FE8" s="519"/>
      <c r="FF8" s="519"/>
      <c r="FG8" s="519"/>
      <c r="FH8" s="519"/>
      <c r="FI8" s="519"/>
      <c r="FJ8" s="519"/>
      <c r="FK8" s="519"/>
      <c r="FL8" s="519"/>
      <c r="FM8" s="519"/>
      <c r="FN8" s="519"/>
      <c r="FO8" s="519"/>
      <c r="FP8" s="519"/>
      <c r="FQ8" s="519"/>
      <c r="FR8" s="519"/>
      <c r="FS8" s="519"/>
      <c r="FT8" s="519"/>
      <c r="FU8" s="519"/>
      <c r="FV8" s="519"/>
      <c r="FW8" s="519"/>
      <c r="FX8" s="519"/>
      <c r="FY8" s="519"/>
      <c r="FZ8" s="519"/>
      <c r="GA8" s="519"/>
      <c r="GB8" s="519"/>
      <c r="GC8" s="519"/>
      <c r="GD8" s="519"/>
      <c r="GE8" s="519"/>
      <c r="GF8" s="519"/>
      <c r="GG8" s="519"/>
      <c r="GH8" s="519"/>
      <c r="GI8" s="519"/>
      <c r="GJ8" s="519"/>
      <c r="GK8" s="519"/>
      <c r="GL8" s="489"/>
    </row>
    <row r="9" spans="1:194" ht="75" customHeight="1" x14ac:dyDescent="0.55000000000000004">
      <c r="A9" s="346"/>
      <c r="B9" s="213"/>
      <c r="C9" s="217" t="s">
        <v>181</v>
      </c>
      <c r="D9" s="218"/>
      <c r="E9" s="219"/>
      <c r="F9" s="217" t="s">
        <v>182</v>
      </c>
      <c r="G9" s="218"/>
      <c r="H9" s="219"/>
      <c r="I9" s="217" t="s">
        <v>266</v>
      </c>
      <c r="J9" s="218"/>
      <c r="K9" s="219"/>
      <c r="L9" s="217" t="s">
        <v>183</v>
      </c>
      <c r="M9" s="218"/>
      <c r="N9" s="219"/>
      <c r="O9" s="217" t="s">
        <v>327</v>
      </c>
      <c r="P9" s="218"/>
      <c r="Q9" s="219"/>
      <c r="R9" s="220" t="s">
        <v>300</v>
      </c>
      <c r="S9" s="221"/>
      <c r="T9" s="222"/>
      <c r="U9" s="223" t="s">
        <v>301</v>
      </c>
      <c r="V9" s="224"/>
      <c r="W9" s="225"/>
      <c r="X9" s="217" t="s">
        <v>184</v>
      </c>
      <c r="Y9" s="218"/>
      <c r="Z9" s="219"/>
      <c r="AA9" s="217" t="s">
        <v>185</v>
      </c>
      <c r="AB9" s="218"/>
      <c r="AC9" s="219"/>
      <c r="AD9" s="217" t="s">
        <v>355</v>
      </c>
      <c r="AE9" s="218"/>
      <c r="AF9" s="219"/>
      <c r="AG9" s="220" t="s">
        <v>312</v>
      </c>
      <c r="AH9" s="221"/>
      <c r="AI9" s="222"/>
      <c r="AJ9" s="217" t="s">
        <v>186</v>
      </c>
      <c r="AK9" s="218"/>
      <c r="AL9" s="219"/>
      <c r="AM9" s="217" t="s">
        <v>187</v>
      </c>
      <c r="AN9" s="218"/>
      <c r="AO9" s="219"/>
      <c r="AP9" s="217" t="s">
        <v>356</v>
      </c>
      <c r="AQ9" s="218"/>
      <c r="AR9" s="219"/>
      <c r="AS9" s="220" t="s">
        <v>313</v>
      </c>
      <c r="AT9" s="221"/>
      <c r="AU9" s="222"/>
      <c r="AV9" s="217" t="s">
        <v>188</v>
      </c>
      <c r="AW9" s="218"/>
      <c r="AX9" s="219"/>
      <c r="AY9" s="217" t="s">
        <v>189</v>
      </c>
      <c r="AZ9" s="218"/>
      <c r="BA9" s="219"/>
      <c r="BB9" s="217" t="s">
        <v>190</v>
      </c>
      <c r="BC9" s="218"/>
      <c r="BD9" s="219"/>
      <c r="BE9" s="217" t="s">
        <v>353</v>
      </c>
      <c r="BF9" s="218"/>
      <c r="BG9" s="219"/>
      <c r="BH9" s="217" t="s">
        <v>191</v>
      </c>
      <c r="BI9" s="218"/>
      <c r="BJ9" s="219"/>
      <c r="BK9" s="220" t="s">
        <v>314</v>
      </c>
      <c r="BL9" s="221"/>
      <c r="BM9" s="222"/>
      <c r="BN9" s="220" t="s">
        <v>315</v>
      </c>
      <c r="BO9" s="221"/>
      <c r="BP9" s="222"/>
      <c r="BQ9" s="228" t="s">
        <v>316</v>
      </c>
      <c r="BR9" s="228"/>
      <c r="BS9" s="228"/>
      <c r="BT9" s="233"/>
      <c r="BU9" s="233"/>
      <c r="BV9" s="234"/>
      <c r="BW9" s="382" t="s">
        <v>308</v>
      </c>
      <c r="BX9" s="508"/>
      <c r="BY9" s="438"/>
      <c r="BZ9" s="382" t="s">
        <v>309</v>
      </c>
      <c r="CA9" s="508"/>
      <c r="CB9" s="438"/>
      <c r="CC9" s="472" t="s">
        <v>310</v>
      </c>
      <c r="CD9" s="450"/>
      <c r="CE9" s="350"/>
      <c r="CF9" s="472" t="s">
        <v>311</v>
      </c>
      <c r="CG9" s="450"/>
      <c r="CH9" s="350"/>
      <c r="CI9" s="382" t="s">
        <v>743</v>
      </c>
      <c r="CJ9" s="508"/>
      <c r="CK9" s="438"/>
      <c r="CL9" s="382" t="s">
        <v>320</v>
      </c>
      <c r="CM9" s="508"/>
      <c r="CN9" s="438"/>
      <c r="CO9" s="382" t="s">
        <v>362</v>
      </c>
      <c r="CP9" s="508"/>
      <c r="CQ9" s="438"/>
      <c r="CR9" s="318" t="s">
        <v>321</v>
      </c>
      <c r="CS9" s="352"/>
      <c r="CT9" s="465"/>
      <c r="CU9" s="232"/>
      <c r="CV9" s="233"/>
      <c r="CW9" s="234"/>
      <c r="CX9" s="235" t="s">
        <v>192</v>
      </c>
      <c r="CY9" s="236"/>
      <c r="CZ9" s="237"/>
      <c r="DA9" s="235" t="s">
        <v>363</v>
      </c>
      <c r="DB9" s="236"/>
      <c r="DC9" s="237"/>
      <c r="DD9" s="235" t="s">
        <v>193</v>
      </c>
      <c r="DE9" s="236"/>
      <c r="DF9" s="237"/>
      <c r="DG9" s="313" t="s">
        <v>195</v>
      </c>
      <c r="DH9" s="455"/>
      <c r="DI9" s="455"/>
      <c r="DJ9" s="455"/>
      <c r="DK9" s="455"/>
      <c r="DL9" s="455"/>
      <c r="DM9" s="455"/>
      <c r="DN9" s="455"/>
      <c r="DO9" s="455"/>
      <c r="DP9" s="455"/>
      <c r="DQ9" s="455"/>
      <c r="DR9" s="455"/>
      <c r="DS9" s="455"/>
      <c r="DT9" s="455"/>
      <c r="DU9" s="455"/>
      <c r="DV9" s="455"/>
      <c r="DW9" s="455"/>
      <c r="DX9" s="455"/>
      <c r="DY9" s="455"/>
      <c r="DZ9" s="455"/>
      <c r="EA9" s="455"/>
      <c r="EB9" s="455"/>
      <c r="EC9" s="455"/>
      <c r="ED9" s="455"/>
      <c r="EE9" s="455"/>
      <c r="EF9" s="455"/>
      <c r="EG9" s="455"/>
      <c r="EH9" s="455"/>
      <c r="EI9" s="455"/>
      <c r="EJ9" s="455"/>
      <c r="EK9" s="455"/>
      <c r="EL9" s="455"/>
      <c r="EM9" s="455"/>
      <c r="EN9" s="455"/>
      <c r="EO9" s="455"/>
      <c r="EP9" s="455"/>
      <c r="EQ9" s="455"/>
      <c r="ER9" s="455"/>
      <c r="ES9" s="455"/>
      <c r="ET9" s="455"/>
      <c r="EU9" s="455"/>
      <c r="EV9" s="455"/>
      <c r="EW9" s="455"/>
      <c r="EX9" s="455"/>
      <c r="EY9" s="455"/>
      <c r="EZ9" s="455"/>
      <c r="FA9" s="455"/>
      <c r="FB9" s="455"/>
      <c r="FC9" s="455"/>
      <c r="FD9" s="455"/>
      <c r="FE9" s="455"/>
      <c r="FF9" s="455"/>
      <c r="FG9" s="455"/>
      <c r="FH9" s="455"/>
      <c r="FI9" s="455"/>
      <c r="FJ9" s="455"/>
      <c r="FK9" s="455"/>
      <c r="FL9" s="455"/>
      <c r="FM9" s="455"/>
      <c r="FN9" s="420"/>
      <c r="FO9" s="297" t="s">
        <v>10</v>
      </c>
      <c r="FP9" s="297"/>
      <c r="FQ9" s="297"/>
      <c r="FR9" s="297"/>
      <c r="FS9" s="297"/>
      <c r="FT9" s="297"/>
      <c r="FU9" s="297"/>
      <c r="FV9" s="297"/>
      <c r="FW9" s="297"/>
      <c r="FX9" s="297"/>
      <c r="FY9" s="297"/>
      <c r="FZ9" s="297"/>
      <c r="GA9" s="297"/>
      <c r="GB9" s="297"/>
      <c r="GC9" s="297"/>
      <c r="GD9" s="297"/>
      <c r="GE9" s="297"/>
      <c r="GF9" s="297"/>
      <c r="GG9" s="297"/>
      <c r="GH9" s="297"/>
      <c r="GI9" s="297"/>
      <c r="GJ9" s="297"/>
      <c r="GK9" s="297"/>
      <c r="GL9" s="443"/>
    </row>
    <row r="10" spans="1:194" ht="57.9" thickBot="1" x14ac:dyDescent="0.6">
      <c r="A10" s="289"/>
      <c r="B10" s="326"/>
      <c r="C10" s="446" t="s">
        <v>16</v>
      </c>
      <c r="D10" s="446" t="s">
        <v>419</v>
      </c>
      <c r="E10" s="446" t="s">
        <v>420</v>
      </c>
      <c r="F10" s="446" t="s">
        <v>16</v>
      </c>
      <c r="G10" s="446" t="s">
        <v>419</v>
      </c>
      <c r="H10" s="446" t="s">
        <v>420</v>
      </c>
      <c r="I10" s="446" t="s">
        <v>16</v>
      </c>
      <c r="J10" s="446" t="s">
        <v>419</v>
      </c>
      <c r="K10" s="446" t="s">
        <v>420</v>
      </c>
      <c r="L10" s="446" t="s">
        <v>16</v>
      </c>
      <c r="M10" s="446" t="s">
        <v>419</v>
      </c>
      <c r="N10" s="446" t="s">
        <v>420</v>
      </c>
      <c r="O10" s="446" t="s">
        <v>16</v>
      </c>
      <c r="P10" s="446" t="s">
        <v>419</v>
      </c>
      <c r="Q10" s="446" t="s">
        <v>420</v>
      </c>
      <c r="R10" s="446" t="s">
        <v>16</v>
      </c>
      <c r="S10" s="446" t="s">
        <v>419</v>
      </c>
      <c r="T10" s="446" t="s">
        <v>420</v>
      </c>
      <c r="U10" s="446" t="s">
        <v>16</v>
      </c>
      <c r="V10" s="446" t="s">
        <v>419</v>
      </c>
      <c r="W10" s="446" t="s">
        <v>420</v>
      </c>
      <c r="X10" s="446" t="s">
        <v>16</v>
      </c>
      <c r="Y10" s="446" t="s">
        <v>419</v>
      </c>
      <c r="Z10" s="446" t="s">
        <v>420</v>
      </c>
      <c r="AA10" s="446" t="s">
        <v>16</v>
      </c>
      <c r="AB10" s="446" t="s">
        <v>419</v>
      </c>
      <c r="AC10" s="446" t="s">
        <v>420</v>
      </c>
      <c r="AD10" s="446" t="s">
        <v>16</v>
      </c>
      <c r="AE10" s="446" t="s">
        <v>419</v>
      </c>
      <c r="AF10" s="446" t="s">
        <v>420</v>
      </c>
      <c r="AG10" s="446" t="s">
        <v>16</v>
      </c>
      <c r="AH10" s="446" t="s">
        <v>419</v>
      </c>
      <c r="AI10" s="446" t="s">
        <v>420</v>
      </c>
      <c r="AJ10" s="446" t="s">
        <v>16</v>
      </c>
      <c r="AK10" s="446" t="s">
        <v>419</v>
      </c>
      <c r="AL10" s="446" t="s">
        <v>420</v>
      </c>
      <c r="AM10" s="446" t="s">
        <v>16</v>
      </c>
      <c r="AN10" s="446" t="s">
        <v>419</v>
      </c>
      <c r="AO10" s="446" t="s">
        <v>420</v>
      </c>
      <c r="AP10" s="446" t="s">
        <v>16</v>
      </c>
      <c r="AQ10" s="446" t="s">
        <v>419</v>
      </c>
      <c r="AR10" s="446" t="s">
        <v>420</v>
      </c>
      <c r="AS10" s="446" t="s">
        <v>16</v>
      </c>
      <c r="AT10" s="446" t="s">
        <v>419</v>
      </c>
      <c r="AU10" s="446" t="s">
        <v>420</v>
      </c>
      <c r="AV10" s="446" t="s">
        <v>16</v>
      </c>
      <c r="AW10" s="446" t="s">
        <v>419</v>
      </c>
      <c r="AX10" s="446" t="s">
        <v>420</v>
      </c>
      <c r="AY10" s="446" t="s">
        <v>16</v>
      </c>
      <c r="AZ10" s="446" t="s">
        <v>419</v>
      </c>
      <c r="BA10" s="446" t="s">
        <v>420</v>
      </c>
      <c r="BB10" s="446" t="s">
        <v>16</v>
      </c>
      <c r="BC10" s="446" t="s">
        <v>419</v>
      </c>
      <c r="BD10" s="446" t="s">
        <v>420</v>
      </c>
      <c r="BE10" s="446" t="s">
        <v>16</v>
      </c>
      <c r="BF10" s="446" t="s">
        <v>419</v>
      </c>
      <c r="BG10" s="446" t="s">
        <v>420</v>
      </c>
      <c r="BH10" s="446" t="s">
        <v>16</v>
      </c>
      <c r="BI10" s="446" t="s">
        <v>419</v>
      </c>
      <c r="BJ10" s="446" t="s">
        <v>420</v>
      </c>
      <c r="BK10" s="446" t="s">
        <v>16</v>
      </c>
      <c r="BL10" s="446" t="s">
        <v>419</v>
      </c>
      <c r="BM10" s="446" t="s">
        <v>420</v>
      </c>
      <c r="BN10" s="446" t="s">
        <v>16</v>
      </c>
      <c r="BO10" s="446" t="s">
        <v>419</v>
      </c>
      <c r="BP10" s="446" t="s">
        <v>420</v>
      </c>
      <c r="BQ10" s="446" t="s">
        <v>16</v>
      </c>
      <c r="BR10" s="446" t="s">
        <v>419</v>
      </c>
      <c r="BS10" s="446" t="s">
        <v>420</v>
      </c>
      <c r="BT10" s="446" t="s">
        <v>16</v>
      </c>
      <c r="BU10" s="446" t="s">
        <v>419</v>
      </c>
      <c r="BV10" s="446" t="s">
        <v>420</v>
      </c>
      <c r="BW10" s="446" t="s">
        <v>16</v>
      </c>
      <c r="BX10" s="446" t="s">
        <v>419</v>
      </c>
      <c r="BY10" s="446" t="s">
        <v>420</v>
      </c>
      <c r="BZ10" s="446" t="s">
        <v>16</v>
      </c>
      <c r="CA10" s="446" t="s">
        <v>419</v>
      </c>
      <c r="CB10" s="446" t="s">
        <v>420</v>
      </c>
      <c r="CC10" s="446" t="s">
        <v>16</v>
      </c>
      <c r="CD10" s="446" t="s">
        <v>419</v>
      </c>
      <c r="CE10" s="446" t="s">
        <v>420</v>
      </c>
      <c r="CF10" s="446" t="s">
        <v>16</v>
      </c>
      <c r="CG10" s="446" t="s">
        <v>419</v>
      </c>
      <c r="CH10" s="446" t="s">
        <v>420</v>
      </c>
      <c r="CI10" s="446" t="s">
        <v>16</v>
      </c>
      <c r="CJ10" s="446" t="s">
        <v>419</v>
      </c>
      <c r="CK10" s="446" t="s">
        <v>420</v>
      </c>
      <c r="CL10" s="446" t="s">
        <v>16</v>
      </c>
      <c r="CM10" s="446" t="s">
        <v>419</v>
      </c>
      <c r="CN10" s="446" t="s">
        <v>420</v>
      </c>
      <c r="CO10" s="446" t="s">
        <v>16</v>
      </c>
      <c r="CP10" s="446" t="s">
        <v>419</v>
      </c>
      <c r="CQ10" s="446" t="s">
        <v>420</v>
      </c>
      <c r="CR10" s="446" t="s">
        <v>16</v>
      </c>
      <c r="CS10" s="446" t="s">
        <v>419</v>
      </c>
      <c r="CT10" s="446" t="s">
        <v>420</v>
      </c>
      <c r="CU10" s="446" t="s">
        <v>16</v>
      </c>
      <c r="CV10" s="446" t="s">
        <v>419</v>
      </c>
      <c r="CW10" s="446" t="s">
        <v>420</v>
      </c>
      <c r="CX10" s="446" t="s">
        <v>16</v>
      </c>
      <c r="CY10" s="446" t="s">
        <v>419</v>
      </c>
      <c r="CZ10" s="446" t="s">
        <v>420</v>
      </c>
      <c r="DA10" s="446" t="s">
        <v>16</v>
      </c>
      <c r="DB10" s="446" t="s">
        <v>419</v>
      </c>
      <c r="DC10" s="446" t="s">
        <v>420</v>
      </c>
      <c r="DD10" s="446" t="s">
        <v>16</v>
      </c>
      <c r="DE10" s="446" t="s">
        <v>419</v>
      </c>
      <c r="DF10" s="446" t="s">
        <v>420</v>
      </c>
      <c r="DG10" s="488" t="s">
        <v>421</v>
      </c>
      <c r="DH10" s="488" t="s">
        <v>422</v>
      </c>
      <c r="DI10" s="488" t="s">
        <v>423</v>
      </c>
      <c r="DJ10" s="488" t="s">
        <v>424</v>
      </c>
      <c r="DK10" s="488" t="s">
        <v>425</v>
      </c>
      <c r="DL10" s="488" t="s">
        <v>426</v>
      </c>
      <c r="DM10" s="507" t="s">
        <v>427</v>
      </c>
      <c r="DN10" s="507" t="s">
        <v>428</v>
      </c>
      <c r="DO10" s="507" t="s">
        <v>429</v>
      </c>
      <c r="DP10" s="488" t="s">
        <v>430</v>
      </c>
      <c r="DQ10" s="488" t="s">
        <v>431</v>
      </c>
      <c r="DR10" s="488" t="s">
        <v>432</v>
      </c>
      <c r="DS10" s="488" t="s">
        <v>433</v>
      </c>
      <c r="DT10" s="488" t="s">
        <v>434</v>
      </c>
      <c r="DU10" s="488" t="s">
        <v>435</v>
      </c>
      <c r="DV10" s="507" t="s">
        <v>436</v>
      </c>
      <c r="DW10" s="507" t="s">
        <v>437</v>
      </c>
      <c r="DX10" s="507" t="s">
        <v>438</v>
      </c>
      <c r="DY10" s="488" t="s">
        <v>439</v>
      </c>
      <c r="DZ10" s="488" t="s">
        <v>440</v>
      </c>
      <c r="EA10" s="488" t="s">
        <v>441</v>
      </c>
      <c r="EB10" s="488" t="s">
        <v>442</v>
      </c>
      <c r="EC10" s="488" t="s">
        <v>443</v>
      </c>
      <c r="ED10" s="488" t="s">
        <v>444</v>
      </c>
      <c r="EE10" s="507" t="s">
        <v>445</v>
      </c>
      <c r="EF10" s="507" t="s">
        <v>446</v>
      </c>
      <c r="EG10" s="507" t="s">
        <v>447</v>
      </c>
      <c r="EH10" s="488" t="s">
        <v>448</v>
      </c>
      <c r="EI10" s="488" t="s">
        <v>449</v>
      </c>
      <c r="EJ10" s="488" t="s">
        <v>450</v>
      </c>
      <c r="EK10" s="488" t="s">
        <v>451</v>
      </c>
      <c r="EL10" s="488" t="s">
        <v>452</v>
      </c>
      <c r="EM10" s="488" t="s">
        <v>453</v>
      </c>
      <c r="EN10" s="507" t="s">
        <v>454</v>
      </c>
      <c r="EO10" s="507" t="s">
        <v>455</v>
      </c>
      <c r="EP10" s="507" t="s">
        <v>456</v>
      </c>
      <c r="EQ10" s="488" t="s">
        <v>457</v>
      </c>
      <c r="ER10" s="488" t="s">
        <v>458</v>
      </c>
      <c r="ES10" s="488" t="s">
        <v>459</v>
      </c>
      <c r="ET10" s="488" t="s">
        <v>460</v>
      </c>
      <c r="EU10" s="488" t="s">
        <v>461</v>
      </c>
      <c r="EV10" s="488" t="s">
        <v>462</v>
      </c>
      <c r="EW10" s="507" t="s">
        <v>463</v>
      </c>
      <c r="EX10" s="507" t="s">
        <v>464</v>
      </c>
      <c r="EY10" s="507" t="s">
        <v>465</v>
      </c>
      <c r="EZ10" s="488" t="s">
        <v>466</v>
      </c>
      <c r="FA10" s="488" t="s">
        <v>467</v>
      </c>
      <c r="FB10" s="488" t="s">
        <v>468</v>
      </c>
      <c r="FC10" s="488" t="s">
        <v>469</v>
      </c>
      <c r="FD10" s="488" t="s">
        <v>470</v>
      </c>
      <c r="FE10" s="488" t="s">
        <v>471</v>
      </c>
      <c r="FF10" s="507" t="s">
        <v>472</v>
      </c>
      <c r="FG10" s="507" t="s">
        <v>473</v>
      </c>
      <c r="FH10" s="507" t="s">
        <v>474</v>
      </c>
      <c r="FI10" s="488" t="s">
        <v>475</v>
      </c>
      <c r="FJ10" s="488" t="s">
        <v>477</v>
      </c>
      <c r="FK10" s="488" t="s">
        <v>479</v>
      </c>
      <c r="FL10" s="488" t="s">
        <v>476</v>
      </c>
      <c r="FM10" s="488" t="s">
        <v>478</v>
      </c>
      <c r="FN10" s="488" t="s">
        <v>480</v>
      </c>
      <c r="FO10" s="488" t="s">
        <v>481</v>
      </c>
      <c r="FP10" s="488" t="s">
        <v>482</v>
      </c>
      <c r="FQ10" s="488" t="s">
        <v>483</v>
      </c>
      <c r="FR10" s="488" t="s">
        <v>484</v>
      </c>
      <c r="FS10" s="488" t="s">
        <v>485</v>
      </c>
      <c r="FT10" s="488" t="s">
        <v>486</v>
      </c>
      <c r="FU10" s="507" t="s">
        <v>487</v>
      </c>
      <c r="FV10" s="507" t="s">
        <v>488</v>
      </c>
      <c r="FW10" s="507" t="s">
        <v>489</v>
      </c>
      <c r="FX10" s="507" t="s">
        <v>490</v>
      </c>
      <c r="FY10" s="507" t="s">
        <v>491</v>
      </c>
      <c r="FZ10" s="507" t="s">
        <v>492</v>
      </c>
      <c r="GA10" s="507" t="s">
        <v>493</v>
      </c>
      <c r="GB10" s="507" t="s">
        <v>494</v>
      </c>
      <c r="GC10" s="507" t="s">
        <v>495</v>
      </c>
      <c r="GD10" s="488" t="s">
        <v>496</v>
      </c>
      <c r="GE10" s="488" t="s">
        <v>497</v>
      </c>
      <c r="GF10" s="488" t="s">
        <v>498</v>
      </c>
      <c r="GG10" s="488" t="s">
        <v>499</v>
      </c>
      <c r="GH10" s="488" t="s">
        <v>501</v>
      </c>
      <c r="GI10" s="488" t="s">
        <v>504</v>
      </c>
      <c r="GJ10" s="488" t="s">
        <v>500</v>
      </c>
      <c r="GK10" s="488" t="s">
        <v>502</v>
      </c>
      <c r="GL10" s="422" t="s">
        <v>503</v>
      </c>
    </row>
    <row r="11" spans="1:194" s="48" customFormat="1" ht="15" customHeight="1" x14ac:dyDescent="0.55000000000000004">
      <c r="A11" s="548">
        <v>5</v>
      </c>
      <c r="B11" s="371" t="s">
        <v>21</v>
      </c>
      <c r="C11" s="548">
        <v>44382</v>
      </c>
      <c r="D11" s="548">
        <f>'[1]METAS FORMACIÓN X REGIONAL'!$C11</f>
        <v>30052</v>
      </c>
      <c r="E11" s="510">
        <f>D11/C11</f>
        <v>0.67712135550448382</v>
      </c>
      <c r="F11" s="548">
        <v>22934</v>
      </c>
      <c r="G11" s="548">
        <f>'[1]METAS FORMACIÓN X REGIONAL'!$D11</f>
        <v>13046</v>
      </c>
      <c r="H11" s="510">
        <f>IF(F11=0,"N/A",G11/F11)</f>
        <v>0.56884974274003663</v>
      </c>
      <c r="I11" s="548">
        <v>4983</v>
      </c>
      <c r="J11" s="548">
        <f>'[1]METAS FORMACIÓN X REGIONAL'!$E11</f>
        <v>1580</v>
      </c>
      <c r="K11" s="510">
        <f>IF(I11=0,"N/A",J11/I11)</f>
        <v>0.31707806542243627</v>
      </c>
      <c r="L11" s="548">
        <v>271</v>
      </c>
      <c r="M11" s="548">
        <f>'[1]METAS FORMACIÓN X REGIONAL'!$F11</f>
        <v>280</v>
      </c>
      <c r="N11" s="510">
        <f>IF(L11=0,"N/A",M11/L11)</f>
        <v>1.033210332103321</v>
      </c>
      <c r="O11" s="548">
        <v>0</v>
      </c>
      <c r="P11" s="548">
        <f>'[1]METAS FORMACIÓN X REGIONAL'!$G11</f>
        <v>23</v>
      </c>
      <c r="Q11" s="510" t="str">
        <f>IF(O11=0,"N/A",P11/O11)</f>
        <v>N/A</v>
      </c>
      <c r="R11" s="548">
        <v>72570</v>
      </c>
      <c r="S11" s="548">
        <f>'[1]METAS FORMACIÓN X REGIONAL'!$H11</f>
        <v>44981</v>
      </c>
      <c r="T11" s="510">
        <f>IF(R11=0,"N/A",S11/R11)</f>
        <v>0.61982913049469479</v>
      </c>
      <c r="U11" s="548">
        <v>72570</v>
      </c>
      <c r="V11" s="548">
        <f>'[1]METAS FORMACIÓN X REGIONAL'!$I11</f>
        <v>44981</v>
      </c>
      <c r="W11" s="510">
        <f>V11/U11</f>
        <v>0.61982913049469479</v>
      </c>
      <c r="X11" s="548">
        <v>3653</v>
      </c>
      <c r="Y11" s="548">
        <f>'[1]METAS FORMACIÓN X REGIONAL'!$J11</f>
        <v>1653</v>
      </c>
      <c r="Z11" s="510">
        <f>IF(X11=0,"N/A",Y11/X11)</f>
        <v>0.45250479058308241</v>
      </c>
      <c r="AA11" s="548">
        <v>274</v>
      </c>
      <c r="AB11" s="548">
        <f>'[1]METAS FORMACIÓN X REGIONAL'!$K11</f>
        <v>350</v>
      </c>
      <c r="AC11" s="510">
        <f>IF(AA11=0,"N/A",AB11/AA11)</f>
        <v>1.2773722627737227</v>
      </c>
      <c r="AD11" s="548">
        <v>101</v>
      </c>
      <c r="AE11" s="548">
        <f>'[1]METAS FORMACIÓN X REGIONAL'!$L11</f>
        <v>63</v>
      </c>
      <c r="AF11" s="510">
        <f>IF(AD11=0,"N/A",AE11/AD11)</f>
        <v>0.62376237623762376</v>
      </c>
      <c r="AG11" s="548">
        <v>4028</v>
      </c>
      <c r="AH11" s="548">
        <f>'[1]METAS FORMACIÓN X REGIONAL'!$M11</f>
        <v>2066</v>
      </c>
      <c r="AI11" s="510">
        <f>IF(AG11=0,"N/A",AH11/AG11)</f>
        <v>0.51290963257199607</v>
      </c>
      <c r="AJ11" s="548">
        <v>633</v>
      </c>
      <c r="AK11" s="548">
        <f>'[1]METAS FORMACIÓN X REGIONAL'!$N11</f>
        <v>317</v>
      </c>
      <c r="AL11" s="510">
        <f>IF(AJ11=0,"N/A",AK11/AJ11)</f>
        <v>0.50078988941548186</v>
      </c>
      <c r="AM11" s="548">
        <v>136</v>
      </c>
      <c r="AN11" s="548">
        <f>'[1]METAS FORMACIÓN X REGIONAL'!$O11</f>
        <v>91</v>
      </c>
      <c r="AO11" s="510">
        <f>IF(AM11=0,"N/A",AN11/AM11)</f>
        <v>0.66911764705882348</v>
      </c>
      <c r="AP11" s="548">
        <v>161</v>
      </c>
      <c r="AQ11" s="548">
        <f>'[1]METAS FORMACIÓN X REGIONAL'!$P11</f>
        <v>112</v>
      </c>
      <c r="AR11" s="510">
        <f>IF(AP11=0,"N/A",AQ11/AP11)</f>
        <v>0.69565217391304346</v>
      </c>
      <c r="AS11" s="548">
        <v>930</v>
      </c>
      <c r="AT11" s="548">
        <f>'[1]METAS FORMACIÓN X REGIONAL'!$Q11</f>
        <v>520</v>
      </c>
      <c r="AU11" s="510">
        <f>IF(AS11=0,"N/A",AT11/AS11)</f>
        <v>0.55913978494623651</v>
      </c>
      <c r="AV11" s="548">
        <v>32065</v>
      </c>
      <c r="AW11" s="548">
        <f>'[1]METAS FORMACIÓN X REGIONAL'!$R11</f>
        <v>17659</v>
      </c>
      <c r="AX11" s="510">
        <f>IF(AV11=0,"N/A",AW11/AV11)</f>
        <v>0.55072508966162481</v>
      </c>
      <c r="AY11" s="548">
        <v>9548</v>
      </c>
      <c r="AZ11" s="548">
        <f>'[1]METAS FORMACIÓN X REGIONAL'!$S11</f>
        <v>4226</v>
      </c>
      <c r="BA11" s="510">
        <f>IF(AY11=0,"N/A",AZ11/AY11)</f>
        <v>0.44260578131545875</v>
      </c>
      <c r="BB11" s="548">
        <v>3177</v>
      </c>
      <c r="BC11" s="548">
        <f>'[1]METAS FORMACIÓN X REGIONAL'!$T11</f>
        <v>2130</v>
      </c>
      <c r="BD11" s="510">
        <f>IF(BB11=0,"N/A",BC11/BB11)</f>
        <v>0.67044381491973559</v>
      </c>
      <c r="BE11" s="548">
        <v>165</v>
      </c>
      <c r="BF11" s="548">
        <f>'[1]METAS FORMACIÓN X REGIONAL'!$U11</f>
        <v>0</v>
      </c>
      <c r="BG11" s="510">
        <f>IF(BE11=0,"N/A",BF11/BE11)</f>
        <v>0</v>
      </c>
      <c r="BH11" s="548">
        <v>49794</v>
      </c>
      <c r="BI11" s="548">
        <f>'[1]METAS FORMACIÓN X REGIONAL'!$V11</f>
        <v>46012</v>
      </c>
      <c r="BJ11" s="510">
        <f>BI11/BH11</f>
        <v>0.92404707394465202</v>
      </c>
      <c r="BK11" s="548">
        <v>94749</v>
      </c>
      <c r="BL11" s="548">
        <f>'[1]METAS FORMACIÓN X REGIONAL'!$W11</f>
        <v>70027</v>
      </c>
      <c r="BM11" s="510">
        <f>BL11/BK11</f>
        <v>0.73907904041203598</v>
      </c>
      <c r="BN11" s="548">
        <v>30</v>
      </c>
      <c r="BO11" s="548">
        <f>'[1]METAS FORMACIÓN X REGIONAL'!$X11</f>
        <v>0</v>
      </c>
      <c r="BP11" s="510">
        <f>IF(BN11=0,"N/A",BO11/BN11)</f>
        <v>0</v>
      </c>
      <c r="BQ11" s="548">
        <v>99737</v>
      </c>
      <c r="BR11" s="548">
        <f>'[1]METAS FORMACIÓN X REGIONAL'!$Y11</f>
        <v>72613</v>
      </c>
      <c r="BS11" s="510">
        <f>BR11/BQ11</f>
        <v>0.72804475771278465</v>
      </c>
      <c r="BT11" s="548">
        <v>172307</v>
      </c>
      <c r="BU11" s="548">
        <f>'[1]METAS FORMACIÓN X REGIONAL'!$Z11</f>
        <v>117594</v>
      </c>
      <c r="BV11" s="510">
        <f>BU11/BT11</f>
        <v>0.68246792063003825</v>
      </c>
      <c r="BW11" s="548">
        <v>235360</v>
      </c>
      <c r="BX11" s="548">
        <f>'[1]METAS FORMACIÓN X REGIONAL'!$AA11</f>
        <v>40480</v>
      </c>
      <c r="BY11" s="510">
        <f>BX11/BW11</f>
        <v>0.17199184228416042</v>
      </c>
      <c r="BZ11" s="548">
        <v>260190</v>
      </c>
      <c r="CA11" s="548">
        <f>'[1]METAS FORMACIÓN X REGIONAL'!$AB11</f>
        <v>29276</v>
      </c>
      <c r="CB11" s="510">
        <f>CA11/BZ11</f>
        <v>0.11251777547177062</v>
      </c>
      <c r="CC11" s="548">
        <v>86160</v>
      </c>
      <c r="CD11" s="548">
        <f>'[1]METAS FORMACIÓN X REGIONAL'!$AC11</f>
        <v>18400</v>
      </c>
      <c r="CE11" s="510">
        <f>IF(CC11=0,"N/A",CD11/CC11)</f>
        <v>0.21355617455896009</v>
      </c>
      <c r="CF11" s="548">
        <v>12770</v>
      </c>
      <c r="CG11" s="548">
        <f>'[1]METAS FORMACIÓN X REGIONAL'!$AD11</f>
        <v>1739</v>
      </c>
      <c r="CH11" s="510">
        <f>IF(CF11=0,"N/A",CG11/CF11)</f>
        <v>0.13617854346123728</v>
      </c>
      <c r="CI11" s="548">
        <v>98930</v>
      </c>
      <c r="CJ11" s="548">
        <f>'[1]METAS FORMACIÓN X REGIONAL'!$AE11</f>
        <v>20139</v>
      </c>
      <c r="CK11" s="510">
        <f>CJ11/CI11</f>
        <v>0.20356817952087333</v>
      </c>
      <c r="CL11" s="548">
        <v>79635</v>
      </c>
      <c r="CM11" s="548">
        <f>'[1]METAS FORMACIÓN X REGIONAL'!$AF11</f>
        <v>12328</v>
      </c>
      <c r="CN11" s="510">
        <f>CM11/CL11</f>
        <v>0.15480630376090915</v>
      </c>
      <c r="CO11" s="548">
        <v>7040</v>
      </c>
      <c r="CP11" s="548">
        <f>'[1]METAS FORMACIÓN X REGIONAL'!$AG11</f>
        <v>854</v>
      </c>
      <c r="CQ11" s="510">
        <f>IF(CO11=0,"N/A",CP11/CO11)</f>
        <v>0.12130681818181818</v>
      </c>
      <c r="CR11" s="548">
        <v>681155</v>
      </c>
      <c r="CS11" s="548">
        <f>'[1]METAS FORMACIÓN X REGIONAL'!$AH11</f>
        <v>103077</v>
      </c>
      <c r="CT11" s="510">
        <f>CS11/CR11</f>
        <v>0.15132679052491724</v>
      </c>
      <c r="CU11" s="548">
        <v>853462</v>
      </c>
      <c r="CV11" s="548">
        <f>'[1]METAS FORMACIÓN X REGIONAL'!$AI11</f>
        <v>220671</v>
      </c>
      <c r="CW11" s="510">
        <f>CV11/CU11</f>
        <v>0.25855984214880101</v>
      </c>
      <c r="CX11" s="548">
        <v>83493</v>
      </c>
      <c r="CY11" s="548">
        <f>'[1]METAS FORMACIÓN X REGIONAL'!$AJ11</f>
        <v>15179</v>
      </c>
      <c r="CZ11" s="510">
        <f>CY11/CX11</f>
        <v>0.18179967182877607</v>
      </c>
      <c r="DA11" s="548">
        <v>7467</v>
      </c>
      <c r="DB11" s="548">
        <f>'[1]METAS FORMACIÓN X REGIONAL'!$AK11</f>
        <v>1052</v>
      </c>
      <c r="DC11" s="510">
        <f>IF(DA11=0,"N/A",DB11/DA11)</f>
        <v>0.14088656756394805</v>
      </c>
      <c r="DD11" s="548">
        <v>354002</v>
      </c>
      <c r="DE11" s="548">
        <f>'[1]METAS FORMACIÓN X REGIONAL'!$AL11</f>
        <v>76152</v>
      </c>
      <c r="DF11" s="510">
        <f>IF(DD11=0,"N/A",DE11/DD11)</f>
        <v>0.21511742871509201</v>
      </c>
      <c r="DG11" s="510">
        <v>0.84</v>
      </c>
      <c r="DH11" s="510">
        <f>'[1]METAS FORMACIÓN X REGIONAL'!$AM11</f>
        <v>0.97797827072396804</v>
      </c>
      <c r="DI11" s="510">
        <f>DH11/DG11</f>
        <v>1.164259846099962</v>
      </c>
      <c r="DJ11" s="510">
        <v>0.7</v>
      </c>
      <c r="DK11" s="510">
        <f>'[1]METAS FORMACIÓN X REGIONAL'!$AN11</f>
        <v>0.862044486512068</v>
      </c>
      <c r="DL11" s="510">
        <f>IF(DJ11=" ","N/A",DK11/DJ11)</f>
        <v>1.2314921235886687</v>
      </c>
      <c r="DM11" s="510">
        <v>0.77</v>
      </c>
      <c r="DN11" s="510">
        <f>'[1]METAS FORMACIÓN X REGIONAL'!$AO11</f>
        <v>0.97123104678225702</v>
      </c>
      <c r="DO11" s="510">
        <f>DN11/DM11</f>
        <v>1.261339021795139</v>
      </c>
      <c r="DP11" s="510">
        <v>0.84</v>
      </c>
      <c r="DQ11" s="510">
        <f>'[1]METAS FORMACIÓN X REGIONAL'!$AP11</f>
        <v>0.97059652418976095</v>
      </c>
      <c r="DR11" s="510">
        <f>DQ11/DP11</f>
        <v>1.1554720526068583</v>
      </c>
      <c r="DS11" s="510">
        <v>0.74</v>
      </c>
      <c r="DT11" s="510">
        <f>'[1]METAS FORMACIÓN X REGIONAL'!$AQ11</f>
        <v>0.90456845009964704</v>
      </c>
      <c r="DU11" s="510">
        <f>IF(DS11=" ","N/A",DT11/DS11)</f>
        <v>1.2223897974319555</v>
      </c>
      <c r="DV11" s="510">
        <v>0.79</v>
      </c>
      <c r="DW11" s="510">
        <f>'[1]METAS FORMACIÓN X REGIONAL'!$AR11</f>
        <v>0.95144616615904498</v>
      </c>
      <c r="DX11" s="510">
        <f>DW11/DV11</f>
        <v>1.2043622356443606</v>
      </c>
      <c r="DY11" s="510">
        <v>0.84</v>
      </c>
      <c r="DZ11" s="510">
        <f>'[1]METAS FORMACIÓN X REGIONAL'!$AS11</f>
        <v>0.97562847630629401</v>
      </c>
      <c r="EA11" s="510">
        <f>DZ11/DY11</f>
        <v>1.1614624717932072</v>
      </c>
      <c r="EB11" s="510">
        <v>0.72</v>
      </c>
      <c r="EC11" s="510">
        <f>'[1]METAS FORMACIÓN X REGIONAL'!$AT11</f>
        <v>0.89416396479851801</v>
      </c>
      <c r="ED11" s="510">
        <f>IF(EB11=" ","N/A",EC11/EB11)</f>
        <v>1.2418943955534973</v>
      </c>
      <c r="EE11" s="510">
        <v>0.78</v>
      </c>
      <c r="EF11" s="510">
        <f>'[1]METAS FORMACIÓN X REGIONAL'!$AU11</f>
        <v>0.96366311206354005</v>
      </c>
      <c r="EG11" s="510">
        <f>EF11/EE11</f>
        <v>1.2354655282865898</v>
      </c>
      <c r="EH11" s="510">
        <v>0.86</v>
      </c>
      <c r="EI11" s="510">
        <f>'[1]METAS FORMACIÓN X REGIONAL'!$AV11</f>
        <v>0.97235106455189302</v>
      </c>
      <c r="EJ11" s="510">
        <f>EI11/EH11</f>
        <v>1.1306407727347594</v>
      </c>
      <c r="EK11" s="510">
        <v>0.27</v>
      </c>
      <c r="EL11" s="510">
        <f>'[1]METAS FORMACIÓN X REGIONAL'!$AW11</f>
        <v>0.59026834239130399</v>
      </c>
      <c r="EM11" s="510">
        <f>EL11/EK11</f>
        <v>2.1861790458937183</v>
      </c>
      <c r="EN11" s="510">
        <v>0.56499999999999995</v>
      </c>
      <c r="EO11" s="510">
        <f>'[1]METAS FORMACIÓN X REGIONAL'!$AX11</f>
        <v>0.75409645216682697</v>
      </c>
      <c r="EP11" s="510">
        <f>EO11/EN11</f>
        <v>1.3346839861359772</v>
      </c>
      <c r="EQ11" s="510">
        <v>0.85</v>
      </c>
      <c r="ER11" s="510">
        <f>'[1]METAS FORMACIÓN X REGIONAL'!$AY11</f>
        <v>0.97462617372110205</v>
      </c>
      <c r="ES11" s="510">
        <f>ER11/EQ11</f>
        <v>1.1466190279071788</v>
      </c>
      <c r="ET11" s="510">
        <v>0.495</v>
      </c>
      <c r="EU11" s="510">
        <f>'[1]METAS FORMACIÓN X REGIONAL'!$AZ11</f>
        <v>0.65919476835802104</v>
      </c>
      <c r="EV11" s="510">
        <f>EU11/ET11</f>
        <v>1.331706602743477</v>
      </c>
      <c r="EW11" s="510">
        <v>0.67249999999999999</v>
      </c>
      <c r="EX11" s="510">
        <f>'[1]METAS FORMACIÓN X REGIONAL'!$BA11</f>
        <v>0.86577302862632599</v>
      </c>
      <c r="EY11" s="510">
        <f>EX11/EW11</f>
        <v>1.2873948381060609</v>
      </c>
      <c r="EZ11" s="510">
        <v>0.81</v>
      </c>
      <c r="FA11" s="510">
        <f>'[1]METAS FORMACIÓN X REGIONAL'!$BB11</f>
        <v>0.994824611845889</v>
      </c>
      <c r="FB11" s="510">
        <f>IF(EZ11=" ","N/A",FA11/EZ11)</f>
        <v>1.2281785331430728</v>
      </c>
      <c r="FC11" s="510">
        <v>0.33</v>
      </c>
      <c r="FD11" s="510">
        <f>'[1]METAS FORMACIÓN X REGIONAL'!$BC11</f>
        <v>0.65576086956521695</v>
      </c>
      <c r="FE11" s="510">
        <f>IF(FC11=" ","N/A",FD11/FC11)</f>
        <v>1.9871541501976271</v>
      </c>
      <c r="FF11" s="510">
        <v>0.57000000000000006</v>
      </c>
      <c r="FG11" s="510">
        <f>'[1]METAS FORMACIÓN X REGIONAL'!$BD11</f>
        <v>0.68503897909528799</v>
      </c>
      <c r="FH11" s="510">
        <f>FG11/FF11</f>
        <v>1.2018227703426103</v>
      </c>
      <c r="FI11" s="510">
        <v>0.88</v>
      </c>
      <c r="FJ11" s="510">
        <f>'[1]METAS FORMACIÓN X REGIONAL'!$BE11</f>
        <v>0.98735094538507095</v>
      </c>
      <c r="FK11" s="510">
        <f>FJ11/FI11</f>
        <v>1.1219897106648533</v>
      </c>
      <c r="FL11" s="510">
        <v>0.61009999999999998</v>
      </c>
      <c r="FM11" s="510">
        <f>'[1]METAS FORMACIÓN X REGIONAL'!$BF11</f>
        <v>0.98288973384030398</v>
      </c>
      <c r="FN11" s="510">
        <f>FM11/FL11</f>
        <v>1.6110305422722571</v>
      </c>
      <c r="FO11" s="403">
        <v>40679</v>
      </c>
      <c r="FP11" s="403">
        <f>'[1]METAS FORMACIÓN X REGIONAL'!$BG11</f>
        <v>1790</v>
      </c>
      <c r="FQ11" s="510">
        <f>FP11/FO11</f>
        <v>4.4003048255856832E-2</v>
      </c>
      <c r="FR11" s="403">
        <v>12854</v>
      </c>
      <c r="FS11" s="403">
        <f>'[1]METAS FORMACIÓN X REGIONAL'!$BH11</f>
        <v>1521</v>
      </c>
      <c r="FT11" s="510">
        <f>FS11/FR11</f>
        <v>0.11832892484829625</v>
      </c>
      <c r="FU11" s="403">
        <v>53533</v>
      </c>
      <c r="FV11" s="403">
        <f>'[1]METAS FORMACIÓN X REGIONAL'!$BI11</f>
        <v>3311</v>
      </c>
      <c r="FW11" s="510">
        <f>FV11/FU11</f>
        <v>6.184970018493266E-2</v>
      </c>
      <c r="FX11" s="403">
        <v>333891</v>
      </c>
      <c r="FY11" s="403">
        <f>'[1]METAS FORMACIÓN X REGIONAL'!$BJ11</f>
        <v>16954</v>
      </c>
      <c r="FZ11" s="510">
        <f>FY11/FX11</f>
        <v>5.0777049995357766E-2</v>
      </c>
      <c r="GA11" s="403">
        <v>387424</v>
      </c>
      <c r="GB11" s="403">
        <f>'[1]METAS FORMACIÓN X REGIONAL'!$BK11</f>
        <v>20265</v>
      </c>
      <c r="GC11" s="510">
        <f>GB11/GA11</f>
        <v>5.2307033121334764E-2</v>
      </c>
      <c r="GD11" s="403">
        <v>19193</v>
      </c>
      <c r="GE11" s="403">
        <f>'[1]METAS FORMACIÓN X REGIONAL'!$BL11</f>
        <v>37</v>
      </c>
      <c r="GF11" s="510">
        <f>GE11/GD11</f>
        <v>1.9277861720418902E-3</v>
      </c>
      <c r="GG11" s="403">
        <v>64933</v>
      </c>
      <c r="GH11" s="403">
        <f>'[1]METAS FORMACIÓN X REGIONAL'!$BM11</f>
        <v>1418</v>
      </c>
      <c r="GI11" s="510">
        <f>GH11/GG11</f>
        <v>2.1837894445043353E-2</v>
      </c>
      <c r="GJ11" s="403">
        <v>4295</v>
      </c>
      <c r="GK11" s="403">
        <f>'[1]METAS FORMACIÓN X REGIONAL'!$BN11</f>
        <v>151</v>
      </c>
      <c r="GL11" s="510">
        <f>IF(GJ11=0,"N/A",GK11/GJ11)</f>
        <v>3.5157159487776486E-2</v>
      </c>
    </row>
    <row r="12" spans="1:194" s="48" customFormat="1" ht="15" customHeight="1" x14ac:dyDescent="0.55000000000000004">
      <c r="A12" s="8">
        <v>8</v>
      </c>
      <c r="B12" s="9" t="s">
        <v>38</v>
      </c>
      <c r="C12" s="8">
        <v>18063</v>
      </c>
      <c r="D12" s="8">
        <f>'[1]METAS FORMACIÓN X REGIONAL'!$C12</f>
        <v>12100</v>
      </c>
      <c r="E12" s="58">
        <f t="shared" ref="E12:E43" si="0">D12/C12</f>
        <v>0.66987765044566239</v>
      </c>
      <c r="F12" s="8">
        <v>11841</v>
      </c>
      <c r="G12" s="8">
        <f>'[1]METAS FORMACIÓN X REGIONAL'!$D12</f>
        <v>9097</v>
      </c>
      <c r="H12" s="58">
        <f t="shared" ref="H12:H44" si="1">IF(F12=0,"N/A",G12/F12)</f>
        <v>0.76826281564057086</v>
      </c>
      <c r="I12" s="8">
        <v>0</v>
      </c>
      <c r="J12" s="8">
        <f>'[1]METAS FORMACIÓN X REGIONAL'!$E12</f>
        <v>43</v>
      </c>
      <c r="K12" s="58" t="str">
        <f t="shared" ref="K12:K44" si="2">IF(I12=0,"N/A",J12/I12)</f>
        <v>N/A</v>
      </c>
      <c r="L12" s="8">
        <v>54</v>
      </c>
      <c r="M12" s="8">
        <f>'[1]METAS FORMACIÓN X REGIONAL'!$F12</f>
        <v>54</v>
      </c>
      <c r="N12" s="58">
        <f t="shared" ref="N12:N44" si="3">IF(L12=0,"N/A",M12/L12)</f>
        <v>1</v>
      </c>
      <c r="O12" s="8">
        <v>24</v>
      </c>
      <c r="P12" s="8">
        <f>'[1]METAS FORMACIÓN X REGIONAL'!$G12</f>
        <v>24</v>
      </c>
      <c r="Q12" s="58">
        <f t="shared" ref="Q12:Q44" si="4">IF(O12=0,"N/A",P12/O12)</f>
        <v>1</v>
      </c>
      <c r="R12" s="8">
        <v>29982</v>
      </c>
      <c r="S12" s="8">
        <f>'[1]METAS FORMACIÓN X REGIONAL'!$H12</f>
        <v>21318</v>
      </c>
      <c r="T12" s="58">
        <f t="shared" ref="T12:T44" si="5">IF(R12=0,"N/A",S12/R12)</f>
        <v>0.71102661596958172</v>
      </c>
      <c r="U12" s="8">
        <v>29982</v>
      </c>
      <c r="V12" s="8">
        <f>'[1]METAS FORMACIÓN X REGIONAL'!$I12</f>
        <v>21318</v>
      </c>
      <c r="W12" s="58">
        <f t="shared" ref="W12:W43" si="6">V12/U12</f>
        <v>0.71102661596958172</v>
      </c>
      <c r="X12" s="8">
        <v>869</v>
      </c>
      <c r="Y12" s="8">
        <f>'[1]METAS FORMACIÓN X REGIONAL'!$J12</f>
        <v>330</v>
      </c>
      <c r="Z12" s="58">
        <f t="shared" ref="Z12:Z44" si="7">IF(X12=0,"N/A",Y12/X12)</f>
        <v>0.379746835443038</v>
      </c>
      <c r="AA12" s="8">
        <v>39</v>
      </c>
      <c r="AB12" s="8">
        <f>'[1]METAS FORMACIÓN X REGIONAL'!$K12</f>
        <v>19</v>
      </c>
      <c r="AC12" s="58">
        <f t="shared" ref="AC12:AC44" si="8">IF(AA12=0,"N/A",AB12/AA12)</f>
        <v>0.48717948717948717</v>
      </c>
      <c r="AD12" s="8">
        <v>222</v>
      </c>
      <c r="AE12" s="8">
        <f>'[1]METAS FORMACIÓN X REGIONAL'!$L12</f>
        <v>199</v>
      </c>
      <c r="AF12" s="58">
        <f t="shared" ref="AF12:AF44" si="9">IF(AD12=0,"N/A",AE12/AD12)</f>
        <v>0.89639639639639634</v>
      </c>
      <c r="AG12" s="8">
        <v>1130</v>
      </c>
      <c r="AH12" s="8">
        <f>'[1]METAS FORMACIÓN X REGIONAL'!$M12</f>
        <v>548</v>
      </c>
      <c r="AI12" s="58">
        <f t="shared" ref="AI12:AI44" si="10">IF(AG12=0,"N/A",AH12/AG12)</f>
        <v>0.4849557522123894</v>
      </c>
      <c r="AJ12" s="8">
        <v>403</v>
      </c>
      <c r="AK12" s="8">
        <f>'[1]METAS FORMACIÓN X REGIONAL'!$N12</f>
        <v>111</v>
      </c>
      <c r="AL12" s="58">
        <f t="shared" ref="AL12:AL44" si="11">IF(AJ12=0,"N/A",AK12/AJ12)</f>
        <v>0.27543424317617865</v>
      </c>
      <c r="AM12" s="8">
        <v>15</v>
      </c>
      <c r="AN12" s="8">
        <f>'[1]METAS FORMACIÓN X REGIONAL'!$O12</f>
        <v>0</v>
      </c>
      <c r="AO12" s="58">
        <f t="shared" ref="AO12:AO43" si="12">IF(AM12=0,"N/A",AN12/AM12)</f>
        <v>0</v>
      </c>
      <c r="AP12" s="8">
        <v>82</v>
      </c>
      <c r="AQ12" s="8">
        <f>'[1]METAS FORMACIÓN X REGIONAL'!$P12</f>
        <v>84</v>
      </c>
      <c r="AR12" s="58">
        <f t="shared" ref="AR12:AR44" si="13">IF(AP12=0,"N/A",AQ12/AP12)</f>
        <v>1.024390243902439</v>
      </c>
      <c r="AS12" s="8">
        <v>500</v>
      </c>
      <c r="AT12" s="8">
        <f>'[1]METAS FORMACIÓN X REGIONAL'!$Q12</f>
        <v>195</v>
      </c>
      <c r="AU12" s="58">
        <f t="shared" ref="AU12:AU44" si="14">IF(AS12=0,"N/A",AT12/AS12)</f>
        <v>0.39</v>
      </c>
      <c r="AV12" s="8">
        <v>21745</v>
      </c>
      <c r="AW12" s="8">
        <f>'[1]METAS FORMACIÓN X REGIONAL'!$R12</f>
        <v>13247</v>
      </c>
      <c r="AX12" s="58">
        <f t="shared" ref="AX12:AX44" si="15">IF(AV12=0,"N/A",AW12/AV12)</f>
        <v>0.60919751667049893</v>
      </c>
      <c r="AY12" s="8">
        <v>2398</v>
      </c>
      <c r="AZ12" s="8">
        <f>'[1]METAS FORMACIÓN X REGIONAL'!$S12</f>
        <v>840</v>
      </c>
      <c r="BA12" s="58">
        <f t="shared" ref="BA12:BA44" si="16">IF(AY12=0,"N/A",AZ12/AY12)</f>
        <v>0.35029190992493747</v>
      </c>
      <c r="BB12" s="8">
        <v>194</v>
      </c>
      <c r="BC12" s="8">
        <f>'[1]METAS FORMACIÓN X REGIONAL'!$T12</f>
        <v>59</v>
      </c>
      <c r="BD12" s="58">
        <f t="shared" ref="BD12:BD44" si="17">IF(BB12=0,"N/A",BC12/BB12)</f>
        <v>0.30412371134020616</v>
      </c>
      <c r="BE12" s="8">
        <v>219</v>
      </c>
      <c r="BF12" s="8">
        <f>'[1]METAS FORMACIÓN X REGIONAL'!$U12</f>
        <v>191</v>
      </c>
      <c r="BG12" s="58">
        <f t="shared" ref="BG12:BG44" si="18">IF(BE12=0,"N/A",BF12/BE12)</f>
        <v>0.87214611872146119</v>
      </c>
      <c r="BH12" s="8">
        <v>28245</v>
      </c>
      <c r="BI12" s="8">
        <f>'[1]METAS FORMACIÓN X REGIONAL'!$V12</f>
        <v>15723</v>
      </c>
      <c r="BJ12" s="58">
        <f t="shared" ref="BJ12:BJ43" si="19">BI12/BH12</f>
        <v>0.55666489644184813</v>
      </c>
      <c r="BK12" s="8">
        <v>52801</v>
      </c>
      <c r="BL12" s="8">
        <f>'[1]METAS FORMACIÓN X REGIONAL'!$W12</f>
        <v>30060</v>
      </c>
      <c r="BM12" s="58">
        <f t="shared" ref="BM12:BM43" si="20">BL12/BK12</f>
        <v>0.56930739948107045</v>
      </c>
      <c r="BN12" s="8">
        <v>290</v>
      </c>
      <c r="BO12" s="8">
        <f>'[1]METAS FORMACIÓN X REGIONAL'!$X12</f>
        <v>28</v>
      </c>
      <c r="BP12" s="58">
        <f t="shared" ref="BP12:BP44" si="21">IF(BN12=0,"N/A",BO12/BN12)</f>
        <v>9.6551724137931033E-2</v>
      </c>
      <c r="BQ12" s="8">
        <v>54721</v>
      </c>
      <c r="BR12" s="8">
        <f>'[1]METAS FORMACIÓN X REGIONAL'!$Y12</f>
        <v>30831</v>
      </c>
      <c r="BS12" s="58">
        <f t="shared" ref="BS12:BS43" si="22">BR12/BQ12</f>
        <v>0.56342172109427824</v>
      </c>
      <c r="BT12" s="8">
        <v>84703</v>
      </c>
      <c r="BU12" s="8">
        <f>'[1]METAS FORMACIÓN X REGIONAL'!$Z12</f>
        <v>52149</v>
      </c>
      <c r="BV12" s="58">
        <f t="shared" ref="BV12:BV43" si="23">BU12/BT12</f>
        <v>0.61566886651004094</v>
      </c>
      <c r="BW12" s="8">
        <v>224080</v>
      </c>
      <c r="BX12" s="8">
        <f>'[1]METAS FORMACIÓN X REGIONAL'!$AA12</f>
        <v>44480</v>
      </c>
      <c r="BY12" s="58">
        <f t="shared" ref="BY12:BY43" si="24">BX12/BW12</f>
        <v>0.19850053552302749</v>
      </c>
      <c r="BZ12" s="8">
        <v>190650</v>
      </c>
      <c r="CA12" s="8">
        <f>'[1]METAS FORMACIÓN X REGIONAL'!$AB12</f>
        <v>16367</v>
      </c>
      <c r="CB12" s="58">
        <f t="shared" ref="CB12:CB43" si="25">CA12/BZ12</f>
        <v>8.5848413322842904E-2</v>
      </c>
      <c r="CC12" s="8">
        <v>80640</v>
      </c>
      <c r="CD12" s="8">
        <f>'[1]METAS FORMACIÓN X REGIONAL'!$AC12</f>
        <v>18240</v>
      </c>
      <c r="CE12" s="58">
        <f t="shared" ref="CE12:CE44" si="26">IF(CC12=0,"N/A",CD12/CC12)</f>
        <v>0.22619047619047619</v>
      </c>
      <c r="CF12" s="8">
        <v>12000</v>
      </c>
      <c r="CG12" s="8">
        <f>'[1]METAS FORMACIÓN X REGIONAL'!$AD12</f>
        <v>947</v>
      </c>
      <c r="CH12" s="58">
        <f t="shared" ref="CH12:CH44" si="27">IF(CF12=0,"N/A",CG12/CF12)</f>
        <v>7.8916666666666663E-2</v>
      </c>
      <c r="CI12" s="8">
        <v>92640</v>
      </c>
      <c r="CJ12" s="8">
        <f>'[1]METAS FORMACIÓN X REGIONAL'!$AE12</f>
        <v>19187</v>
      </c>
      <c r="CK12" s="58">
        <f t="shared" ref="CK12:CK43" si="28">CJ12/CI12</f>
        <v>0.20711355785837651</v>
      </c>
      <c r="CL12" s="8">
        <v>9015</v>
      </c>
      <c r="CM12" s="8">
        <f>'[1]METAS FORMACIÓN X REGIONAL'!$AF12</f>
        <v>1145</v>
      </c>
      <c r="CN12" s="58">
        <f t="shared" ref="CN12:CN43" si="29">CM12/CL12</f>
        <v>0.12701053799223516</v>
      </c>
      <c r="CO12" s="8">
        <v>3550</v>
      </c>
      <c r="CP12" s="8">
        <f>'[1]METAS FORMACIÓN X REGIONAL'!$AG12</f>
        <v>970</v>
      </c>
      <c r="CQ12" s="58">
        <f t="shared" ref="CQ12:CQ44" si="30">IF(CO12=0,"N/A",CP12/CO12)</f>
        <v>0.27323943661971833</v>
      </c>
      <c r="CR12" s="8">
        <v>519935</v>
      </c>
      <c r="CS12" s="8">
        <f>'[1]METAS FORMACIÓN X REGIONAL'!$AH12</f>
        <v>82149</v>
      </c>
      <c r="CT12" s="58">
        <f t="shared" ref="CT12:CT43" si="31">CS12/CR12</f>
        <v>0.15799859597834345</v>
      </c>
      <c r="CU12" s="8">
        <v>604638</v>
      </c>
      <c r="CV12" s="8">
        <f>'[1]METAS FORMACIÓN X REGIONAL'!$AI12</f>
        <v>134298</v>
      </c>
      <c r="CW12" s="58">
        <f t="shared" ref="CW12:CW43" si="32">CV12/CU12</f>
        <v>0.22211306599982139</v>
      </c>
      <c r="CX12" s="8">
        <v>9317</v>
      </c>
      <c r="CY12" s="8">
        <f>'[1]METAS FORMACIÓN X REGIONAL'!$AJ12</f>
        <v>1277</v>
      </c>
      <c r="CZ12" s="58">
        <f t="shared" ref="CZ12:CZ43" si="33">CY12/CX12</f>
        <v>0.13706128582161639</v>
      </c>
      <c r="DA12" s="8">
        <v>4097</v>
      </c>
      <c r="DB12" s="8">
        <f>'[1]METAS FORMACIÓN X REGIONAL'!$AK12</f>
        <v>1468</v>
      </c>
      <c r="DC12" s="58">
        <f t="shared" ref="DC12:DC44" si="34">IF(DA12=0,"N/A",DB12/DA12)</f>
        <v>0.35831095923846717</v>
      </c>
      <c r="DD12" s="8">
        <v>318959</v>
      </c>
      <c r="DE12" s="8">
        <f>'[1]METAS FORMACIÓN X REGIONAL'!$AL12</f>
        <v>72657</v>
      </c>
      <c r="DF12" s="58">
        <f t="shared" ref="DF12:DF44" si="35">IF(DD12=0,"N/A",DE12/DD12)</f>
        <v>0.22779416790245768</v>
      </c>
      <c r="DG12" s="58">
        <v>0.94</v>
      </c>
      <c r="DH12" s="58">
        <f>'[1]METAS FORMACIÓN X REGIONAL'!$AM12</f>
        <v>0.98599579873962195</v>
      </c>
      <c r="DI12" s="58">
        <f t="shared" ref="DI12:DI43" si="36">DH12/DG12</f>
        <v>1.048931700786832</v>
      </c>
      <c r="DJ12" s="58">
        <v>0.81</v>
      </c>
      <c r="DK12" s="58">
        <f>'[1]METAS FORMACIÓN X REGIONAL'!$AN12</f>
        <v>0.88809523809523805</v>
      </c>
      <c r="DL12" s="58">
        <f t="shared" ref="DL12:DL44" si="37">IF(DJ12=" ","N/A",DK12/DJ12)</f>
        <v>1.0964138741916518</v>
      </c>
      <c r="DM12" s="58">
        <v>0.875</v>
      </c>
      <c r="DN12" s="58">
        <f>'[1]METAS FORMACIÓN X REGIONAL'!$AO12</f>
        <v>0.98332846810028895</v>
      </c>
      <c r="DO12" s="58">
        <f t="shared" ref="DO12:DO43" si="38">DN12/DM12</f>
        <v>1.1238039635431873</v>
      </c>
      <c r="DP12" s="58">
        <v>0.9</v>
      </c>
      <c r="DQ12" s="58">
        <f>'[1]METAS FORMACIÓN X REGIONAL'!$AP12</f>
        <v>0.97954340888634295</v>
      </c>
      <c r="DR12" s="58">
        <f t="shared" ref="DR12:DR43" si="39">DQ12/DP12</f>
        <v>1.0883815654292699</v>
      </c>
      <c r="DS12" s="58">
        <v>0.87</v>
      </c>
      <c r="DT12" s="58">
        <f>'[1]METAS FORMACIÓN X REGIONAL'!$AQ12</f>
        <v>0.91513685830493596</v>
      </c>
      <c r="DU12" s="58">
        <f t="shared" ref="DU12:DU44" si="40">IF(DS12=" ","N/A",DT12/DS12)</f>
        <v>1.0518814463275126</v>
      </c>
      <c r="DV12" s="58">
        <v>0.88500000000000001</v>
      </c>
      <c r="DW12" s="58">
        <f>'[1]METAS FORMACIÓN X REGIONAL'!$AR12</f>
        <v>0.95205929261656796</v>
      </c>
      <c r="DX12" s="58">
        <f t="shared" ref="DX12:DX43" si="41">DW12/DV12</f>
        <v>1.0757732119961221</v>
      </c>
      <c r="DY12" s="58">
        <v>0.91999999999999993</v>
      </c>
      <c r="DZ12" s="58">
        <f>'[1]METAS FORMACIÓN X REGIONAL'!$AS12</f>
        <v>0.98412773618876104</v>
      </c>
      <c r="EA12" s="58">
        <f t="shared" ref="EA12:EA43" si="42">DZ12/DY12</f>
        <v>1.0697040610747404</v>
      </c>
      <c r="EB12" s="58">
        <v>0.84000000000000008</v>
      </c>
      <c r="EC12" s="58">
        <f>'[1]METAS FORMACIÓN X REGIONAL'!$AT12</f>
        <v>0.91285096105464403</v>
      </c>
      <c r="ED12" s="58">
        <f t="shared" ref="ED12:ED44" si="43">IF(EB12=" ","N/A",EC12/EB12)</f>
        <v>1.0867273345888617</v>
      </c>
      <c r="EE12" s="58">
        <v>0.88</v>
      </c>
      <c r="EF12" s="58">
        <f>'[1]METAS FORMACIÓN X REGIONAL'!$AU12</f>
        <v>0.97054593568428904</v>
      </c>
      <c r="EG12" s="58">
        <f t="shared" ref="EG12:EG43" si="44">EF12/EE12</f>
        <v>1.1028931087321465</v>
      </c>
      <c r="EH12" s="58">
        <v>0.89</v>
      </c>
      <c r="EI12" s="58">
        <f>'[1]METAS FORMACIÓN X REGIONAL'!$AV12</f>
        <v>0.96711101960986201</v>
      </c>
      <c r="EJ12" s="58">
        <f t="shared" ref="EJ12:EJ43" si="45">EI12/EH12</f>
        <v>1.0866415950672608</v>
      </c>
      <c r="EK12" s="58">
        <v>0.3</v>
      </c>
      <c r="EL12" s="58">
        <f>'[1]METAS FORMACIÓN X REGIONAL'!$AW12</f>
        <v>0.62211415816326499</v>
      </c>
      <c r="EM12" s="58">
        <f t="shared" ref="EM12:EM43" si="46">EL12/EK12</f>
        <v>2.0737138605442169</v>
      </c>
      <c r="EN12" s="58">
        <v>0.59499999999999997</v>
      </c>
      <c r="EO12" s="58">
        <f>'[1]METAS FORMACIÓN X REGIONAL'!$AX12</f>
        <v>0.70370911392713198</v>
      </c>
      <c r="EP12" s="58">
        <f t="shared" ref="EP12:EP43" si="47">EO12/EN12</f>
        <v>1.1827043931548438</v>
      </c>
      <c r="EQ12" s="58">
        <v>0.90500000000000003</v>
      </c>
      <c r="ER12" s="58">
        <f>'[1]METAS FORMACIÓN X REGIONAL'!$AY12</f>
        <v>0.97876413426128706</v>
      </c>
      <c r="ES12" s="58">
        <f t="shared" ref="ES12:ES43" si="48">ER12/EQ12</f>
        <v>1.0815073306754552</v>
      </c>
      <c r="ET12" s="58">
        <v>0.57000000000000006</v>
      </c>
      <c r="EU12" s="58">
        <f>'[1]METAS FORMACIÓN X REGIONAL'!$AZ12</f>
        <v>0.66187703868863301</v>
      </c>
      <c r="EV12" s="58">
        <f t="shared" ref="EV12:EV43" si="49">EU12/ET12</f>
        <v>1.1611877871730403</v>
      </c>
      <c r="EW12" s="58">
        <v>0.73750000000000004</v>
      </c>
      <c r="EX12" s="58">
        <f>'[1]METAS FORMACIÓN X REGIONAL'!$BA12</f>
        <v>0.80732401078199201</v>
      </c>
      <c r="EY12" s="58">
        <f t="shared" ref="EY12:EY43" si="50">EX12/EW12</f>
        <v>1.0946766247891417</v>
      </c>
      <c r="EZ12" s="58">
        <v>0.82</v>
      </c>
      <c r="FA12" s="58">
        <f>'[1]METAS FORMACIÓN X REGIONAL'!$BB12</f>
        <v>0.97782470960929202</v>
      </c>
      <c r="FB12" s="58">
        <f t="shared" ref="FB12:FB44" si="51">IF(EZ12=" ","N/A",FA12/EZ12)</f>
        <v>1.1924691580601123</v>
      </c>
      <c r="FC12" s="58">
        <v>0.28999999999999998</v>
      </c>
      <c r="FD12" s="58">
        <f>'[1]METAS FORMACIÓN X REGIONAL'!$BC12</f>
        <v>0.64007675438596501</v>
      </c>
      <c r="FE12" s="58">
        <f t="shared" ref="FE12:FE44" si="52">IF(FC12=" ","N/A",FD12/FC12)</f>
        <v>2.2071612220205692</v>
      </c>
      <c r="FF12" s="58">
        <v>0.55499999999999994</v>
      </c>
      <c r="FG12" s="58">
        <f>'[1]METAS FORMACIÓN X REGIONAL'!$BD12</f>
        <v>0.656746755615782</v>
      </c>
      <c r="FH12" s="58">
        <f t="shared" ref="FH12:FH43" si="53">FG12/FF12</f>
        <v>1.1833274875960038</v>
      </c>
      <c r="FI12" s="58">
        <v>0.87</v>
      </c>
      <c r="FJ12" s="58">
        <f>'[1]METAS FORMACIÓN X REGIONAL'!$BE12</f>
        <v>0.98825371965544295</v>
      </c>
      <c r="FK12" s="58">
        <f t="shared" ref="FK12:FK43" si="54">FJ12/FI12</f>
        <v>1.1359238156959115</v>
      </c>
      <c r="FL12" s="58">
        <v>0.61009999999999998</v>
      </c>
      <c r="FM12" s="58">
        <f>'[1]METAS FORMACIÓN X REGIONAL'!$BF12</f>
        <v>0.92438692098092601</v>
      </c>
      <c r="FN12" s="58">
        <f t="shared" ref="FN12:FN43" si="55">FM12/FL12</f>
        <v>1.5151400114422653</v>
      </c>
      <c r="FO12" s="66">
        <v>26183</v>
      </c>
      <c r="FP12" s="66">
        <f>'[1]METAS FORMACIÓN X REGIONAL'!$BG12</f>
        <v>1334</v>
      </c>
      <c r="FQ12" s="58">
        <f t="shared" ref="FQ12:FQ43" si="56">FP12/FO12</f>
        <v>5.0949089103616847E-2</v>
      </c>
      <c r="FR12" s="66">
        <v>6949</v>
      </c>
      <c r="FS12" s="66">
        <f>'[1]METAS FORMACIÓN X REGIONAL'!$BH12</f>
        <v>443</v>
      </c>
      <c r="FT12" s="58">
        <f t="shared" ref="FT12:FT43" si="57">FS12/FR12</f>
        <v>6.375017988199741E-2</v>
      </c>
      <c r="FU12" s="66">
        <v>33132</v>
      </c>
      <c r="FV12" s="66">
        <f>'[1]METAS FORMACIÓN X REGIONAL'!$BI12</f>
        <v>1777</v>
      </c>
      <c r="FW12" s="58">
        <f t="shared" ref="FW12:FW43" si="58">FV12/FU12</f>
        <v>5.3633949052275746E-2</v>
      </c>
      <c r="FX12" s="66">
        <v>270490</v>
      </c>
      <c r="FY12" s="66">
        <f>'[1]METAS FORMACIÓN X REGIONAL'!$BJ12</f>
        <v>7781</v>
      </c>
      <c r="FZ12" s="58">
        <f t="shared" ref="FZ12:FZ43" si="59">FY12/FX12</f>
        <v>2.8766312987541127E-2</v>
      </c>
      <c r="GA12" s="66">
        <v>303622</v>
      </c>
      <c r="GB12" s="66">
        <f>'[1]METAS FORMACIÓN X REGIONAL'!$BK12</f>
        <v>9558</v>
      </c>
      <c r="GC12" s="58">
        <f t="shared" ref="GC12:GC43" si="60">GB12/GA12</f>
        <v>3.1479932284221829E-2</v>
      </c>
      <c r="GD12" s="66">
        <v>12452</v>
      </c>
      <c r="GE12" s="66">
        <f>'[1]METAS FORMACIÓN X REGIONAL'!$BL12</f>
        <v>253</v>
      </c>
      <c r="GF12" s="58">
        <f t="shared" ref="GF12:GF43" si="61">GE12/GD12</f>
        <v>2.0318021201413426E-2</v>
      </c>
      <c r="GG12" s="66">
        <v>7103</v>
      </c>
      <c r="GH12" s="66">
        <f>'[1]METAS FORMACIÓN X REGIONAL'!$BM12</f>
        <v>94</v>
      </c>
      <c r="GI12" s="58">
        <f t="shared" ref="GI12:GI43" si="62">GH12/GG12</f>
        <v>1.3233844854286921E-2</v>
      </c>
      <c r="GJ12" s="66">
        <v>2166</v>
      </c>
      <c r="GK12" s="66">
        <f>'[1]METAS FORMACIÓN X REGIONAL'!$BN12</f>
        <v>107</v>
      </c>
      <c r="GL12" s="58">
        <f t="shared" ref="GL12:GL44" si="63">IF(GJ12=0,"N/A",GK12/GJ12)</f>
        <v>4.9399815327793167E-2</v>
      </c>
    </row>
    <row r="13" spans="1:194" s="48" customFormat="1" ht="15" customHeight="1" x14ac:dyDescent="0.55000000000000004">
      <c r="A13" s="8">
        <v>11</v>
      </c>
      <c r="B13" s="9" t="s">
        <v>43</v>
      </c>
      <c r="C13" s="8">
        <v>64737</v>
      </c>
      <c r="D13" s="8">
        <f>'[1]METAS FORMACIÓN X REGIONAL'!$C13</f>
        <v>41346</v>
      </c>
      <c r="E13" s="58">
        <f t="shared" si="0"/>
        <v>0.63867649103294866</v>
      </c>
      <c r="F13" s="8">
        <v>31879</v>
      </c>
      <c r="G13" s="8">
        <f>'[1]METAS FORMACIÓN X REGIONAL'!$D13</f>
        <v>19837</v>
      </c>
      <c r="H13" s="58">
        <f t="shared" si="1"/>
        <v>0.62225916747702248</v>
      </c>
      <c r="I13" s="8">
        <v>4438</v>
      </c>
      <c r="J13" s="8">
        <f>'[1]METAS FORMACIÓN X REGIONAL'!$E13</f>
        <v>1557</v>
      </c>
      <c r="K13" s="58">
        <f t="shared" si="2"/>
        <v>0.35083370887787291</v>
      </c>
      <c r="L13" s="8">
        <v>118</v>
      </c>
      <c r="M13" s="8">
        <f>'[1]METAS FORMACIÓN X REGIONAL'!$F13</f>
        <v>0</v>
      </c>
      <c r="N13" s="58">
        <f t="shared" si="3"/>
        <v>0</v>
      </c>
      <c r="O13" s="8">
        <v>0</v>
      </c>
      <c r="P13" s="8">
        <f>'[1]METAS FORMACIÓN X REGIONAL'!$G13</f>
        <v>0</v>
      </c>
      <c r="Q13" s="58" t="str">
        <f t="shared" si="4"/>
        <v>N/A</v>
      </c>
      <c r="R13" s="8">
        <v>101172</v>
      </c>
      <c r="S13" s="8">
        <f>'[1]METAS FORMACIÓN X REGIONAL'!$H13</f>
        <v>62740</v>
      </c>
      <c r="T13" s="58">
        <f t="shared" si="5"/>
        <v>0.62013205234649904</v>
      </c>
      <c r="U13" s="8">
        <v>101172</v>
      </c>
      <c r="V13" s="8">
        <f>'[1]METAS FORMACIÓN X REGIONAL'!$I13</f>
        <v>62740</v>
      </c>
      <c r="W13" s="58">
        <f t="shared" si="6"/>
        <v>0.62013205234649904</v>
      </c>
      <c r="X13" s="8">
        <v>2548</v>
      </c>
      <c r="Y13" s="8">
        <f>'[1]METAS FORMACIÓN X REGIONAL'!$J13</f>
        <v>1255</v>
      </c>
      <c r="Z13" s="58">
        <f t="shared" si="7"/>
        <v>0.49254317111459966</v>
      </c>
      <c r="AA13" s="8">
        <v>42</v>
      </c>
      <c r="AB13" s="8">
        <f>'[1]METAS FORMACIÓN X REGIONAL'!$K13</f>
        <v>42</v>
      </c>
      <c r="AC13" s="58">
        <f t="shared" si="8"/>
        <v>1</v>
      </c>
      <c r="AD13" s="8">
        <v>104</v>
      </c>
      <c r="AE13" s="8">
        <f>'[1]METAS FORMACIÓN X REGIONAL'!$L13</f>
        <v>29</v>
      </c>
      <c r="AF13" s="58">
        <f t="shared" si="9"/>
        <v>0.27884615384615385</v>
      </c>
      <c r="AG13" s="8">
        <v>2694</v>
      </c>
      <c r="AH13" s="8">
        <f>'[1]METAS FORMACIÓN X REGIONAL'!$M13</f>
        <v>1326</v>
      </c>
      <c r="AI13" s="58">
        <f t="shared" si="10"/>
        <v>0.49220489977728288</v>
      </c>
      <c r="AJ13" s="8">
        <v>743</v>
      </c>
      <c r="AK13" s="8">
        <f>'[1]METAS FORMACIÓN X REGIONAL'!$N13</f>
        <v>322</v>
      </c>
      <c r="AL13" s="58">
        <f t="shared" si="11"/>
        <v>0.43337819650067294</v>
      </c>
      <c r="AM13" s="8">
        <v>47</v>
      </c>
      <c r="AN13" s="8">
        <f>'[1]METAS FORMACIÓN X REGIONAL'!$O13</f>
        <v>0</v>
      </c>
      <c r="AO13" s="58">
        <f t="shared" si="12"/>
        <v>0</v>
      </c>
      <c r="AP13" s="8">
        <v>106</v>
      </c>
      <c r="AQ13" s="8">
        <f>'[1]METAS FORMACIÓN X REGIONAL'!$P13</f>
        <v>31</v>
      </c>
      <c r="AR13" s="58">
        <f t="shared" si="13"/>
        <v>0.29245283018867924</v>
      </c>
      <c r="AS13" s="8">
        <v>896</v>
      </c>
      <c r="AT13" s="8">
        <f>'[1]METAS FORMACIÓN X REGIONAL'!$Q13</f>
        <v>353</v>
      </c>
      <c r="AU13" s="58">
        <f t="shared" si="14"/>
        <v>0.3939732142857143</v>
      </c>
      <c r="AV13" s="8">
        <v>34528</v>
      </c>
      <c r="AW13" s="8">
        <f>'[1]METAS FORMACIÓN X REGIONAL'!$R13</f>
        <v>17775</v>
      </c>
      <c r="AX13" s="58">
        <f t="shared" si="15"/>
        <v>0.51479958294717332</v>
      </c>
      <c r="AY13" s="8">
        <v>8509</v>
      </c>
      <c r="AZ13" s="8">
        <f>'[1]METAS FORMACIÓN X REGIONAL'!$S13</f>
        <v>3340</v>
      </c>
      <c r="BA13" s="58">
        <f t="shared" si="16"/>
        <v>0.39252556117052534</v>
      </c>
      <c r="BB13" s="8">
        <v>564</v>
      </c>
      <c r="BC13" s="8">
        <f>'[1]METAS FORMACIÓN X REGIONAL'!$T13</f>
        <v>309</v>
      </c>
      <c r="BD13" s="58">
        <f t="shared" si="17"/>
        <v>0.5478723404255319</v>
      </c>
      <c r="BE13" s="8">
        <v>282</v>
      </c>
      <c r="BF13" s="8">
        <f>'[1]METAS FORMACIÓN X REGIONAL'!$U13</f>
        <v>47</v>
      </c>
      <c r="BG13" s="58">
        <f t="shared" si="18"/>
        <v>0.16666666666666666</v>
      </c>
      <c r="BH13" s="8">
        <v>43609</v>
      </c>
      <c r="BI13" s="8">
        <f>'[1]METAS FORMACIÓN X REGIONAL'!$V13</f>
        <v>28192</v>
      </c>
      <c r="BJ13" s="58">
        <f t="shared" si="19"/>
        <v>0.64647205852003031</v>
      </c>
      <c r="BK13" s="8">
        <v>87492</v>
      </c>
      <c r="BL13" s="8">
        <f>'[1]METAS FORMACIÓN X REGIONAL'!$W13</f>
        <v>49663</v>
      </c>
      <c r="BM13" s="58">
        <f t="shared" si="20"/>
        <v>0.5676290403694052</v>
      </c>
      <c r="BN13" s="8">
        <v>425</v>
      </c>
      <c r="BO13" s="8">
        <f>'[1]METAS FORMACIÓN X REGIONAL'!$X13</f>
        <v>14</v>
      </c>
      <c r="BP13" s="58">
        <f t="shared" si="21"/>
        <v>3.2941176470588238E-2</v>
      </c>
      <c r="BQ13" s="8">
        <v>91507</v>
      </c>
      <c r="BR13" s="8">
        <f>'[1]METAS FORMACIÓN X REGIONAL'!$Y13</f>
        <v>51356</v>
      </c>
      <c r="BS13" s="58">
        <f t="shared" si="22"/>
        <v>0.56122482433037912</v>
      </c>
      <c r="BT13" s="8">
        <v>192679</v>
      </c>
      <c r="BU13" s="8">
        <f>'[1]METAS FORMACIÓN X REGIONAL'!$Z13</f>
        <v>114096</v>
      </c>
      <c r="BV13" s="58">
        <f t="shared" si="23"/>
        <v>0.59215586545497956</v>
      </c>
      <c r="BW13" s="8">
        <v>315760</v>
      </c>
      <c r="BX13" s="8">
        <f>'[1]METAS FORMACIÓN X REGIONAL'!$AA13</f>
        <v>55680</v>
      </c>
      <c r="BY13" s="58">
        <f t="shared" si="24"/>
        <v>0.1763364580694198</v>
      </c>
      <c r="BZ13" s="8">
        <v>294270</v>
      </c>
      <c r="CA13" s="8">
        <f>'[1]METAS FORMACIÓN X REGIONAL'!$AB13</f>
        <v>34482</v>
      </c>
      <c r="CB13" s="58">
        <f t="shared" si="25"/>
        <v>0.11717810174329697</v>
      </c>
      <c r="CC13" s="8">
        <v>89600</v>
      </c>
      <c r="CD13" s="8">
        <f>'[1]METAS FORMACIÓN X REGIONAL'!$AC13</f>
        <v>17120</v>
      </c>
      <c r="CE13" s="58">
        <f t="shared" si="26"/>
        <v>0.19107142857142856</v>
      </c>
      <c r="CF13" s="8">
        <v>18360</v>
      </c>
      <c r="CG13" s="8">
        <f>'[1]METAS FORMACIÓN X REGIONAL'!$AD13</f>
        <v>2442</v>
      </c>
      <c r="CH13" s="58">
        <f t="shared" si="27"/>
        <v>0.13300653594771242</v>
      </c>
      <c r="CI13" s="8">
        <v>107960</v>
      </c>
      <c r="CJ13" s="8">
        <f>'[1]METAS FORMACIÓN X REGIONAL'!$AE13</f>
        <v>19562</v>
      </c>
      <c r="CK13" s="58">
        <f t="shared" si="28"/>
        <v>0.18119673953316043</v>
      </c>
      <c r="CL13" s="8">
        <v>3570</v>
      </c>
      <c r="CM13" s="8">
        <f>'[1]METAS FORMACIÓN X REGIONAL'!$AF13</f>
        <v>399</v>
      </c>
      <c r="CN13" s="58">
        <f t="shared" si="29"/>
        <v>0.11176470588235295</v>
      </c>
      <c r="CO13" s="8">
        <v>5305</v>
      </c>
      <c r="CP13" s="8">
        <f>'[1]METAS FORMACIÓN X REGIONAL'!$AG13</f>
        <v>1257</v>
      </c>
      <c r="CQ13" s="58">
        <f t="shared" si="30"/>
        <v>0.23694627709707822</v>
      </c>
      <c r="CR13" s="8">
        <v>726865</v>
      </c>
      <c r="CS13" s="8">
        <f>'[1]METAS FORMACIÓN X REGIONAL'!$AH13</f>
        <v>111380</v>
      </c>
      <c r="CT13" s="58">
        <f t="shared" si="31"/>
        <v>0.153233406478507</v>
      </c>
      <c r="CU13" s="8">
        <v>919544</v>
      </c>
      <c r="CV13" s="8">
        <f>'[1]METAS FORMACIÓN X REGIONAL'!$AI13</f>
        <v>225476</v>
      </c>
      <c r="CW13" s="58">
        <f t="shared" si="32"/>
        <v>0.24520414466300688</v>
      </c>
      <c r="CX13" s="8">
        <v>4341</v>
      </c>
      <c r="CY13" s="8">
        <f>'[1]METAS FORMACIÓN X REGIONAL'!$AJ13</f>
        <v>750</v>
      </c>
      <c r="CZ13" s="58">
        <f t="shared" si="33"/>
        <v>0.17277125086385625</v>
      </c>
      <c r="DA13" s="8">
        <v>5797</v>
      </c>
      <c r="DB13" s="8">
        <f>'[1]METAS FORMACIÓN X REGIONAL'!$AK13</f>
        <v>1364</v>
      </c>
      <c r="DC13" s="58">
        <f t="shared" si="34"/>
        <v>0.23529411764705882</v>
      </c>
      <c r="DD13" s="8">
        <v>445748</v>
      </c>
      <c r="DE13" s="8">
        <f>'[1]METAS FORMACIÓN X REGIONAL'!$AL13</f>
        <v>95977</v>
      </c>
      <c r="DF13" s="58">
        <f t="shared" si="35"/>
        <v>0.21531672604251731</v>
      </c>
      <c r="DG13" s="58">
        <v>0.83</v>
      </c>
      <c r="DH13" s="58">
        <f>'[1]METAS FORMACIÓN X REGIONAL'!$AM13</f>
        <v>0.97904865044985001</v>
      </c>
      <c r="DI13" s="58">
        <f t="shared" si="36"/>
        <v>1.1795766872889759</v>
      </c>
      <c r="DJ13" s="58">
        <v>0.74</v>
      </c>
      <c r="DK13" s="58">
        <f>'[1]METAS FORMACIÓN X REGIONAL'!$AN13</f>
        <v>0.94161676646706605</v>
      </c>
      <c r="DL13" s="58">
        <f t="shared" si="37"/>
        <v>1.2724550898203595</v>
      </c>
      <c r="DM13" s="58">
        <v>0.78499999999999992</v>
      </c>
      <c r="DN13" s="58">
        <f>'[1]METAS FORMACIÓN X REGIONAL'!$AO13</f>
        <v>0.976614222291456</v>
      </c>
      <c r="DO13" s="58">
        <f t="shared" si="38"/>
        <v>1.2440945506897529</v>
      </c>
      <c r="DP13" s="58">
        <v>0.87</v>
      </c>
      <c r="DQ13" s="58">
        <f>'[1]METAS FORMACIÓN X REGIONAL'!$AP13</f>
        <v>0.97718108290795502</v>
      </c>
      <c r="DR13" s="58">
        <f t="shared" si="39"/>
        <v>1.123196647020638</v>
      </c>
      <c r="DS13" s="58">
        <v>0.79</v>
      </c>
      <c r="DT13" s="58">
        <f>'[1]METAS FORMACIÓN X REGIONAL'!$AQ13</f>
        <v>0.97963401724051002</v>
      </c>
      <c r="DU13" s="58">
        <f t="shared" si="40"/>
        <v>1.2400430597981138</v>
      </c>
      <c r="DV13" s="58">
        <v>0.83000000000000007</v>
      </c>
      <c r="DW13" s="58">
        <f>'[1]METAS FORMACIÓN X REGIONAL'!$AR13</f>
        <v>0.977956646477526</v>
      </c>
      <c r="DX13" s="58">
        <f t="shared" si="41"/>
        <v>1.1782610198524408</v>
      </c>
      <c r="DY13" s="58">
        <v>0.85</v>
      </c>
      <c r="DZ13" s="58">
        <f>'[1]METAS FORMACIÓN X REGIONAL'!$AS13</f>
        <v>0.97816737975560697</v>
      </c>
      <c r="EA13" s="58">
        <f t="shared" si="42"/>
        <v>1.1507851526536552</v>
      </c>
      <c r="EB13" s="58">
        <v>0.76500000000000001</v>
      </c>
      <c r="EC13" s="58">
        <f>'[1]METAS FORMACIÓN X REGIONAL'!$AT13</f>
        <v>0.97415541269361905</v>
      </c>
      <c r="ED13" s="58">
        <f t="shared" si="43"/>
        <v>1.2734057682269531</v>
      </c>
      <c r="EE13" s="58">
        <v>0.8075</v>
      </c>
      <c r="EF13" s="58">
        <f>'[1]METAS FORMACIÓN X REGIONAL'!$AU13</f>
        <v>0.97735240499228704</v>
      </c>
      <c r="EG13" s="58">
        <f t="shared" si="44"/>
        <v>1.2103435355941634</v>
      </c>
      <c r="EH13" s="58">
        <v>0.83</v>
      </c>
      <c r="EI13" s="58">
        <f>'[1]METAS FORMACIÓN X REGIONAL'!$AV13</f>
        <v>0.91163815448418895</v>
      </c>
      <c r="EJ13" s="58">
        <f t="shared" si="45"/>
        <v>1.0983592222701073</v>
      </c>
      <c r="EK13" s="58">
        <v>0.27</v>
      </c>
      <c r="EL13" s="58">
        <f>'[1]METAS FORMACIÓN X REGIONAL'!$AW13</f>
        <v>0.61765109890109904</v>
      </c>
      <c r="EM13" s="58">
        <f t="shared" si="46"/>
        <v>2.2875966625966631</v>
      </c>
      <c r="EN13" s="58">
        <v>0.55000000000000004</v>
      </c>
      <c r="EO13" s="58">
        <f>'[1]METAS FORMACIÓN X REGIONAL'!$AX13</f>
        <v>0.71948285149937197</v>
      </c>
      <c r="EP13" s="58">
        <f t="shared" si="47"/>
        <v>1.308150639089767</v>
      </c>
      <c r="EQ13" s="58">
        <v>0.84</v>
      </c>
      <c r="ER13" s="58">
        <f>'[1]METAS FORMACIÓN X REGIONAL'!$AY13</f>
        <v>0.95834716870400605</v>
      </c>
      <c r="ES13" s="58">
        <f t="shared" si="48"/>
        <v>1.1408894865523882</v>
      </c>
      <c r="ET13" s="58">
        <v>0.51750000000000007</v>
      </c>
      <c r="EU13" s="58">
        <f>'[1]METAS FORMACIÓN X REGIONAL'!$AZ13</f>
        <v>0.70374152140616997</v>
      </c>
      <c r="EV13" s="58">
        <f t="shared" si="49"/>
        <v>1.3598869978863186</v>
      </c>
      <c r="EW13" s="58">
        <v>0.67874999999999996</v>
      </c>
      <c r="EX13" s="58">
        <f>'[1]METAS FORMACIÓN X REGIONAL'!$BA13</f>
        <v>0.84997072859195699</v>
      </c>
      <c r="EY13" s="58">
        <f t="shared" si="50"/>
        <v>1.252258900319642</v>
      </c>
      <c r="EZ13" s="58">
        <v>0.76</v>
      </c>
      <c r="FA13" s="58">
        <f>'[1]METAS FORMACIÓN X REGIONAL'!$BB13</f>
        <v>0.90868140868140901</v>
      </c>
      <c r="FB13" s="58">
        <f t="shared" si="51"/>
        <v>1.1956334324755382</v>
      </c>
      <c r="FC13" s="58">
        <v>0.28999999999999998</v>
      </c>
      <c r="FD13" s="58">
        <f>'[1]METAS FORMACIÓN X REGIONAL'!$BC13</f>
        <v>0.69281542056074796</v>
      </c>
      <c r="FE13" s="58">
        <f t="shared" si="52"/>
        <v>2.3890186915887863</v>
      </c>
      <c r="FF13" s="58">
        <v>0.52500000000000002</v>
      </c>
      <c r="FG13" s="58">
        <f>'[1]METAS FORMACIÓN X REGIONAL'!$BD13</f>
        <v>0.71976280543911697</v>
      </c>
      <c r="FH13" s="58">
        <f t="shared" si="53"/>
        <v>1.3709767722649846</v>
      </c>
      <c r="FI13" s="58">
        <v>0.9</v>
      </c>
      <c r="FJ13" s="58">
        <f>'[1]METAS FORMACIÓN X REGIONAL'!$BE13</f>
        <v>0.93333333333333302</v>
      </c>
      <c r="FK13" s="58">
        <f t="shared" si="54"/>
        <v>1.0370370370370368</v>
      </c>
      <c r="FL13" s="58">
        <v>0.61009999999999998</v>
      </c>
      <c r="FM13" s="58">
        <f>'[1]METAS FORMACIÓN X REGIONAL'!$BF13</f>
        <v>0.90029325513196501</v>
      </c>
      <c r="FN13" s="58">
        <f t="shared" si="55"/>
        <v>1.4756486725650959</v>
      </c>
      <c r="FO13" s="66">
        <v>39035</v>
      </c>
      <c r="FP13" s="66">
        <f>'[1]METAS FORMACIÓN X REGIONAL'!$BG13</f>
        <v>3327</v>
      </c>
      <c r="FQ13" s="58">
        <f t="shared" si="56"/>
        <v>8.5231202766747796E-2</v>
      </c>
      <c r="FR13" s="66">
        <v>18333</v>
      </c>
      <c r="FS13" s="66">
        <f>'[1]METAS FORMACIÓN X REGIONAL'!$BH13</f>
        <v>2485</v>
      </c>
      <c r="FT13" s="58">
        <f t="shared" si="57"/>
        <v>0.1355479190530737</v>
      </c>
      <c r="FU13" s="66">
        <v>57368</v>
      </c>
      <c r="FV13" s="66">
        <f>'[1]METAS FORMACIÓN X REGIONAL'!$BI13</f>
        <v>5812</v>
      </c>
      <c r="FW13" s="58">
        <f t="shared" si="58"/>
        <v>0.101310835308883</v>
      </c>
      <c r="FX13" s="66">
        <v>370084</v>
      </c>
      <c r="FY13" s="66">
        <f>'[1]METAS FORMACIÓN X REGIONAL'!$BJ13</f>
        <v>30661</v>
      </c>
      <c r="FZ13" s="58">
        <f t="shared" si="59"/>
        <v>8.2848758660196059E-2</v>
      </c>
      <c r="GA13" s="66">
        <v>427452</v>
      </c>
      <c r="GB13" s="66">
        <f>'[1]METAS FORMACIÓN X REGIONAL'!$BK13</f>
        <v>36473</v>
      </c>
      <c r="GC13" s="58">
        <f t="shared" si="60"/>
        <v>8.532653958807071E-2</v>
      </c>
      <c r="GD13" s="66">
        <v>17433</v>
      </c>
      <c r="GE13" s="66">
        <f>'[1]METAS FORMACIÓN X REGIONAL'!$BL13</f>
        <v>1190</v>
      </c>
      <c r="GF13" s="58">
        <f t="shared" si="61"/>
        <v>6.8261343429128665E-2</v>
      </c>
      <c r="GG13" s="66">
        <v>2907</v>
      </c>
      <c r="GH13" s="66">
        <f>'[1]METAS FORMACIÓN X REGIONAL'!$BM13</f>
        <v>303</v>
      </c>
      <c r="GI13" s="58">
        <f t="shared" si="62"/>
        <v>0.1042311661506708</v>
      </c>
      <c r="GJ13" s="66">
        <v>3235</v>
      </c>
      <c r="GK13" s="66">
        <f>'[1]METAS FORMACIÓN X REGIONAL'!$BN13</f>
        <v>319</v>
      </c>
      <c r="GL13" s="58">
        <f t="shared" si="63"/>
        <v>9.8608964451313758E-2</v>
      </c>
    </row>
    <row r="14" spans="1:194" s="48" customFormat="1" ht="15" customHeight="1" x14ac:dyDescent="0.55000000000000004">
      <c r="A14" s="8">
        <v>13</v>
      </c>
      <c r="B14" s="9" t="s">
        <v>59</v>
      </c>
      <c r="C14" s="8">
        <v>13056</v>
      </c>
      <c r="D14" s="8">
        <f>'[1]METAS FORMACIÓN X REGIONAL'!$C14</f>
        <v>9045</v>
      </c>
      <c r="E14" s="58">
        <f t="shared" si="0"/>
        <v>0.6927849264705882</v>
      </c>
      <c r="F14" s="8">
        <v>4353</v>
      </c>
      <c r="G14" s="8">
        <f>'[1]METAS FORMACIÓN X REGIONAL'!$D14</f>
        <v>3429</v>
      </c>
      <c r="H14" s="58">
        <f t="shared" si="1"/>
        <v>0.78773259820813235</v>
      </c>
      <c r="I14" s="8">
        <v>250</v>
      </c>
      <c r="J14" s="8">
        <f>'[1]METAS FORMACIÓN X REGIONAL'!$E14</f>
        <v>63</v>
      </c>
      <c r="K14" s="58">
        <f t="shared" si="2"/>
        <v>0.252</v>
      </c>
      <c r="L14" s="8">
        <v>118</v>
      </c>
      <c r="M14" s="8">
        <f>'[1]METAS FORMACIÓN X REGIONAL'!$F14</f>
        <v>114</v>
      </c>
      <c r="N14" s="58">
        <f t="shared" si="3"/>
        <v>0.96610169491525422</v>
      </c>
      <c r="O14" s="8">
        <v>0</v>
      </c>
      <c r="P14" s="8">
        <f>'[1]METAS FORMACIÓN X REGIONAL'!$G14</f>
        <v>0</v>
      </c>
      <c r="Q14" s="58" t="str">
        <f t="shared" si="4"/>
        <v>N/A</v>
      </c>
      <c r="R14" s="8">
        <v>17777</v>
      </c>
      <c r="S14" s="8">
        <f>'[1]METAS FORMACIÓN X REGIONAL'!$H14</f>
        <v>12651</v>
      </c>
      <c r="T14" s="58">
        <f t="shared" si="5"/>
        <v>0.71164988468245483</v>
      </c>
      <c r="U14" s="8">
        <v>17777</v>
      </c>
      <c r="V14" s="8">
        <f>'[1]METAS FORMACIÓN X REGIONAL'!$I14</f>
        <v>12651</v>
      </c>
      <c r="W14" s="58">
        <f t="shared" si="6"/>
        <v>0.71164988468245483</v>
      </c>
      <c r="X14" s="8">
        <v>527</v>
      </c>
      <c r="Y14" s="8">
        <f>'[1]METAS FORMACIÓN X REGIONAL'!$J14</f>
        <v>183</v>
      </c>
      <c r="Z14" s="58">
        <f t="shared" si="7"/>
        <v>0.34724857685009486</v>
      </c>
      <c r="AA14" s="8">
        <v>15</v>
      </c>
      <c r="AB14" s="8">
        <f>'[1]METAS FORMACIÓN X REGIONAL'!$K14</f>
        <v>0</v>
      </c>
      <c r="AC14" s="58">
        <f t="shared" si="8"/>
        <v>0</v>
      </c>
      <c r="AD14" s="8">
        <v>111</v>
      </c>
      <c r="AE14" s="8">
        <f>'[1]METAS FORMACIÓN X REGIONAL'!$L14</f>
        <v>67</v>
      </c>
      <c r="AF14" s="58">
        <f t="shared" si="9"/>
        <v>0.60360360360360366</v>
      </c>
      <c r="AG14" s="8">
        <v>653</v>
      </c>
      <c r="AH14" s="8">
        <f>'[1]METAS FORMACIÓN X REGIONAL'!$M14</f>
        <v>250</v>
      </c>
      <c r="AI14" s="58">
        <f t="shared" si="10"/>
        <v>0.38284839203675347</v>
      </c>
      <c r="AJ14" s="8">
        <v>45</v>
      </c>
      <c r="AK14" s="8">
        <f>'[1]METAS FORMACIÓN X REGIONAL'!$N14</f>
        <v>26</v>
      </c>
      <c r="AL14" s="58">
        <f t="shared" si="11"/>
        <v>0.57777777777777772</v>
      </c>
      <c r="AM14" s="8">
        <v>30</v>
      </c>
      <c r="AN14" s="8">
        <f>'[1]METAS FORMACIÓN X REGIONAL'!$O14</f>
        <v>15</v>
      </c>
      <c r="AO14" s="58">
        <f t="shared" si="12"/>
        <v>0.5</v>
      </c>
      <c r="AP14" s="8">
        <v>45</v>
      </c>
      <c r="AQ14" s="8">
        <f>'[1]METAS FORMACIÓN X REGIONAL'!$P14</f>
        <v>14</v>
      </c>
      <c r="AR14" s="58">
        <f t="shared" si="13"/>
        <v>0.31111111111111112</v>
      </c>
      <c r="AS14" s="8">
        <v>120</v>
      </c>
      <c r="AT14" s="8">
        <f>'[1]METAS FORMACIÓN X REGIONAL'!$Q14</f>
        <v>55</v>
      </c>
      <c r="AU14" s="58">
        <f t="shared" si="14"/>
        <v>0.45833333333333331</v>
      </c>
      <c r="AV14" s="8">
        <v>9056</v>
      </c>
      <c r="AW14" s="8">
        <f>'[1]METAS FORMACIÓN X REGIONAL'!$R14</f>
        <v>4556</v>
      </c>
      <c r="AX14" s="58">
        <f t="shared" si="15"/>
        <v>0.50309187279151946</v>
      </c>
      <c r="AY14" s="8">
        <v>1400</v>
      </c>
      <c r="AZ14" s="8">
        <f>'[1]METAS FORMACIÓN X REGIONAL'!$S14</f>
        <v>530</v>
      </c>
      <c r="BA14" s="58">
        <f t="shared" si="16"/>
        <v>0.37857142857142856</v>
      </c>
      <c r="BB14" s="8">
        <v>1131</v>
      </c>
      <c r="BC14" s="8">
        <f>'[1]METAS FORMACIÓN X REGIONAL'!$T14</f>
        <v>662</v>
      </c>
      <c r="BD14" s="58">
        <f t="shared" si="17"/>
        <v>0.58532272325375778</v>
      </c>
      <c r="BE14" s="8">
        <v>60</v>
      </c>
      <c r="BF14" s="8">
        <f>'[1]METAS FORMACIÓN X REGIONAL'!$U14</f>
        <v>0</v>
      </c>
      <c r="BG14" s="58">
        <f t="shared" si="18"/>
        <v>0</v>
      </c>
      <c r="BH14" s="8">
        <v>22871</v>
      </c>
      <c r="BI14" s="8">
        <f>'[1]METAS FORMACIÓN X REGIONAL'!$V14</f>
        <v>19587</v>
      </c>
      <c r="BJ14" s="58">
        <f t="shared" si="19"/>
        <v>0.85641205019456956</v>
      </c>
      <c r="BK14" s="8">
        <v>34518</v>
      </c>
      <c r="BL14" s="8">
        <f>'[1]METAS FORMACIÓN X REGIONAL'!$W14</f>
        <v>25335</v>
      </c>
      <c r="BM14" s="58">
        <f t="shared" si="20"/>
        <v>0.73396488788458192</v>
      </c>
      <c r="BN14" s="8">
        <v>50</v>
      </c>
      <c r="BO14" s="8">
        <f>'[1]METAS FORMACIÓN X REGIONAL'!$X14</f>
        <v>0</v>
      </c>
      <c r="BP14" s="58">
        <f t="shared" si="21"/>
        <v>0</v>
      </c>
      <c r="BQ14" s="8">
        <v>35341</v>
      </c>
      <c r="BR14" s="8">
        <f>'[1]METAS FORMACIÓN X REGIONAL'!$Y14</f>
        <v>25640</v>
      </c>
      <c r="BS14" s="58">
        <f t="shared" si="22"/>
        <v>0.72550295690557709</v>
      </c>
      <c r="BT14" s="8">
        <v>53118</v>
      </c>
      <c r="BU14" s="8">
        <f>'[1]METAS FORMACIÓN X REGIONAL'!$Z14</f>
        <v>38291</v>
      </c>
      <c r="BV14" s="58">
        <f t="shared" si="23"/>
        <v>0.72086674950111074</v>
      </c>
      <c r="BW14" s="8">
        <v>130400</v>
      </c>
      <c r="BX14" s="8">
        <f>'[1]METAS FORMACIÓN X REGIONAL'!$AA14</f>
        <v>26720</v>
      </c>
      <c r="BY14" s="58">
        <f t="shared" si="24"/>
        <v>0.20490797546012271</v>
      </c>
      <c r="BZ14" s="8">
        <v>272725</v>
      </c>
      <c r="CA14" s="8">
        <f>'[1]METAS FORMACIÓN X REGIONAL'!$AB14</f>
        <v>27700</v>
      </c>
      <c r="CB14" s="58">
        <f t="shared" si="25"/>
        <v>0.10156751306260886</v>
      </c>
      <c r="CC14" s="8">
        <v>34560</v>
      </c>
      <c r="CD14" s="8">
        <f>'[1]METAS FORMACIÓN X REGIONAL'!$AC14</f>
        <v>7360</v>
      </c>
      <c r="CE14" s="58">
        <f t="shared" si="26"/>
        <v>0.21296296296296297</v>
      </c>
      <c r="CF14" s="8">
        <v>2635</v>
      </c>
      <c r="CG14" s="8">
        <f>'[1]METAS FORMACIÓN X REGIONAL'!$AD14</f>
        <v>276</v>
      </c>
      <c r="CH14" s="58">
        <f t="shared" si="27"/>
        <v>0.10474383301707779</v>
      </c>
      <c r="CI14" s="8">
        <v>37195</v>
      </c>
      <c r="CJ14" s="8">
        <f>'[1]METAS FORMACIÓN X REGIONAL'!$AE14</f>
        <v>7636</v>
      </c>
      <c r="CK14" s="58">
        <f t="shared" si="28"/>
        <v>0.20529641080790428</v>
      </c>
      <c r="CL14" s="8">
        <v>29310</v>
      </c>
      <c r="CM14" s="8">
        <f>'[1]METAS FORMACIÓN X REGIONAL'!$AF14</f>
        <v>4319</v>
      </c>
      <c r="CN14" s="58">
        <f t="shared" si="29"/>
        <v>0.14735585124530876</v>
      </c>
      <c r="CO14" s="8">
        <v>8550</v>
      </c>
      <c r="CP14" s="8">
        <f>'[1]METAS FORMACIÓN X REGIONAL'!$AG14</f>
        <v>589</v>
      </c>
      <c r="CQ14" s="58">
        <f t="shared" si="30"/>
        <v>6.8888888888888888E-2</v>
      </c>
      <c r="CR14" s="8">
        <v>478180</v>
      </c>
      <c r="CS14" s="8">
        <f>'[1]METAS FORMACIÓN X REGIONAL'!$AH14</f>
        <v>66964</v>
      </c>
      <c r="CT14" s="58">
        <f t="shared" si="31"/>
        <v>0.14003931573884312</v>
      </c>
      <c r="CU14" s="8">
        <v>531298</v>
      </c>
      <c r="CV14" s="8">
        <f>'[1]METAS FORMACIÓN X REGIONAL'!$AI14</f>
        <v>105255</v>
      </c>
      <c r="CW14" s="58">
        <f t="shared" si="32"/>
        <v>0.19810915907833268</v>
      </c>
      <c r="CX14" s="8">
        <v>30604</v>
      </c>
      <c r="CY14" s="8">
        <f>'[1]METAS FORMACIÓN X REGIONAL'!$AJ14</f>
        <v>5110</v>
      </c>
      <c r="CZ14" s="58">
        <f t="shared" si="33"/>
        <v>0.16697163769441903</v>
      </c>
      <c r="DA14" s="8">
        <v>8766</v>
      </c>
      <c r="DB14" s="8">
        <f>'[1]METAS FORMACIÓN X REGIONAL'!$AK14</f>
        <v>670</v>
      </c>
      <c r="DC14" s="58">
        <f t="shared" si="34"/>
        <v>7.6431667807437834E-2</v>
      </c>
      <c r="DD14" s="8">
        <v>170713</v>
      </c>
      <c r="DE14" s="8">
        <f>'[1]METAS FORMACIÓN X REGIONAL'!$AL14</f>
        <v>38039</v>
      </c>
      <c r="DF14" s="58">
        <f t="shared" si="35"/>
        <v>0.22282427231669527</v>
      </c>
      <c r="DG14" s="58">
        <v>0.9</v>
      </c>
      <c r="DH14" s="58">
        <f>'[1]METAS FORMACIÓN X REGIONAL'!$AM14</f>
        <v>0.989326961369972</v>
      </c>
      <c r="DI14" s="58">
        <f t="shared" si="36"/>
        <v>1.0992521792999688</v>
      </c>
      <c r="DJ14" s="58">
        <v>0.79</v>
      </c>
      <c r="DK14" s="58">
        <f>'[1]METAS FORMACIÓN X REGIONAL'!$AN14</f>
        <v>0.95849056603773597</v>
      </c>
      <c r="DL14" s="58">
        <f t="shared" si="37"/>
        <v>1.2132791975161215</v>
      </c>
      <c r="DM14" s="58">
        <v>0.84499999999999997</v>
      </c>
      <c r="DN14" s="58">
        <f>'[1]METAS FORMACIÓN X REGIONAL'!$AO14</f>
        <v>0.98868954758190297</v>
      </c>
      <c r="DO14" s="58">
        <f t="shared" si="38"/>
        <v>1.1700468018720747</v>
      </c>
      <c r="DP14" s="58">
        <v>0.88</v>
      </c>
      <c r="DQ14" s="58">
        <f>'[1]METAS FORMACIÓN X REGIONAL'!$AP14</f>
        <v>0.973758403816959</v>
      </c>
      <c r="DR14" s="58">
        <f t="shared" si="39"/>
        <v>1.1065436407010898</v>
      </c>
      <c r="DS14" s="58">
        <v>0.89</v>
      </c>
      <c r="DT14" s="58">
        <f>'[1]METAS FORMACIÓN X REGIONAL'!$AQ14</f>
        <v>0.98046077573636603</v>
      </c>
      <c r="DU14" s="58">
        <f t="shared" si="40"/>
        <v>1.1016413210520966</v>
      </c>
      <c r="DV14" s="58">
        <v>0.88500000000000001</v>
      </c>
      <c r="DW14" s="58">
        <f>'[1]METAS FORMACIÓN X REGIONAL'!$AR14</f>
        <v>0.97557505335546602</v>
      </c>
      <c r="DX14" s="58">
        <f t="shared" si="41"/>
        <v>1.1023446930570238</v>
      </c>
      <c r="DY14" s="58">
        <v>0.89</v>
      </c>
      <c r="DZ14" s="58">
        <f>'[1]METAS FORMACIÓN X REGIONAL'!$AS14</f>
        <v>0.98514505417686105</v>
      </c>
      <c r="EA14" s="58">
        <f t="shared" si="42"/>
        <v>1.1069045552548999</v>
      </c>
      <c r="EB14" s="58">
        <v>0.84000000000000008</v>
      </c>
      <c r="EC14" s="58">
        <f>'[1]METAS FORMACIÓN X REGIONAL'!$AT14</f>
        <v>0.97751957565041703</v>
      </c>
      <c r="ED14" s="58">
        <f t="shared" si="43"/>
        <v>1.1637137805362106</v>
      </c>
      <c r="EE14" s="58">
        <v>0.86499999999999999</v>
      </c>
      <c r="EF14" s="58">
        <f>'[1]METAS FORMACIÓN X REGIONAL'!$AU14</f>
        <v>0.98435663732992096</v>
      </c>
      <c r="EG14" s="58">
        <f t="shared" si="44"/>
        <v>1.1379845518264982</v>
      </c>
      <c r="EH14" s="58">
        <v>0.88</v>
      </c>
      <c r="EI14" s="58">
        <f>'[1]METAS FORMACIÓN X REGIONAL'!$AV14</f>
        <v>0.93838949032964403</v>
      </c>
      <c r="EJ14" s="58">
        <f t="shared" si="45"/>
        <v>1.0663516935564137</v>
      </c>
      <c r="EK14" s="58">
        <v>0.26</v>
      </c>
      <c r="EL14" s="58">
        <f>'[1]METAS FORMACIÓN X REGIONAL'!$AW14</f>
        <v>0.60258215962441297</v>
      </c>
      <c r="EM14" s="58">
        <f t="shared" si="46"/>
        <v>2.3176236908631269</v>
      </c>
      <c r="EN14" s="58">
        <v>0.57000000000000006</v>
      </c>
      <c r="EO14" s="58">
        <f>'[1]METAS FORMACIÓN X REGIONAL'!$AX14</f>
        <v>0.76748700794456703</v>
      </c>
      <c r="EP14" s="58">
        <f t="shared" si="47"/>
        <v>1.3464684349904683</v>
      </c>
      <c r="EQ14" s="58">
        <v>0.88500000000000001</v>
      </c>
      <c r="ER14" s="58">
        <f>'[1]METAS FORMACIÓN X REGIONAL'!$AY14</f>
        <v>0.96227088788383697</v>
      </c>
      <c r="ES14" s="58">
        <f t="shared" si="48"/>
        <v>1.0873117377218497</v>
      </c>
      <c r="ET14" s="58">
        <v>0.55000000000000004</v>
      </c>
      <c r="EU14" s="58">
        <f>'[1]METAS FORMACIÓN X REGIONAL'!$AZ14</f>
        <v>0.64160466889245205</v>
      </c>
      <c r="EV14" s="58">
        <f t="shared" si="49"/>
        <v>1.1665539434408219</v>
      </c>
      <c r="EW14" s="58">
        <v>0.71750000000000003</v>
      </c>
      <c r="EX14" s="58">
        <f>'[1]METAS FORMACIÓN X REGIONAL'!$BA14</f>
        <v>0.84638259465108501</v>
      </c>
      <c r="EY14" s="58">
        <f t="shared" si="50"/>
        <v>1.1796273096182368</v>
      </c>
      <c r="EZ14" s="58">
        <v>0.86</v>
      </c>
      <c r="FA14" s="58">
        <f>'[1]METAS FORMACIÓN X REGIONAL'!$BB14</f>
        <v>0.89130434782608703</v>
      </c>
      <c r="FB14" s="58">
        <f t="shared" si="51"/>
        <v>1.0364004044489383</v>
      </c>
      <c r="FC14" s="58">
        <v>0.33</v>
      </c>
      <c r="FD14" s="58">
        <f>'[1]METAS FORMACIÓN X REGIONAL'!$BC14</f>
        <v>0.57214673913043501</v>
      </c>
      <c r="FE14" s="58">
        <f t="shared" si="52"/>
        <v>1.7337779973649545</v>
      </c>
      <c r="FF14" s="58">
        <v>0.59499999999999997</v>
      </c>
      <c r="FG14" s="58">
        <f>'[1]METAS FORMACIÓN X REGIONAL'!$BD14</f>
        <v>0.583682556312205</v>
      </c>
      <c r="FH14" s="58">
        <f t="shared" si="53"/>
        <v>0.9809790862390001</v>
      </c>
      <c r="FI14" s="58">
        <v>0.91</v>
      </c>
      <c r="FJ14" s="58">
        <f>'[1]METAS FORMACIÓN X REGIONAL'!$BE14</f>
        <v>0.98003913894324901</v>
      </c>
      <c r="FK14" s="58">
        <f t="shared" si="54"/>
        <v>1.0769660867508231</v>
      </c>
      <c r="FL14" s="58">
        <v>0.61009999999999998</v>
      </c>
      <c r="FM14" s="58">
        <f>'[1]METAS FORMACIÓN X REGIONAL'!$BF14</f>
        <v>0.94626865671641802</v>
      </c>
      <c r="FN14" s="58">
        <f t="shared" si="55"/>
        <v>1.5510058297269596</v>
      </c>
      <c r="FO14" s="66">
        <v>15437</v>
      </c>
      <c r="FP14" s="66">
        <f>'[1]METAS FORMACIÓN X REGIONAL'!$BG14</f>
        <v>337</v>
      </c>
      <c r="FQ14" s="58">
        <f t="shared" si="56"/>
        <v>2.18306665802941E-2</v>
      </c>
      <c r="FR14" s="66">
        <v>5459</v>
      </c>
      <c r="FS14" s="66">
        <f>'[1]METAS FORMACIÓN X REGIONAL'!$BH14</f>
        <v>344</v>
      </c>
      <c r="FT14" s="58">
        <f t="shared" si="57"/>
        <v>6.3015204249862608E-2</v>
      </c>
      <c r="FU14" s="66">
        <v>20896</v>
      </c>
      <c r="FV14" s="66">
        <f>'[1]METAS FORMACIÓN X REGIONAL'!$BI14</f>
        <v>681</v>
      </c>
      <c r="FW14" s="58">
        <f t="shared" si="58"/>
        <v>3.2589969372128637E-2</v>
      </c>
      <c r="FX14" s="66">
        <v>289635</v>
      </c>
      <c r="FY14" s="66">
        <f>'[1]METAS FORMACIÓN X REGIONAL'!$BJ14</f>
        <v>11666</v>
      </c>
      <c r="FZ14" s="58">
        <f t="shared" si="59"/>
        <v>4.0278281285065685E-2</v>
      </c>
      <c r="GA14" s="66">
        <v>310531</v>
      </c>
      <c r="GB14" s="66">
        <f>'[1]METAS FORMACIÓN X REGIONAL'!$BK14</f>
        <v>12347</v>
      </c>
      <c r="GC14" s="58">
        <f t="shared" si="60"/>
        <v>3.9760925640274239E-2</v>
      </c>
      <c r="GD14" s="66">
        <v>9781</v>
      </c>
      <c r="GE14" s="66">
        <f>'[1]METAS FORMACIÓN X REGIONAL'!$BL14</f>
        <v>7</v>
      </c>
      <c r="GF14" s="58">
        <f t="shared" si="61"/>
        <v>7.1567324404457622E-4</v>
      </c>
      <c r="GG14" s="66">
        <v>24236</v>
      </c>
      <c r="GH14" s="66">
        <f>'[1]METAS FORMACIÓN X REGIONAL'!$BM14</f>
        <v>360</v>
      </c>
      <c r="GI14" s="58">
        <f t="shared" si="62"/>
        <v>1.4853936293117676E-2</v>
      </c>
      <c r="GJ14" s="66">
        <v>5216</v>
      </c>
      <c r="GK14" s="66">
        <f>'[1]METAS FORMACIÓN X REGIONAL'!$BN14</f>
        <v>70</v>
      </c>
      <c r="GL14" s="58">
        <f t="shared" si="63"/>
        <v>1.3420245398773007E-2</v>
      </c>
    </row>
    <row r="15" spans="1:194" s="48" customFormat="1" ht="15" customHeight="1" x14ac:dyDescent="0.55000000000000004">
      <c r="A15" s="8">
        <v>15</v>
      </c>
      <c r="B15" s="9" t="s">
        <v>63</v>
      </c>
      <c r="C15" s="8">
        <v>8835</v>
      </c>
      <c r="D15" s="8">
        <f>'[1]METAS FORMACIÓN X REGIONAL'!$C15</f>
        <v>5318</v>
      </c>
      <c r="E15" s="58">
        <f t="shared" si="0"/>
        <v>0.60192416525183923</v>
      </c>
      <c r="F15" s="8">
        <v>3192</v>
      </c>
      <c r="G15" s="8">
        <f>'[1]METAS FORMACIÓN X REGIONAL'!$D15</f>
        <v>2043</v>
      </c>
      <c r="H15" s="58">
        <f t="shared" si="1"/>
        <v>0.64003759398496241</v>
      </c>
      <c r="I15" s="8">
        <v>710</v>
      </c>
      <c r="J15" s="8">
        <f>'[1]METAS FORMACIÓN X REGIONAL'!$E15</f>
        <v>184</v>
      </c>
      <c r="K15" s="58">
        <f t="shared" si="2"/>
        <v>0.25915492957746478</v>
      </c>
      <c r="L15" s="8">
        <v>154</v>
      </c>
      <c r="M15" s="8">
        <f>'[1]METAS FORMACIÓN X REGIONAL'!$F15</f>
        <v>167</v>
      </c>
      <c r="N15" s="58">
        <f t="shared" si="3"/>
        <v>1.0844155844155845</v>
      </c>
      <c r="O15" s="8">
        <v>0</v>
      </c>
      <c r="P15" s="8">
        <f>'[1]METAS FORMACIÓN X REGIONAL'!$G15</f>
        <v>0</v>
      </c>
      <c r="Q15" s="58" t="str">
        <f t="shared" si="4"/>
        <v>N/A</v>
      </c>
      <c r="R15" s="8">
        <v>12891</v>
      </c>
      <c r="S15" s="8">
        <f>'[1]METAS FORMACIÓN X REGIONAL'!$H15</f>
        <v>7712</v>
      </c>
      <c r="T15" s="58">
        <f t="shared" si="5"/>
        <v>0.59824683887983865</v>
      </c>
      <c r="U15" s="8">
        <v>12891</v>
      </c>
      <c r="V15" s="8">
        <f>'[1]METAS FORMACIÓN X REGIONAL'!$I15</f>
        <v>7712</v>
      </c>
      <c r="W15" s="58">
        <f t="shared" si="6"/>
        <v>0.59824683887983865</v>
      </c>
      <c r="X15" s="8">
        <v>879</v>
      </c>
      <c r="Y15" s="8">
        <f>'[1]METAS FORMACIÓN X REGIONAL'!$J15</f>
        <v>282</v>
      </c>
      <c r="Z15" s="58">
        <f t="shared" si="7"/>
        <v>0.32081911262798635</v>
      </c>
      <c r="AA15" s="8">
        <v>187</v>
      </c>
      <c r="AB15" s="8">
        <f>'[1]METAS FORMACIÓN X REGIONAL'!$K15</f>
        <v>142</v>
      </c>
      <c r="AC15" s="58">
        <f t="shared" si="8"/>
        <v>0.75935828877005351</v>
      </c>
      <c r="AD15" s="8">
        <v>0</v>
      </c>
      <c r="AE15" s="8">
        <f>'[1]METAS FORMACIÓN X REGIONAL'!$L15</f>
        <v>0</v>
      </c>
      <c r="AF15" s="58" t="str">
        <f t="shared" si="9"/>
        <v>N/A</v>
      </c>
      <c r="AG15" s="8">
        <v>1066</v>
      </c>
      <c r="AH15" s="8">
        <f>'[1]METAS FORMACIÓN X REGIONAL'!$M15</f>
        <v>424</v>
      </c>
      <c r="AI15" s="58">
        <f t="shared" si="10"/>
        <v>0.39774859287054409</v>
      </c>
      <c r="AJ15" s="8">
        <v>226</v>
      </c>
      <c r="AK15" s="8">
        <f>'[1]METAS FORMACIÓN X REGIONAL'!$N15</f>
        <v>149</v>
      </c>
      <c r="AL15" s="58">
        <f t="shared" si="11"/>
        <v>0.65929203539823011</v>
      </c>
      <c r="AM15" s="8">
        <v>15</v>
      </c>
      <c r="AN15" s="8">
        <f>'[1]METAS FORMACIÓN X REGIONAL'!$O15</f>
        <v>0</v>
      </c>
      <c r="AO15" s="58">
        <f t="shared" si="12"/>
        <v>0</v>
      </c>
      <c r="AP15" s="8">
        <v>0</v>
      </c>
      <c r="AQ15" s="8">
        <f>'[1]METAS FORMACIÓN X REGIONAL'!$P15</f>
        <v>0</v>
      </c>
      <c r="AR15" s="58" t="str">
        <f t="shared" si="13"/>
        <v>N/A</v>
      </c>
      <c r="AS15" s="8">
        <v>241</v>
      </c>
      <c r="AT15" s="8">
        <f>'[1]METAS FORMACIÓN X REGIONAL'!$Q15</f>
        <v>149</v>
      </c>
      <c r="AU15" s="58">
        <f t="shared" si="14"/>
        <v>0.61825726141078841</v>
      </c>
      <c r="AV15" s="8">
        <v>5571</v>
      </c>
      <c r="AW15" s="8">
        <f>'[1]METAS FORMACIÓN X REGIONAL'!$R15</f>
        <v>2781</v>
      </c>
      <c r="AX15" s="58">
        <f t="shared" si="15"/>
        <v>0.49919224555735059</v>
      </c>
      <c r="AY15" s="8">
        <v>1543</v>
      </c>
      <c r="AZ15" s="8">
        <f>'[1]METAS FORMACIÓN X REGIONAL'!$S15</f>
        <v>650</v>
      </c>
      <c r="BA15" s="58">
        <f t="shared" si="16"/>
        <v>0.42125729099157483</v>
      </c>
      <c r="BB15" s="8">
        <v>1086</v>
      </c>
      <c r="BC15" s="8">
        <f>'[1]METAS FORMACIÓN X REGIONAL'!$T15</f>
        <v>725</v>
      </c>
      <c r="BD15" s="58">
        <f t="shared" si="17"/>
        <v>0.66758747697974219</v>
      </c>
      <c r="BE15" s="8">
        <v>0</v>
      </c>
      <c r="BF15" s="8">
        <f>'[1]METAS FORMACIÓN X REGIONAL'!$U15</f>
        <v>0</v>
      </c>
      <c r="BG15" s="58" t="str">
        <f t="shared" si="18"/>
        <v>N/A</v>
      </c>
      <c r="BH15" s="8">
        <v>18832</v>
      </c>
      <c r="BI15" s="8">
        <f>'[1]METAS FORMACIÓN X REGIONAL'!$V15</f>
        <v>15467</v>
      </c>
      <c r="BJ15" s="58">
        <f t="shared" si="19"/>
        <v>0.82131478334749364</v>
      </c>
      <c r="BK15" s="8">
        <v>27032</v>
      </c>
      <c r="BL15" s="8">
        <f>'[1]METAS FORMACIÓN X REGIONAL'!$W15</f>
        <v>19623</v>
      </c>
      <c r="BM15" s="58">
        <f t="shared" si="20"/>
        <v>0.7259174311926605</v>
      </c>
      <c r="BN15" s="8">
        <v>0</v>
      </c>
      <c r="BO15" s="8">
        <f>'[1]METAS FORMACIÓN X REGIONAL'!$X15</f>
        <v>0</v>
      </c>
      <c r="BP15" s="58" t="str">
        <f t="shared" si="21"/>
        <v>N/A</v>
      </c>
      <c r="BQ15" s="8">
        <v>28339</v>
      </c>
      <c r="BR15" s="8">
        <f>'[1]METAS FORMACIÓN X REGIONAL'!$Y15</f>
        <v>20196</v>
      </c>
      <c r="BS15" s="58">
        <f t="shared" si="22"/>
        <v>0.71265746850629874</v>
      </c>
      <c r="BT15" s="8">
        <v>41230</v>
      </c>
      <c r="BU15" s="8">
        <f>'[1]METAS FORMACIÓN X REGIONAL'!$Z15</f>
        <v>27908</v>
      </c>
      <c r="BV15" s="58">
        <f t="shared" si="23"/>
        <v>0.67688576279408197</v>
      </c>
      <c r="BW15" s="8">
        <v>75200</v>
      </c>
      <c r="BX15" s="8">
        <f>'[1]METAS FORMACIÓN X REGIONAL'!$AA15</f>
        <v>15520</v>
      </c>
      <c r="BY15" s="58">
        <f t="shared" si="24"/>
        <v>0.20638297872340425</v>
      </c>
      <c r="BZ15" s="8">
        <v>63315</v>
      </c>
      <c r="CA15" s="8">
        <f>'[1]METAS FORMACIÓN X REGIONAL'!$AB15</f>
        <v>10408</v>
      </c>
      <c r="CB15" s="58">
        <f t="shared" si="25"/>
        <v>0.16438442707099424</v>
      </c>
      <c r="CC15" s="8">
        <v>21760</v>
      </c>
      <c r="CD15" s="8">
        <f>'[1]METAS FORMACIÓN X REGIONAL'!$AC15</f>
        <v>4960</v>
      </c>
      <c r="CE15" s="58">
        <f t="shared" si="26"/>
        <v>0.22794117647058823</v>
      </c>
      <c r="CF15" s="8">
        <v>3420</v>
      </c>
      <c r="CG15" s="8">
        <f>'[1]METAS FORMACIÓN X REGIONAL'!$AD15</f>
        <v>207</v>
      </c>
      <c r="CH15" s="58">
        <f t="shared" si="27"/>
        <v>6.0526315789473685E-2</v>
      </c>
      <c r="CI15" s="8">
        <v>25180</v>
      </c>
      <c r="CJ15" s="8">
        <f>'[1]METAS FORMACIÓN X REGIONAL'!$AE15</f>
        <v>5167</v>
      </c>
      <c r="CK15" s="58">
        <f t="shared" si="28"/>
        <v>0.20520254169976171</v>
      </c>
      <c r="CL15" s="8">
        <v>29970</v>
      </c>
      <c r="CM15" s="8">
        <f>'[1]METAS FORMACIÓN X REGIONAL'!$AF15</f>
        <v>5347</v>
      </c>
      <c r="CN15" s="58">
        <f t="shared" si="29"/>
        <v>0.17841174507841173</v>
      </c>
      <c r="CO15" s="8">
        <v>1760</v>
      </c>
      <c r="CP15" s="8">
        <f>'[1]METAS FORMACIÓN X REGIONAL'!$AG15</f>
        <v>152</v>
      </c>
      <c r="CQ15" s="58">
        <f t="shared" si="30"/>
        <v>8.6363636363636365E-2</v>
      </c>
      <c r="CR15" s="8">
        <v>195425</v>
      </c>
      <c r="CS15" s="8">
        <f>'[1]METAS FORMACIÓN X REGIONAL'!$AH15</f>
        <v>36594</v>
      </c>
      <c r="CT15" s="58">
        <f t="shared" si="31"/>
        <v>0.18725342202891135</v>
      </c>
      <c r="CU15" s="8">
        <v>236655</v>
      </c>
      <c r="CV15" s="8">
        <f>'[1]METAS FORMACIÓN X REGIONAL'!$AI15</f>
        <v>64502</v>
      </c>
      <c r="CW15" s="58">
        <f t="shared" si="32"/>
        <v>0.27255709788510701</v>
      </c>
      <c r="CX15" s="8">
        <v>31412</v>
      </c>
      <c r="CY15" s="8">
        <f>'[1]METAS FORMACIÓN X REGIONAL'!$AJ15</f>
        <v>6381</v>
      </c>
      <c r="CZ15" s="58">
        <f t="shared" si="33"/>
        <v>0.20313892779829365</v>
      </c>
      <c r="DA15" s="8">
        <v>1760</v>
      </c>
      <c r="DB15" s="8">
        <f>'[1]METAS FORMACIÓN X REGIONAL'!$AK15</f>
        <v>152</v>
      </c>
      <c r="DC15" s="58">
        <f t="shared" si="34"/>
        <v>8.6363636363636365E-2</v>
      </c>
      <c r="DD15" s="8">
        <v>101695</v>
      </c>
      <c r="DE15" s="8">
        <f>'[1]METAS FORMACIÓN X REGIONAL'!$AL15</f>
        <v>23173</v>
      </c>
      <c r="DF15" s="58">
        <f t="shared" si="35"/>
        <v>0.22786764344363047</v>
      </c>
      <c r="DG15" s="58">
        <v>0.94</v>
      </c>
      <c r="DH15" s="58">
        <f>'[1]METAS FORMACIÓN X REGIONAL'!$AM15</f>
        <v>0.98715849790238397</v>
      </c>
      <c r="DI15" s="58">
        <f t="shared" si="36"/>
        <v>1.0501686147897702</v>
      </c>
      <c r="DJ15" s="58">
        <v>0.83</v>
      </c>
      <c r="DK15" s="58">
        <f>'[1]METAS FORMACIÓN X REGIONAL'!$AN15</f>
        <v>0.98923076923076902</v>
      </c>
      <c r="DL15" s="58">
        <f t="shared" si="37"/>
        <v>1.191844300278035</v>
      </c>
      <c r="DM15" s="58">
        <v>0.88500000000000001</v>
      </c>
      <c r="DN15" s="58">
        <f>'[1]METAS FORMACIÓN X REGIONAL'!$AO15</f>
        <v>0.98722519310754597</v>
      </c>
      <c r="DO15" s="58">
        <f t="shared" si="38"/>
        <v>1.115508692776888</v>
      </c>
      <c r="DP15" s="58">
        <v>0.88</v>
      </c>
      <c r="DQ15" s="58">
        <f>'[1]METAS FORMACIÓN X REGIONAL'!$AP15</f>
        <v>0.98253660257540998</v>
      </c>
      <c r="DR15" s="58">
        <f t="shared" si="39"/>
        <v>1.116518866562966</v>
      </c>
      <c r="DS15" s="58">
        <v>0.86</v>
      </c>
      <c r="DT15" s="58">
        <f>'[1]METAS FORMACIÓN X REGIONAL'!$AQ15</f>
        <v>0.91336270190895696</v>
      </c>
      <c r="DU15" s="58">
        <f t="shared" si="40"/>
        <v>1.0620496533825081</v>
      </c>
      <c r="DV15" s="58">
        <v>0.87</v>
      </c>
      <c r="DW15" s="58">
        <f>'[1]METAS FORMACIÓN X REGIONAL'!$AR15</f>
        <v>0.96421161825726098</v>
      </c>
      <c r="DX15" s="58">
        <f t="shared" si="41"/>
        <v>1.1082892163876563</v>
      </c>
      <c r="DY15" s="58">
        <v>0.90999999999999992</v>
      </c>
      <c r="DZ15" s="58">
        <f>'[1]METAS FORMACIÓN X REGIONAL'!$AS15</f>
        <v>0.98611937338885602</v>
      </c>
      <c r="EA15" s="58">
        <f t="shared" si="42"/>
        <v>1.083647663064677</v>
      </c>
      <c r="EB15" s="58">
        <v>0.84499999999999997</v>
      </c>
      <c r="EC15" s="58">
        <f>'[1]METAS FORMACIÓN X REGIONAL'!$AT15</f>
        <v>0.93167471221685805</v>
      </c>
      <c r="ED15" s="58">
        <f t="shared" si="43"/>
        <v>1.1025736239252759</v>
      </c>
      <c r="EE15" s="58">
        <v>0.87749999999999995</v>
      </c>
      <c r="EF15" s="58">
        <f>'[1]METAS FORMACIÓN X REGIONAL'!$AU15</f>
        <v>0.980865701590942</v>
      </c>
      <c r="EG15" s="58">
        <f t="shared" si="44"/>
        <v>1.1177956713287089</v>
      </c>
      <c r="EH15" s="58">
        <v>0.82</v>
      </c>
      <c r="EI15" s="58">
        <f>'[1]METAS FORMACIÓN X REGIONAL'!$AV15</f>
        <v>0.92844731289561899</v>
      </c>
      <c r="EJ15" s="58">
        <f t="shared" si="45"/>
        <v>1.1322528206044136</v>
      </c>
      <c r="EK15" s="58">
        <v>0.25</v>
      </c>
      <c r="EL15" s="58">
        <f>'[1]METAS FORMACIÓN X REGIONAL'!$AW15</f>
        <v>0.63686523437499998</v>
      </c>
      <c r="EM15" s="58">
        <f t="shared" si="46"/>
        <v>2.5474609374999999</v>
      </c>
      <c r="EN15" s="58">
        <v>0.53499999999999992</v>
      </c>
      <c r="EO15" s="58">
        <f>'[1]METAS FORMACIÓN X REGIONAL'!$AX15</f>
        <v>0.76526206481936898</v>
      </c>
      <c r="EP15" s="58">
        <f t="shared" si="47"/>
        <v>1.4303963828399422</v>
      </c>
      <c r="EQ15" s="58">
        <v>0.86499999999999999</v>
      </c>
      <c r="ER15" s="58">
        <f>'[1]METAS FORMACIÓN X REGIONAL'!$AY15</f>
        <v>0.96363328413462701</v>
      </c>
      <c r="ES15" s="58">
        <f t="shared" si="48"/>
        <v>1.1140269180747133</v>
      </c>
      <c r="ET15" s="58">
        <v>0.54749999999999999</v>
      </c>
      <c r="EU15" s="58">
        <f>'[1]METAS FORMACIÓN X REGIONAL'!$AZ15</f>
        <v>0.67112587925603095</v>
      </c>
      <c r="EV15" s="58">
        <f t="shared" si="49"/>
        <v>1.2258006927050793</v>
      </c>
      <c r="EW15" s="58">
        <v>0.70625000000000004</v>
      </c>
      <c r="EX15" s="58">
        <f>'[1]METAS FORMACIÓN X REGIONAL'!$BA15</f>
        <v>0.85854702179777398</v>
      </c>
      <c r="EY15" s="58">
        <f t="shared" si="50"/>
        <v>1.2156418007756091</v>
      </c>
      <c r="EZ15" s="58">
        <v>0.77</v>
      </c>
      <c r="FA15" s="58">
        <f>'[1]METAS FORMACIÓN X REGIONAL'!$BB15</f>
        <v>1</v>
      </c>
      <c r="FB15" s="58">
        <f t="shared" si="51"/>
        <v>1.2987012987012987</v>
      </c>
      <c r="FC15" s="58">
        <v>0.32</v>
      </c>
      <c r="FD15" s="58">
        <f>'[1]METAS FORMACIÓN X REGIONAL'!$BC15</f>
        <v>0.68447580645161299</v>
      </c>
      <c r="FE15" s="58">
        <f t="shared" si="52"/>
        <v>2.1389868951612905</v>
      </c>
      <c r="FF15" s="58">
        <v>0.54500000000000004</v>
      </c>
      <c r="FG15" s="58">
        <f>'[1]METAS FORMACIÓN X REGIONAL'!$BD15</f>
        <v>0.697116315076447</v>
      </c>
      <c r="FH15" s="58">
        <f t="shared" si="53"/>
        <v>1.2791125047274257</v>
      </c>
      <c r="FI15" s="58">
        <v>0.79</v>
      </c>
      <c r="FJ15" s="58">
        <f>'[1]METAS FORMACIÓN X REGIONAL'!$BE15</f>
        <v>0.92148566055477199</v>
      </c>
      <c r="FK15" s="58">
        <f t="shared" si="54"/>
        <v>1.1664375450060405</v>
      </c>
      <c r="FL15" s="58">
        <v>0.61009999999999998</v>
      </c>
      <c r="FM15" s="58">
        <f>'[1]METAS FORMACIÓN X REGIONAL'!$BF15</f>
        <v>1</v>
      </c>
      <c r="FN15" s="58">
        <f t="shared" si="55"/>
        <v>1.6390755613833798</v>
      </c>
      <c r="FO15" s="66">
        <v>12414</v>
      </c>
      <c r="FP15" s="66">
        <f>'[1]METAS FORMACIÓN X REGIONAL'!$BG15</f>
        <v>307</v>
      </c>
      <c r="FQ15" s="58">
        <f t="shared" si="56"/>
        <v>2.4730143386499114E-2</v>
      </c>
      <c r="FR15" s="66">
        <v>2429</v>
      </c>
      <c r="FS15" s="66">
        <f>'[1]METAS FORMACIÓN X REGIONAL'!$BH15</f>
        <v>364</v>
      </c>
      <c r="FT15" s="58">
        <f t="shared" si="57"/>
        <v>0.14985590778097982</v>
      </c>
      <c r="FU15" s="66">
        <v>14843</v>
      </c>
      <c r="FV15" s="66">
        <f>'[1]METAS FORMACIÓN X REGIONAL'!$BI15</f>
        <v>671</v>
      </c>
      <c r="FW15" s="58">
        <f t="shared" si="58"/>
        <v>4.5206494643939901E-2</v>
      </c>
      <c r="FX15" s="66">
        <v>80295</v>
      </c>
      <c r="FY15" s="66">
        <f>'[1]METAS FORMACIÓN X REGIONAL'!$BJ15</f>
        <v>9035</v>
      </c>
      <c r="FZ15" s="58">
        <f t="shared" si="59"/>
        <v>0.11252257301201818</v>
      </c>
      <c r="GA15" s="66">
        <v>95138</v>
      </c>
      <c r="GB15" s="66">
        <f>'[1]METAS FORMACIÓN X REGIONAL'!$BK15</f>
        <v>9706</v>
      </c>
      <c r="GC15" s="58">
        <f t="shared" si="60"/>
        <v>0.10202022325464062</v>
      </c>
      <c r="GD15" s="66">
        <v>7646</v>
      </c>
      <c r="GE15" s="66">
        <f>'[1]METAS FORMACIÓN X REGIONAL'!$BL15</f>
        <v>1</v>
      </c>
      <c r="GF15" s="58">
        <f t="shared" si="61"/>
        <v>1.3078733978550875E-4</v>
      </c>
      <c r="GG15" s="66">
        <v>21840</v>
      </c>
      <c r="GH15" s="66">
        <f>'[1]METAS FORMACIÓN X REGIONAL'!$BM15</f>
        <v>1914</v>
      </c>
      <c r="GI15" s="58">
        <f t="shared" si="62"/>
        <v>8.7637362637362631E-2</v>
      </c>
      <c r="GJ15" s="66">
        <v>1075</v>
      </c>
      <c r="GK15" s="66">
        <f>'[1]METAS FORMACIÓN X REGIONAL'!$BN15</f>
        <v>100</v>
      </c>
      <c r="GL15" s="58">
        <f t="shared" si="63"/>
        <v>9.3023255813953487E-2</v>
      </c>
    </row>
    <row r="16" spans="1:194" s="48" customFormat="1" ht="15" customHeight="1" x14ac:dyDescent="0.55000000000000004">
      <c r="A16" s="8">
        <v>17</v>
      </c>
      <c r="B16" s="9" t="s">
        <v>69</v>
      </c>
      <c r="C16" s="8">
        <v>4375</v>
      </c>
      <c r="D16" s="8">
        <f>'[1]METAS FORMACIÓN X REGIONAL'!$C16</f>
        <v>2454</v>
      </c>
      <c r="E16" s="58">
        <f t="shared" si="0"/>
        <v>0.5609142857142857</v>
      </c>
      <c r="F16" s="8">
        <v>3318</v>
      </c>
      <c r="G16" s="8">
        <f>'[1]METAS FORMACIÓN X REGIONAL'!$D16</f>
        <v>1822</v>
      </c>
      <c r="H16" s="58">
        <f t="shared" si="1"/>
        <v>0.54912597950572639</v>
      </c>
      <c r="I16" s="8">
        <v>510</v>
      </c>
      <c r="J16" s="8">
        <f>'[1]METAS FORMACIÓN X REGIONAL'!$E16</f>
        <v>137</v>
      </c>
      <c r="K16" s="58">
        <f t="shared" si="2"/>
        <v>0.26862745098039215</v>
      </c>
      <c r="L16" s="8">
        <v>45</v>
      </c>
      <c r="M16" s="8">
        <f>'[1]METAS FORMACIÓN X REGIONAL'!$F16</f>
        <v>45</v>
      </c>
      <c r="N16" s="58">
        <f t="shared" si="3"/>
        <v>1</v>
      </c>
      <c r="O16" s="8">
        <v>0</v>
      </c>
      <c r="P16" s="8">
        <f>'[1]METAS FORMACIÓN X REGIONAL'!$G16</f>
        <v>0</v>
      </c>
      <c r="Q16" s="58" t="str">
        <f t="shared" si="4"/>
        <v>N/A</v>
      </c>
      <c r="R16" s="8">
        <v>8248</v>
      </c>
      <c r="S16" s="8">
        <f>'[1]METAS FORMACIÓN X REGIONAL'!$H16</f>
        <v>4458</v>
      </c>
      <c r="T16" s="58">
        <f t="shared" si="5"/>
        <v>0.54049466537342383</v>
      </c>
      <c r="U16" s="8">
        <v>8248</v>
      </c>
      <c r="V16" s="8">
        <f>'[1]METAS FORMACIÓN X REGIONAL'!$I16</f>
        <v>4458</v>
      </c>
      <c r="W16" s="58">
        <f t="shared" si="6"/>
        <v>0.54049466537342383</v>
      </c>
      <c r="X16" s="8">
        <v>358</v>
      </c>
      <c r="Y16" s="8">
        <f>'[1]METAS FORMACIÓN X REGIONAL'!$J16</f>
        <v>169</v>
      </c>
      <c r="Z16" s="58">
        <f t="shared" si="7"/>
        <v>0.47206703910614523</v>
      </c>
      <c r="AA16" s="8">
        <v>17</v>
      </c>
      <c r="AB16" s="8">
        <f>'[1]METAS FORMACIÓN X REGIONAL'!$K16</f>
        <v>17</v>
      </c>
      <c r="AC16" s="58">
        <f t="shared" si="8"/>
        <v>1</v>
      </c>
      <c r="AD16" s="8">
        <v>110</v>
      </c>
      <c r="AE16" s="8">
        <f>'[1]METAS FORMACIÓN X REGIONAL'!$L16</f>
        <v>30</v>
      </c>
      <c r="AF16" s="58">
        <f t="shared" si="9"/>
        <v>0.27272727272727271</v>
      </c>
      <c r="AG16" s="8">
        <v>485</v>
      </c>
      <c r="AH16" s="8">
        <f>'[1]METAS FORMACIÓN X REGIONAL'!$M16</f>
        <v>216</v>
      </c>
      <c r="AI16" s="58">
        <f t="shared" si="10"/>
        <v>0.44536082474226807</v>
      </c>
      <c r="AJ16" s="8">
        <v>202</v>
      </c>
      <c r="AK16" s="8">
        <f>'[1]METAS FORMACIÓN X REGIONAL'!$N16</f>
        <v>37</v>
      </c>
      <c r="AL16" s="58">
        <f t="shared" si="11"/>
        <v>0.18316831683168316</v>
      </c>
      <c r="AM16" s="8">
        <v>26</v>
      </c>
      <c r="AN16" s="8">
        <f>'[1]METAS FORMACIÓN X REGIONAL'!$O16</f>
        <v>26</v>
      </c>
      <c r="AO16" s="58">
        <f t="shared" si="12"/>
        <v>1</v>
      </c>
      <c r="AP16" s="8">
        <v>45</v>
      </c>
      <c r="AQ16" s="8">
        <f>'[1]METAS FORMACIÓN X REGIONAL'!$P16</f>
        <v>0</v>
      </c>
      <c r="AR16" s="58">
        <f t="shared" si="13"/>
        <v>0</v>
      </c>
      <c r="AS16" s="8">
        <v>273</v>
      </c>
      <c r="AT16" s="8">
        <f>'[1]METAS FORMACIÓN X REGIONAL'!$Q16</f>
        <v>63</v>
      </c>
      <c r="AU16" s="58">
        <f t="shared" si="14"/>
        <v>0.23076923076923078</v>
      </c>
      <c r="AV16" s="8">
        <v>3257</v>
      </c>
      <c r="AW16" s="8">
        <f>'[1]METAS FORMACIÓN X REGIONAL'!$R16</f>
        <v>1672</v>
      </c>
      <c r="AX16" s="58">
        <f t="shared" si="15"/>
        <v>0.51335584894074304</v>
      </c>
      <c r="AY16" s="8">
        <v>1300</v>
      </c>
      <c r="AZ16" s="8">
        <f>'[1]METAS FORMACIÓN X REGIONAL'!$S16</f>
        <v>754</v>
      </c>
      <c r="BA16" s="58">
        <f t="shared" si="16"/>
        <v>0.57999999999999996</v>
      </c>
      <c r="BB16" s="8">
        <v>399</v>
      </c>
      <c r="BC16" s="8">
        <f>'[1]METAS FORMACIÓN X REGIONAL'!$T16</f>
        <v>385</v>
      </c>
      <c r="BD16" s="58">
        <f t="shared" si="17"/>
        <v>0.96491228070175439</v>
      </c>
      <c r="BE16" s="8">
        <v>0</v>
      </c>
      <c r="BF16" s="8">
        <f>'[1]METAS FORMACIÓN X REGIONAL'!$U16</f>
        <v>0</v>
      </c>
      <c r="BG16" s="58" t="str">
        <f t="shared" si="18"/>
        <v>N/A</v>
      </c>
      <c r="BH16" s="8">
        <v>8348</v>
      </c>
      <c r="BI16" s="8">
        <f>'[1]METAS FORMACIÓN X REGIONAL'!$V16</f>
        <v>4849</v>
      </c>
      <c r="BJ16" s="58">
        <f t="shared" si="19"/>
        <v>0.58085769046478197</v>
      </c>
      <c r="BK16" s="8">
        <v>13304</v>
      </c>
      <c r="BL16" s="8">
        <f>'[1]METAS FORMACIÓN X REGIONAL'!$W16</f>
        <v>7660</v>
      </c>
      <c r="BM16" s="58">
        <f t="shared" si="20"/>
        <v>0.5757666867107637</v>
      </c>
      <c r="BN16" s="8">
        <v>0</v>
      </c>
      <c r="BO16" s="8">
        <f>'[1]METAS FORMACIÓN X REGIONAL'!$X16</f>
        <v>0</v>
      </c>
      <c r="BP16" s="58" t="str">
        <f t="shared" si="21"/>
        <v>N/A</v>
      </c>
      <c r="BQ16" s="8">
        <v>14062</v>
      </c>
      <c r="BR16" s="8">
        <f>'[1]METAS FORMACIÓN X REGIONAL'!$Y16</f>
        <v>7939</v>
      </c>
      <c r="BS16" s="58">
        <f t="shared" si="22"/>
        <v>0.56457118475323564</v>
      </c>
      <c r="BT16" s="8">
        <v>22310</v>
      </c>
      <c r="BU16" s="8">
        <f>'[1]METAS FORMACIÓN X REGIONAL'!$Z16</f>
        <v>12397</v>
      </c>
      <c r="BV16" s="58">
        <f t="shared" si="23"/>
        <v>0.55567010309278353</v>
      </c>
      <c r="BW16" s="8">
        <v>57120</v>
      </c>
      <c r="BX16" s="8">
        <f>'[1]METAS FORMACIÓN X REGIONAL'!$AA16</f>
        <v>9200</v>
      </c>
      <c r="BY16" s="58">
        <f t="shared" si="24"/>
        <v>0.16106442577030813</v>
      </c>
      <c r="BZ16" s="8">
        <v>46995</v>
      </c>
      <c r="CA16" s="8">
        <f>'[1]METAS FORMACIÓN X REGIONAL'!$AB16</f>
        <v>5228</v>
      </c>
      <c r="CB16" s="58">
        <f t="shared" si="25"/>
        <v>0.11124587722098095</v>
      </c>
      <c r="CC16" s="8">
        <v>19680</v>
      </c>
      <c r="CD16" s="8">
        <f>'[1]METAS FORMACIÓN X REGIONAL'!$AC16</f>
        <v>3280</v>
      </c>
      <c r="CE16" s="58">
        <f t="shared" si="26"/>
        <v>0.16666666666666666</v>
      </c>
      <c r="CF16" s="8">
        <v>0</v>
      </c>
      <c r="CG16" s="8">
        <f>'[1]METAS FORMACIÓN X REGIONAL'!$AD16</f>
        <v>0</v>
      </c>
      <c r="CH16" s="58" t="str">
        <f t="shared" si="27"/>
        <v>N/A</v>
      </c>
      <c r="CI16" s="8">
        <v>19680</v>
      </c>
      <c r="CJ16" s="8">
        <f>'[1]METAS FORMACIÓN X REGIONAL'!$AE16</f>
        <v>3280</v>
      </c>
      <c r="CK16" s="58">
        <f t="shared" si="28"/>
        <v>0.16666666666666666</v>
      </c>
      <c r="CL16" s="8">
        <v>16995</v>
      </c>
      <c r="CM16" s="8">
        <f>'[1]METAS FORMACIÓN X REGIONAL'!$AF16</f>
        <v>3161</v>
      </c>
      <c r="CN16" s="58">
        <f t="shared" si="29"/>
        <v>0.18599588114151222</v>
      </c>
      <c r="CO16" s="8">
        <v>2350</v>
      </c>
      <c r="CP16" s="8">
        <f>'[1]METAS FORMACIÓN X REGIONAL'!$AG16</f>
        <v>530</v>
      </c>
      <c r="CQ16" s="58">
        <f t="shared" si="30"/>
        <v>0.22553191489361701</v>
      </c>
      <c r="CR16" s="8">
        <v>143140</v>
      </c>
      <c r="CS16" s="8">
        <f>'[1]METAS FORMACIÓN X REGIONAL'!$AH16</f>
        <v>21399</v>
      </c>
      <c r="CT16" s="58">
        <f t="shared" si="31"/>
        <v>0.1494969959480229</v>
      </c>
      <c r="CU16" s="8">
        <v>165450</v>
      </c>
      <c r="CV16" s="8">
        <f>'[1]METAS FORMACIÓN X REGIONAL'!$AI16</f>
        <v>33796</v>
      </c>
      <c r="CW16" s="58">
        <f t="shared" si="32"/>
        <v>0.20426715019643396</v>
      </c>
      <c r="CX16" s="8">
        <v>17482</v>
      </c>
      <c r="CY16" s="8">
        <f>'[1]METAS FORMACIÓN X REGIONAL'!$AJ16</f>
        <v>3634</v>
      </c>
      <c r="CZ16" s="58">
        <f t="shared" si="33"/>
        <v>0.20787095298020822</v>
      </c>
      <c r="DA16" s="8">
        <v>2505</v>
      </c>
      <c r="DB16" s="8">
        <f>'[1]METAS FORMACIÓN X REGIONAL'!$AK16</f>
        <v>560</v>
      </c>
      <c r="DC16" s="58">
        <f t="shared" si="34"/>
        <v>0.22355289421157684</v>
      </c>
      <c r="DD16" s="8">
        <v>81418</v>
      </c>
      <c r="DE16" s="8">
        <f>'[1]METAS FORMACIÓN X REGIONAL'!$AL16</f>
        <v>15056</v>
      </c>
      <c r="DF16" s="58">
        <f t="shared" si="35"/>
        <v>0.18492225306443294</v>
      </c>
      <c r="DG16" s="58">
        <v>0.88</v>
      </c>
      <c r="DH16" s="58">
        <f>'[1]METAS FORMACIÓN X REGIONAL'!$AM16</f>
        <v>0.97606123869171901</v>
      </c>
      <c r="DI16" s="58">
        <f t="shared" si="36"/>
        <v>1.109160498513317</v>
      </c>
      <c r="DJ16" s="58">
        <v>0.64</v>
      </c>
      <c r="DK16" s="58">
        <f>'[1]METAS FORMACIÓN X REGIONAL'!$AN16</f>
        <v>0.93633952254641895</v>
      </c>
      <c r="DL16" s="58">
        <f t="shared" si="37"/>
        <v>1.4630305039787797</v>
      </c>
      <c r="DM16" s="58">
        <v>0.76</v>
      </c>
      <c r="DN16" s="58">
        <f>'[1]METAS FORMACIÓN X REGIONAL'!$AO16</f>
        <v>0.97228870134777701</v>
      </c>
      <c r="DO16" s="58">
        <f t="shared" si="38"/>
        <v>1.2793272386154961</v>
      </c>
      <c r="DP16" s="58">
        <v>0.81</v>
      </c>
      <c r="DQ16" s="58">
        <f>'[1]METAS FORMACIÓN X REGIONAL'!$AP16</f>
        <v>0.97534142640364196</v>
      </c>
      <c r="DR16" s="58">
        <f t="shared" si="39"/>
        <v>1.2041252177822739</v>
      </c>
      <c r="DS16" s="58">
        <v>0.71</v>
      </c>
      <c r="DT16" s="58">
        <f>'[1]METAS FORMACIÓN X REGIONAL'!$AQ16</f>
        <v>0.93029637760702499</v>
      </c>
      <c r="DU16" s="58">
        <f t="shared" si="40"/>
        <v>1.3102765881789085</v>
      </c>
      <c r="DV16" s="58">
        <v>0.76</v>
      </c>
      <c r="DW16" s="58">
        <f>'[1]METAS FORMACIÓN X REGIONAL'!$AR16</f>
        <v>0.95693135935397</v>
      </c>
      <c r="DX16" s="58">
        <f t="shared" si="41"/>
        <v>1.2591202096762764</v>
      </c>
      <c r="DY16" s="58">
        <v>0.84499999999999997</v>
      </c>
      <c r="DZ16" s="58">
        <f>'[1]METAS FORMACIÓN X REGIONAL'!$AS16</f>
        <v>0.97586803787801601</v>
      </c>
      <c r="EA16" s="58">
        <f t="shared" si="42"/>
        <v>1.1548734176071196</v>
      </c>
      <c r="EB16" s="58">
        <v>0.67500000000000004</v>
      </c>
      <c r="EC16" s="58">
        <f>'[1]METAS FORMACIÓN X REGIONAL'!$AT16</f>
        <v>0.93206521739130399</v>
      </c>
      <c r="ED16" s="58">
        <f t="shared" si="43"/>
        <v>1.3808373590982281</v>
      </c>
      <c r="EE16" s="58">
        <v>0.76</v>
      </c>
      <c r="EF16" s="58">
        <f>'[1]METAS FORMACIÓN X REGIONAL'!$AU16</f>
        <v>0.966766153101557</v>
      </c>
      <c r="EG16" s="58">
        <f t="shared" si="44"/>
        <v>1.2720607277652065</v>
      </c>
      <c r="EH16" s="58">
        <v>0.8</v>
      </c>
      <c r="EI16" s="58">
        <f>'[1]METAS FORMACIÓN X REGIONAL'!$AV16</f>
        <v>0.93328848525619501</v>
      </c>
      <c r="EJ16" s="58">
        <f t="shared" si="45"/>
        <v>1.1666106065702437</v>
      </c>
      <c r="EK16" s="58">
        <v>0.26</v>
      </c>
      <c r="EL16" s="58">
        <f>'[1]METAS FORMACIÓN X REGIONAL'!$AW16</f>
        <v>0.658573717948718</v>
      </c>
      <c r="EM16" s="58">
        <f t="shared" si="46"/>
        <v>2.5329758382642997</v>
      </c>
      <c r="EN16" s="58">
        <v>0.53</v>
      </c>
      <c r="EO16" s="58">
        <f>'[1]METAS FORMACIÓN X REGIONAL'!$AX16</f>
        <v>0.77307350810785502</v>
      </c>
      <c r="EP16" s="58">
        <f t="shared" si="47"/>
        <v>1.4586292605808584</v>
      </c>
      <c r="EQ16" s="58">
        <v>0.82250000000000001</v>
      </c>
      <c r="ER16" s="58">
        <f>'[1]METAS FORMACIÓN X REGIONAL'!$AY16</f>
        <v>0.95560298826040502</v>
      </c>
      <c r="ES16" s="58">
        <f t="shared" si="48"/>
        <v>1.1618273413500364</v>
      </c>
      <c r="ET16" s="58">
        <v>0.46750000000000003</v>
      </c>
      <c r="EU16" s="58">
        <f>'[1]METAS FORMACIÓN X REGIONAL'!$AZ16</f>
        <v>0.70536663124335797</v>
      </c>
      <c r="EV16" s="58">
        <f t="shared" si="49"/>
        <v>1.5088056283280384</v>
      </c>
      <c r="EW16" s="58">
        <v>0.64500000000000002</v>
      </c>
      <c r="EX16" s="58">
        <f>'[1]METAS FORMACIÓN X REGIONAL'!$BA16</f>
        <v>0.84412356491892504</v>
      </c>
      <c r="EY16" s="58">
        <f t="shared" si="50"/>
        <v>1.308718705300659</v>
      </c>
      <c r="EZ16" s="58" t="s">
        <v>343</v>
      </c>
      <c r="FA16" s="58">
        <f>'[1]METAS FORMACIÓN X REGIONAL'!$BB16</f>
        <v>0</v>
      </c>
      <c r="FB16" s="58" t="str">
        <f t="shared" si="51"/>
        <v>N/A</v>
      </c>
      <c r="FC16" s="58">
        <v>0.32</v>
      </c>
      <c r="FD16" s="58">
        <f>'[1]METAS FORMACIÓN X REGIONAL'!$BC16</f>
        <v>0.81189024390243902</v>
      </c>
      <c r="FE16" s="58">
        <f t="shared" si="52"/>
        <v>2.5371570121951219</v>
      </c>
      <c r="FF16" s="58">
        <v>0.32</v>
      </c>
      <c r="FG16" s="58">
        <f>'[1]METAS FORMACIÓN X REGIONAL'!$BD16</f>
        <v>0.81189024390243902</v>
      </c>
      <c r="FH16" s="58">
        <f t="shared" si="53"/>
        <v>2.5371570121951219</v>
      </c>
      <c r="FI16" s="58">
        <v>0.83</v>
      </c>
      <c r="FJ16" s="58">
        <f>'[1]METAS FORMACIÓN X REGIONAL'!$BE16</f>
        <v>0.966428178315905</v>
      </c>
      <c r="FK16" s="58">
        <f t="shared" si="54"/>
        <v>1.1643712991757893</v>
      </c>
      <c r="FL16" s="58">
        <v>0.61009999999999998</v>
      </c>
      <c r="FM16" s="58">
        <f>'[1]METAS FORMACIÓN X REGIONAL'!$BF16</f>
        <v>1</v>
      </c>
      <c r="FN16" s="58">
        <f t="shared" si="55"/>
        <v>1.6390755613833798</v>
      </c>
      <c r="FO16" s="66">
        <v>5315</v>
      </c>
      <c r="FP16" s="66">
        <f>'[1]METAS FORMACIÓN X REGIONAL'!$BG16</f>
        <v>175</v>
      </c>
      <c r="FQ16" s="58">
        <f t="shared" si="56"/>
        <v>3.2925682031984947E-2</v>
      </c>
      <c r="FR16" s="66">
        <v>1135</v>
      </c>
      <c r="FS16" s="66">
        <f>'[1]METAS FORMACIÓN X REGIONAL'!$BH16</f>
        <v>131</v>
      </c>
      <c r="FT16" s="58">
        <f t="shared" si="57"/>
        <v>0.11541850220264317</v>
      </c>
      <c r="FU16" s="66">
        <v>6450</v>
      </c>
      <c r="FV16" s="66">
        <f>'[1]METAS FORMACIÓN X REGIONAL'!$BI16</f>
        <v>306</v>
      </c>
      <c r="FW16" s="58">
        <f t="shared" si="58"/>
        <v>4.7441860465116281E-2</v>
      </c>
      <c r="FX16" s="66">
        <v>58454</v>
      </c>
      <c r="FY16" s="66">
        <f>'[1]METAS FORMACIÓN X REGIONAL'!$BJ16</f>
        <v>2133</v>
      </c>
      <c r="FZ16" s="58">
        <f t="shared" si="59"/>
        <v>3.6490231635131896E-2</v>
      </c>
      <c r="GA16" s="66">
        <v>64904</v>
      </c>
      <c r="GB16" s="66">
        <f>'[1]METAS FORMACIÓN X REGIONAL'!$BK16</f>
        <v>2439</v>
      </c>
      <c r="GC16" s="58">
        <f t="shared" si="60"/>
        <v>3.7578577591519786E-2</v>
      </c>
      <c r="GD16" s="66">
        <v>2769</v>
      </c>
      <c r="GE16" s="66">
        <f>'[1]METAS FORMACIÓN X REGIONAL'!$BL16</f>
        <v>25</v>
      </c>
      <c r="GF16" s="58">
        <f t="shared" si="61"/>
        <v>9.0285301552907194E-3</v>
      </c>
      <c r="GG16" s="66">
        <v>13028</v>
      </c>
      <c r="GH16" s="66">
        <f>'[1]METAS FORMACIÓN X REGIONAL'!$BM16</f>
        <v>396</v>
      </c>
      <c r="GI16" s="58">
        <f t="shared" si="62"/>
        <v>3.0396070003070309E-2</v>
      </c>
      <c r="GJ16" s="66">
        <v>1434</v>
      </c>
      <c r="GK16" s="66">
        <f>'[1]METAS FORMACIÓN X REGIONAL'!$BN16</f>
        <v>130</v>
      </c>
      <c r="GL16" s="58">
        <f t="shared" si="63"/>
        <v>9.0655509065550907E-2</v>
      </c>
    </row>
    <row r="17" spans="1:194" s="48" customFormat="1" ht="15" customHeight="1" x14ac:dyDescent="0.55000000000000004">
      <c r="A17" s="8">
        <v>18</v>
      </c>
      <c r="B17" s="9" t="s">
        <v>74</v>
      </c>
      <c r="C17" s="8">
        <v>974</v>
      </c>
      <c r="D17" s="8">
        <f>'[1]METAS FORMACIÓN X REGIONAL'!$C17</f>
        <v>501</v>
      </c>
      <c r="E17" s="58">
        <f t="shared" si="0"/>
        <v>0.51437371663244358</v>
      </c>
      <c r="F17" s="8">
        <v>0</v>
      </c>
      <c r="G17" s="8">
        <f>'[1]METAS FORMACIÓN X REGIONAL'!$D17</f>
        <v>0</v>
      </c>
      <c r="H17" s="58" t="str">
        <f t="shared" si="1"/>
        <v>N/A</v>
      </c>
      <c r="I17" s="8">
        <v>0</v>
      </c>
      <c r="J17" s="8">
        <f>'[1]METAS FORMACIÓN X REGIONAL'!$E17</f>
        <v>0</v>
      </c>
      <c r="K17" s="58" t="str">
        <f t="shared" si="2"/>
        <v>N/A</v>
      </c>
      <c r="L17" s="8">
        <v>0</v>
      </c>
      <c r="M17" s="8">
        <f>'[1]METAS FORMACIÓN X REGIONAL'!$F17</f>
        <v>0</v>
      </c>
      <c r="N17" s="58" t="str">
        <f t="shared" si="3"/>
        <v>N/A</v>
      </c>
      <c r="O17" s="8">
        <v>0</v>
      </c>
      <c r="P17" s="8">
        <f>'[1]METAS FORMACIÓN X REGIONAL'!$G17</f>
        <v>0</v>
      </c>
      <c r="Q17" s="58" t="str">
        <f t="shared" si="4"/>
        <v>N/A</v>
      </c>
      <c r="R17" s="8">
        <v>974</v>
      </c>
      <c r="S17" s="8">
        <f>'[1]METAS FORMACIÓN X REGIONAL'!$H17</f>
        <v>501</v>
      </c>
      <c r="T17" s="58">
        <f t="shared" si="5"/>
        <v>0.51437371663244358</v>
      </c>
      <c r="U17" s="8">
        <v>974</v>
      </c>
      <c r="V17" s="8">
        <f>'[1]METAS FORMACIÓN X REGIONAL'!$I17</f>
        <v>501</v>
      </c>
      <c r="W17" s="58">
        <f t="shared" si="6"/>
        <v>0.51437371663244358</v>
      </c>
      <c r="X17" s="8">
        <v>82</v>
      </c>
      <c r="Y17" s="8">
        <f>'[1]METAS FORMACIÓN X REGIONAL'!$J17</f>
        <v>48</v>
      </c>
      <c r="Z17" s="58">
        <f t="shared" si="7"/>
        <v>0.58536585365853655</v>
      </c>
      <c r="AA17" s="8">
        <v>19</v>
      </c>
      <c r="AB17" s="8">
        <f>'[1]METAS FORMACIÓN X REGIONAL'!$K17</f>
        <v>19</v>
      </c>
      <c r="AC17" s="58">
        <f t="shared" si="8"/>
        <v>1</v>
      </c>
      <c r="AD17" s="8">
        <v>0</v>
      </c>
      <c r="AE17" s="8">
        <f>'[1]METAS FORMACIÓN X REGIONAL'!$L17</f>
        <v>0</v>
      </c>
      <c r="AF17" s="58" t="str">
        <f t="shared" si="9"/>
        <v>N/A</v>
      </c>
      <c r="AG17" s="8">
        <v>101</v>
      </c>
      <c r="AH17" s="8">
        <f>'[1]METAS FORMACIÓN X REGIONAL'!$M17</f>
        <v>67</v>
      </c>
      <c r="AI17" s="58">
        <f t="shared" si="10"/>
        <v>0.6633663366336634</v>
      </c>
      <c r="AJ17" s="8">
        <v>25</v>
      </c>
      <c r="AK17" s="8">
        <f>'[1]METAS FORMACIÓN X REGIONAL'!$N17</f>
        <v>0</v>
      </c>
      <c r="AL17" s="58">
        <f t="shared" si="11"/>
        <v>0</v>
      </c>
      <c r="AM17" s="8">
        <v>0</v>
      </c>
      <c r="AN17" s="8">
        <f>'[1]METAS FORMACIÓN X REGIONAL'!$O17</f>
        <v>0</v>
      </c>
      <c r="AO17" s="58" t="str">
        <f t="shared" si="12"/>
        <v>N/A</v>
      </c>
      <c r="AP17" s="8">
        <v>0</v>
      </c>
      <c r="AQ17" s="8">
        <f>'[1]METAS FORMACIÓN X REGIONAL'!$P17</f>
        <v>0</v>
      </c>
      <c r="AR17" s="58" t="str">
        <f t="shared" si="13"/>
        <v>N/A</v>
      </c>
      <c r="AS17" s="8">
        <v>25</v>
      </c>
      <c r="AT17" s="8">
        <f>'[1]METAS FORMACIÓN X REGIONAL'!$Q17</f>
        <v>0</v>
      </c>
      <c r="AU17" s="58">
        <f t="shared" si="14"/>
        <v>0</v>
      </c>
      <c r="AV17" s="8">
        <v>2382</v>
      </c>
      <c r="AW17" s="8">
        <f>'[1]METAS FORMACIÓN X REGIONAL'!$R17</f>
        <v>1465</v>
      </c>
      <c r="AX17" s="58">
        <f t="shared" si="15"/>
        <v>0.61502938706968935</v>
      </c>
      <c r="AY17" s="8">
        <v>184</v>
      </c>
      <c r="AZ17" s="8">
        <f>'[1]METAS FORMACIÓN X REGIONAL'!$S17</f>
        <v>134</v>
      </c>
      <c r="BA17" s="58">
        <f t="shared" si="16"/>
        <v>0.72826086956521741</v>
      </c>
      <c r="BB17" s="8">
        <v>171</v>
      </c>
      <c r="BC17" s="8">
        <f>'[1]METAS FORMACIÓN X REGIONAL'!$T17</f>
        <v>167</v>
      </c>
      <c r="BD17" s="58">
        <f t="shared" si="17"/>
        <v>0.97660818713450293</v>
      </c>
      <c r="BE17" s="8">
        <v>0</v>
      </c>
      <c r="BF17" s="8">
        <f>'[1]METAS FORMACIÓN X REGIONAL'!$U17</f>
        <v>0</v>
      </c>
      <c r="BG17" s="58" t="str">
        <f t="shared" si="18"/>
        <v>N/A</v>
      </c>
      <c r="BH17" s="8">
        <v>4943</v>
      </c>
      <c r="BI17" s="8">
        <f>'[1]METAS FORMACIÓN X REGIONAL'!$V17</f>
        <v>4482</v>
      </c>
      <c r="BJ17" s="58">
        <f t="shared" si="19"/>
        <v>0.90673679951446495</v>
      </c>
      <c r="BK17" s="8">
        <v>7680</v>
      </c>
      <c r="BL17" s="8">
        <f>'[1]METAS FORMACIÓN X REGIONAL'!$W17</f>
        <v>6248</v>
      </c>
      <c r="BM17" s="58">
        <f t="shared" si="20"/>
        <v>0.81354166666666672</v>
      </c>
      <c r="BN17" s="8">
        <v>0</v>
      </c>
      <c r="BO17" s="8">
        <f>'[1]METAS FORMACIÓN X REGIONAL'!$X17</f>
        <v>0</v>
      </c>
      <c r="BP17" s="58" t="str">
        <f t="shared" si="21"/>
        <v>N/A</v>
      </c>
      <c r="BQ17" s="8">
        <v>7806</v>
      </c>
      <c r="BR17" s="8">
        <f>'[1]METAS FORMACIÓN X REGIONAL'!$Y17</f>
        <v>6315</v>
      </c>
      <c r="BS17" s="58">
        <f t="shared" si="22"/>
        <v>0.80899308224442734</v>
      </c>
      <c r="BT17" s="8">
        <v>8780</v>
      </c>
      <c r="BU17" s="8">
        <f>'[1]METAS FORMACIÓN X REGIONAL'!$Z17</f>
        <v>6816</v>
      </c>
      <c r="BV17" s="58">
        <f t="shared" si="23"/>
        <v>0.77630979498861052</v>
      </c>
      <c r="BW17" s="8">
        <v>16160</v>
      </c>
      <c r="BX17" s="8">
        <f>'[1]METAS FORMACIÓN X REGIONAL'!$AA17</f>
        <v>3280</v>
      </c>
      <c r="BY17" s="58">
        <f t="shared" si="24"/>
        <v>0.20297029702970298</v>
      </c>
      <c r="BZ17" s="8">
        <v>22734</v>
      </c>
      <c r="CA17" s="8">
        <f>'[1]METAS FORMACIÓN X REGIONAL'!$AB17</f>
        <v>5134</v>
      </c>
      <c r="CB17" s="58">
        <f t="shared" si="25"/>
        <v>0.22582915457024721</v>
      </c>
      <c r="CC17" s="8">
        <v>3840</v>
      </c>
      <c r="CD17" s="8">
        <f>'[1]METAS FORMACIÓN X REGIONAL'!$AC17</f>
        <v>960</v>
      </c>
      <c r="CE17" s="58">
        <f t="shared" si="26"/>
        <v>0.25</v>
      </c>
      <c r="CF17" s="8">
        <v>0</v>
      </c>
      <c r="CG17" s="8">
        <f>'[1]METAS FORMACIÓN X REGIONAL'!$AD17</f>
        <v>0</v>
      </c>
      <c r="CH17" s="58" t="str">
        <f t="shared" si="27"/>
        <v>N/A</v>
      </c>
      <c r="CI17" s="8">
        <v>3840</v>
      </c>
      <c r="CJ17" s="8">
        <f>'[1]METAS FORMACIÓN X REGIONAL'!$AE17</f>
        <v>960</v>
      </c>
      <c r="CK17" s="58">
        <f t="shared" si="28"/>
        <v>0.25</v>
      </c>
      <c r="CL17" s="8">
        <v>3795</v>
      </c>
      <c r="CM17" s="8">
        <f>'[1]METAS FORMACIÓN X REGIONAL'!$AF17</f>
        <v>1439</v>
      </c>
      <c r="CN17" s="58">
        <f t="shared" si="29"/>
        <v>0.37918313570487483</v>
      </c>
      <c r="CO17" s="8">
        <v>600</v>
      </c>
      <c r="CP17" s="8">
        <f>'[1]METAS FORMACIÓN X REGIONAL'!$AG17</f>
        <v>32</v>
      </c>
      <c r="CQ17" s="58">
        <f t="shared" si="30"/>
        <v>5.3333333333333337E-2</v>
      </c>
      <c r="CR17" s="8">
        <v>47129</v>
      </c>
      <c r="CS17" s="8">
        <f>'[1]METAS FORMACIÓN X REGIONAL'!$AH17</f>
        <v>10845</v>
      </c>
      <c r="CT17" s="58">
        <f t="shared" si="31"/>
        <v>0.23011309384879797</v>
      </c>
      <c r="CU17" s="8">
        <v>55909</v>
      </c>
      <c r="CV17" s="8">
        <f>'[1]METAS FORMACIÓN X REGIONAL'!$AI17</f>
        <v>17661</v>
      </c>
      <c r="CW17" s="58">
        <f t="shared" si="32"/>
        <v>0.31588831851759108</v>
      </c>
      <c r="CX17" s="8">
        <v>3985</v>
      </c>
      <c r="CY17" s="8">
        <f>'[1]METAS FORMACIÓN X REGIONAL'!$AJ17</f>
        <v>1625</v>
      </c>
      <c r="CZ17" s="58">
        <f t="shared" si="33"/>
        <v>0.40777917189460477</v>
      </c>
      <c r="DA17" s="8">
        <v>600</v>
      </c>
      <c r="DB17" s="8">
        <f>'[1]METAS FORMACIÓN X REGIONAL'!$AK17</f>
        <v>32</v>
      </c>
      <c r="DC17" s="58">
        <f t="shared" si="34"/>
        <v>5.3333333333333337E-2</v>
      </c>
      <c r="DD17" s="8">
        <v>20184</v>
      </c>
      <c r="DE17" s="8">
        <f>'[1]METAS FORMACIÓN X REGIONAL'!$AL17</f>
        <v>4374</v>
      </c>
      <c r="DF17" s="58">
        <f t="shared" si="35"/>
        <v>0.21670630202140309</v>
      </c>
      <c r="DG17" s="58">
        <v>0.88</v>
      </c>
      <c r="DH17" s="58">
        <f>'[1]METAS FORMACIÓN X REGIONAL'!$AM17</f>
        <v>0.96408348163727597</v>
      </c>
      <c r="DI17" s="58">
        <f t="shared" si="36"/>
        <v>1.0955494109514499</v>
      </c>
      <c r="DJ17" s="58">
        <v>0.84</v>
      </c>
      <c r="DK17" s="58">
        <f>'[1]METAS FORMACIÓN X REGIONAL'!$AN17</f>
        <v>0.98507462686567204</v>
      </c>
      <c r="DL17" s="58">
        <f t="shared" si="37"/>
        <v>1.1727078891258</v>
      </c>
      <c r="DM17" s="58">
        <v>0.86</v>
      </c>
      <c r="DN17" s="58">
        <f>'[1]METAS FORMACIÓN X REGIONAL'!$AO17</f>
        <v>0.96452889944576403</v>
      </c>
      <c r="DO17" s="58">
        <f t="shared" si="38"/>
        <v>1.1215452319136792</v>
      </c>
      <c r="DP17" s="58">
        <v>0.92</v>
      </c>
      <c r="DQ17" s="58">
        <f>'[1]METAS FORMACIÓN X REGIONAL'!$AP17</f>
        <v>0.99001996007983994</v>
      </c>
      <c r="DR17" s="58">
        <f t="shared" si="39"/>
        <v>1.0761086522606955</v>
      </c>
      <c r="DS17" s="58" t="s">
        <v>343</v>
      </c>
      <c r="DT17" s="58">
        <f>'[1]METAS FORMACIÓN X REGIONAL'!$AQ17</f>
        <v>0</v>
      </c>
      <c r="DU17" s="58" t="str">
        <f t="shared" si="40"/>
        <v>N/A</v>
      </c>
      <c r="DV17" s="58">
        <v>0.92</v>
      </c>
      <c r="DW17" s="58">
        <f>'[1]METAS FORMACIÓN X REGIONAL'!$AR17</f>
        <v>0.99001996007983994</v>
      </c>
      <c r="DX17" s="58">
        <f t="shared" si="41"/>
        <v>1.0761086522606955</v>
      </c>
      <c r="DY17" s="58">
        <v>0.9</v>
      </c>
      <c r="DZ17" s="58">
        <f>'[1]METAS FORMACIÓN X REGIONAL'!$AS17</f>
        <v>0.96602813528883502</v>
      </c>
      <c r="EA17" s="58">
        <f t="shared" si="42"/>
        <v>1.0733645947653723</v>
      </c>
      <c r="EB17" s="58">
        <v>0.84</v>
      </c>
      <c r="EC17" s="58">
        <f>'[1]METAS FORMACIÓN X REGIONAL'!$AT17</f>
        <v>0.98507462686567204</v>
      </c>
      <c r="ED17" s="58">
        <f t="shared" si="43"/>
        <v>1.1727078891258</v>
      </c>
      <c r="EE17" s="58">
        <v>0.87</v>
      </c>
      <c r="EF17" s="58">
        <f>'[1]METAS FORMACIÓN X REGIONAL'!$AU17</f>
        <v>0.96640258215962405</v>
      </c>
      <c r="EG17" s="58">
        <f t="shared" si="44"/>
        <v>1.1108075657007173</v>
      </c>
      <c r="EH17" s="58">
        <v>0.92</v>
      </c>
      <c r="EI17" s="58">
        <f>'[1]METAS FORMACIÓN X REGIONAL'!$AV17</f>
        <v>0.947464042392127</v>
      </c>
      <c r="EJ17" s="58">
        <f t="shared" si="45"/>
        <v>1.0298522199914424</v>
      </c>
      <c r="EK17" s="58">
        <v>0.28999999999999998</v>
      </c>
      <c r="EL17" s="58">
        <f>'[1]METAS FORMACIÓN X REGIONAL'!$AW17</f>
        <v>0.59363207547169805</v>
      </c>
      <c r="EM17" s="58">
        <f t="shared" si="46"/>
        <v>2.0470071567989589</v>
      </c>
      <c r="EN17" s="58">
        <v>0.60499999999999998</v>
      </c>
      <c r="EO17" s="58">
        <f>'[1]METAS FORMACIÓN X REGIONAL'!$AX17</f>
        <v>0.80912863070539398</v>
      </c>
      <c r="EP17" s="58">
        <f t="shared" si="47"/>
        <v>1.3374026953808165</v>
      </c>
      <c r="EQ17" s="58">
        <v>0.91</v>
      </c>
      <c r="ER17" s="58">
        <f>'[1]METAS FORMACIÓN X REGIONAL'!$AY17</f>
        <v>0.956799879581546</v>
      </c>
      <c r="ES17" s="58">
        <f t="shared" si="48"/>
        <v>1.0514284391005999</v>
      </c>
      <c r="ET17" s="58">
        <v>0.56499999999999995</v>
      </c>
      <c r="EU17" s="58">
        <f>'[1]METAS FORMACIÓN X REGIONAL'!$AZ17</f>
        <v>0.60562414266118003</v>
      </c>
      <c r="EV17" s="58">
        <f t="shared" si="49"/>
        <v>1.071901137453416</v>
      </c>
      <c r="EW17" s="58">
        <v>0.73750000000000004</v>
      </c>
      <c r="EX17" s="58">
        <f>'[1]METAS FORMACIÓN X REGIONAL'!$BA17</f>
        <v>0.86982617065851298</v>
      </c>
      <c r="EY17" s="58">
        <f t="shared" si="50"/>
        <v>1.1794253161471362</v>
      </c>
      <c r="EZ17" s="58" t="s">
        <v>343</v>
      </c>
      <c r="FA17" s="58">
        <f>'[1]METAS FORMACIÓN X REGIONAL'!$BB17</f>
        <v>0</v>
      </c>
      <c r="FB17" s="58" t="str">
        <f t="shared" si="51"/>
        <v>N/A</v>
      </c>
      <c r="FC17" s="58">
        <v>0.25</v>
      </c>
      <c r="FD17" s="58">
        <f>'[1]METAS FORMACIÓN X REGIONAL'!$BC17</f>
        <v>0.56145833333333295</v>
      </c>
      <c r="FE17" s="58">
        <f t="shared" si="52"/>
        <v>2.2458333333333318</v>
      </c>
      <c r="FF17" s="58">
        <v>0.25</v>
      </c>
      <c r="FG17" s="58">
        <f>'[1]METAS FORMACIÓN X REGIONAL'!$BD17</f>
        <v>0.56145833333333295</v>
      </c>
      <c r="FH17" s="58">
        <f t="shared" si="53"/>
        <v>2.2458333333333318</v>
      </c>
      <c r="FI17" s="58">
        <v>0.97</v>
      </c>
      <c r="FJ17" s="58">
        <f>'[1]METAS FORMACIÓN X REGIONAL'!$BE17</f>
        <v>0.98523076923076902</v>
      </c>
      <c r="FK17" s="58">
        <f t="shared" si="54"/>
        <v>1.0157018239492464</v>
      </c>
      <c r="FL17" s="58">
        <v>0.61009999999999998</v>
      </c>
      <c r="FM17" s="58">
        <f>'[1]METAS FORMACIÓN X REGIONAL'!$BF17</f>
        <v>1</v>
      </c>
      <c r="FN17" s="58">
        <f t="shared" si="55"/>
        <v>1.6390755613833798</v>
      </c>
      <c r="FO17" s="66">
        <v>2904</v>
      </c>
      <c r="FP17" s="66">
        <f>'[1]METAS FORMACIÓN X REGIONAL'!$BG17</f>
        <v>18</v>
      </c>
      <c r="FQ17" s="58">
        <f t="shared" si="56"/>
        <v>6.1983471074380167E-3</v>
      </c>
      <c r="FR17" s="66">
        <v>86</v>
      </c>
      <c r="FS17" s="66">
        <f>'[1]METAS FORMACIÓN X REGIONAL'!$BH17</f>
        <v>19</v>
      </c>
      <c r="FT17" s="58">
        <f t="shared" si="57"/>
        <v>0.22093023255813954</v>
      </c>
      <c r="FU17" s="66">
        <v>2990</v>
      </c>
      <c r="FV17" s="66">
        <f>'[1]METAS FORMACIÓN X REGIONAL'!$BI17</f>
        <v>37</v>
      </c>
      <c r="FW17" s="58">
        <f t="shared" si="58"/>
        <v>1.2374581939799331E-2</v>
      </c>
      <c r="FX17" s="66">
        <v>26561</v>
      </c>
      <c r="FY17" s="66">
        <f>'[1]METAS FORMACIÓN X REGIONAL'!$BJ17</f>
        <v>1823</v>
      </c>
      <c r="FZ17" s="58">
        <f t="shared" si="59"/>
        <v>6.8634464063853012E-2</v>
      </c>
      <c r="GA17" s="66">
        <v>29551</v>
      </c>
      <c r="GB17" s="66">
        <f>'[1]METAS FORMACIÓN X REGIONAL'!$BK17</f>
        <v>1860</v>
      </c>
      <c r="GC17" s="58">
        <f t="shared" si="60"/>
        <v>6.2942032418530677E-2</v>
      </c>
      <c r="GD17" s="66">
        <v>1608</v>
      </c>
      <c r="GE17" s="66">
        <f>'[1]METAS FORMACIÓN X REGIONAL'!$BL17</f>
        <v>1</v>
      </c>
      <c r="GF17" s="58">
        <f t="shared" si="61"/>
        <v>6.2189054726368158E-4</v>
      </c>
      <c r="GG17" s="66">
        <v>3463</v>
      </c>
      <c r="GH17" s="66">
        <f>'[1]METAS FORMACIÓN X REGIONAL'!$BM17</f>
        <v>228</v>
      </c>
      <c r="GI17" s="58">
        <f t="shared" si="62"/>
        <v>6.5838868033496964E-2</v>
      </c>
      <c r="GJ17" s="66">
        <v>366</v>
      </c>
      <c r="GK17" s="66">
        <f>'[1]METAS FORMACIÓN X REGIONAL'!$BN17</f>
        <v>0</v>
      </c>
      <c r="GL17" s="58">
        <f t="shared" si="63"/>
        <v>0</v>
      </c>
    </row>
    <row r="18" spans="1:194" s="48" customFormat="1" ht="15" customHeight="1" x14ac:dyDescent="0.55000000000000004">
      <c r="A18" s="8">
        <v>19</v>
      </c>
      <c r="B18" s="9" t="s">
        <v>76</v>
      </c>
      <c r="C18" s="8">
        <v>7724</v>
      </c>
      <c r="D18" s="8">
        <f>'[1]METAS FORMACIÓN X REGIONAL'!$C18</f>
        <v>5135</v>
      </c>
      <c r="E18" s="58">
        <f t="shared" si="0"/>
        <v>0.66481097876747797</v>
      </c>
      <c r="F18" s="8">
        <v>6352</v>
      </c>
      <c r="G18" s="8">
        <f>'[1]METAS FORMACIÓN X REGIONAL'!$D18</f>
        <v>3355</v>
      </c>
      <c r="H18" s="58">
        <f t="shared" si="1"/>
        <v>0.52818010075566746</v>
      </c>
      <c r="I18" s="8">
        <v>298</v>
      </c>
      <c r="J18" s="8">
        <f>'[1]METAS FORMACIÓN X REGIONAL'!$E18</f>
        <v>24</v>
      </c>
      <c r="K18" s="58">
        <f t="shared" si="2"/>
        <v>8.0536912751677847E-2</v>
      </c>
      <c r="L18" s="8">
        <v>81</v>
      </c>
      <c r="M18" s="8">
        <f>'[1]METAS FORMACIÓN X REGIONAL'!$F18</f>
        <v>100</v>
      </c>
      <c r="N18" s="58">
        <f t="shared" si="3"/>
        <v>1.2345679012345678</v>
      </c>
      <c r="O18" s="8">
        <v>0</v>
      </c>
      <c r="P18" s="8">
        <f>'[1]METAS FORMACIÓN X REGIONAL'!$G18</f>
        <v>0</v>
      </c>
      <c r="Q18" s="58" t="str">
        <f t="shared" si="4"/>
        <v>N/A</v>
      </c>
      <c r="R18" s="8">
        <v>14455</v>
      </c>
      <c r="S18" s="8">
        <f>'[1]METAS FORMACIÓN X REGIONAL'!$H18</f>
        <v>8614</v>
      </c>
      <c r="T18" s="58">
        <f t="shared" si="5"/>
        <v>0.59591836734693882</v>
      </c>
      <c r="U18" s="8">
        <v>14455</v>
      </c>
      <c r="V18" s="8">
        <f>'[1]METAS FORMACIÓN X REGIONAL'!$I18</f>
        <v>8614</v>
      </c>
      <c r="W18" s="58">
        <f t="shared" si="6"/>
        <v>0.59591836734693882</v>
      </c>
      <c r="X18" s="8">
        <v>288</v>
      </c>
      <c r="Y18" s="8">
        <f>'[1]METAS FORMACIÓN X REGIONAL'!$J18</f>
        <v>51</v>
      </c>
      <c r="Z18" s="58">
        <f t="shared" si="7"/>
        <v>0.17708333333333334</v>
      </c>
      <c r="AA18" s="8">
        <v>81</v>
      </c>
      <c r="AB18" s="8">
        <f>'[1]METAS FORMACIÓN X REGIONAL'!$K18</f>
        <v>98</v>
      </c>
      <c r="AC18" s="58">
        <f t="shared" si="8"/>
        <v>1.2098765432098766</v>
      </c>
      <c r="AD18" s="8">
        <v>56</v>
      </c>
      <c r="AE18" s="8">
        <f>'[1]METAS FORMACIÓN X REGIONAL'!$L18</f>
        <v>99</v>
      </c>
      <c r="AF18" s="58">
        <f t="shared" si="9"/>
        <v>1.7678571428571428</v>
      </c>
      <c r="AG18" s="8">
        <v>425</v>
      </c>
      <c r="AH18" s="8">
        <f>'[1]METAS FORMACIÓN X REGIONAL'!$M18</f>
        <v>248</v>
      </c>
      <c r="AI18" s="58">
        <f t="shared" si="10"/>
        <v>0.58352941176470585</v>
      </c>
      <c r="AJ18" s="8">
        <v>115</v>
      </c>
      <c r="AK18" s="8">
        <f>'[1]METAS FORMACIÓN X REGIONAL'!$N18</f>
        <v>0</v>
      </c>
      <c r="AL18" s="58">
        <f t="shared" si="11"/>
        <v>0</v>
      </c>
      <c r="AM18" s="8">
        <v>28</v>
      </c>
      <c r="AN18" s="8">
        <f>'[1]METAS FORMACIÓN X REGIONAL'!$O18</f>
        <v>13</v>
      </c>
      <c r="AO18" s="58">
        <f t="shared" si="12"/>
        <v>0.4642857142857143</v>
      </c>
      <c r="AP18" s="8">
        <v>15</v>
      </c>
      <c r="AQ18" s="8">
        <f>'[1]METAS FORMACIÓN X REGIONAL'!$P18</f>
        <v>0</v>
      </c>
      <c r="AR18" s="58">
        <f t="shared" si="13"/>
        <v>0</v>
      </c>
      <c r="AS18" s="8">
        <v>158</v>
      </c>
      <c r="AT18" s="8">
        <f>'[1]METAS FORMACIÓN X REGIONAL'!$Q18</f>
        <v>13</v>
      </c>
      <c r="AU18" s="58">
        <f t="shared" si="14"/>
        <v>8.2278481012658222E-2</v>
      </c>
      <c r="AV18" s="8">
        <v>9172</v>
      </c>
      <c r="AW18" s="8">
        <f>'[1]METAS FORMACIÓN X REGIONAL'!$R18</f>
        <v>4904</v>
      </c>
      <c r="AX18" s="58">
        <f t="shared" si="15"/>
        <v>0.53467073702573054</v>
      </c>
      <c r="AY18" s="8">
        <v>1911</v>
      </c>
      <c r="AZ18" s="8">
        <f>'[1]METAS FORMACIÓN X REGIONAL'!$S18</f>
        <v>666</v>
      </c>
      <c r="BA18" s="58">
        <f t="shared" si="16"/>
        <v>0.34850863422291994</v>
      </c>
      <c r="BB18" s="8">
        <v>1052</v>
      </c>
      <c r="BC18" s="8">
        <f>'[1]METAS FORMACIÓN X REGIONAL'!$T18</f>
        <v>1035</v>
      </c>
      <c r="BD18" s="58">
        <f t="shared" si="17"/>
        <v>0.98384030418250945</v>
      </c>
      <c r="BE18" s="8">
        <v>208</v>
      </c>
      <c r="BF18" s="8">
        <f>'[1]METAS FORMACIÓN X REGIONAL'!$U18</f>
        <v>258</v>
      </c>
      <c r="BG18" s="58">
        <f t="shared" si="18"/>
        <v>1.2403846153846154</v>
      </c>
      <c r="BH18" s="8">
        <v>9941</v>
      </c>
      <c r="BI18" s="8">
        <f>'[1]METAS FORMACIÓN X REGIONAL'!$V18</f>
        <v>9968</v>
      </c>
      <c r="BJ18" s="58">
        <f t="shared" si="19"/>
        <v>1.0027160245448143</v>
      </c>
      <c r="BK18" s="8">
        <v>22284</v>
      </c>
      <c r="BL18" s="8">
        <f>'[1]METAS FORMACIÓN X REGIONAL'!$W18</f>
        <v>16831</v>
      </c>
      <c r="BM18" s="58">
        <f t="shared" si="20"/>
        <v>0.75529527912403516</v>
      </c>
      <c r="BN18" s="8">
        <v>60</v>
      </c>
      <c r="BO18" s="8">
        <f>'[1]METAS FORMACIÓN X REGIONAL'!$X18</f>
        <v>39</v>
      </c>
      <c r="BP18" s="58">
        <f t="shared" si="21"/>
        <v>0.65</v>
      </c>
      <c r="BQ18" s="8">
        <v>22927</v>
      </c>
      <c r="BR18" s="8">
        <f>'[1]METAS FORMACIÓN X REGIONAL'!$Y18</f>
        <v>17131</v>
      </c>
      <c r="BS18" s="58">
        <f t="shared" si="22"/>
        <v>0.7471976272517119</v>
      </c>
      <c r="BT18" s="8">
        <v>37382</v>
      </c>
      <c r="BU18" s="8">
        <f>'[1]METAS FORMACIÓN X REGIONAL'!$Z18</f>
        <v>25745</v>
      </c>
      <c r="BV18" s="58">
        <f t="shared" si="23"/>
        <v>0.688700444063988</v>
      </c>
      <c r="BW18" s="8">
        <v>48080</v>
      </c>
      <c r="BX18" s="8">
        <f>'[1]METAS FORMACIÓN X REGIONAL'!$AA18</f>
        <v>10560</v>
      </c>
      <c r="BY18" s="58">
        <f t="shared" si="24"/>
        <v>0.21963394342762063</v>
      </c>
      <c r="BZ18" s="8">
        <v>76325</v>
      </c>
      <c r="CA18" s="8">
        <f>'[1]METAS FORMACIÓN X REGIONAL'!$AB18</f>
        <v>14323</v>
      </c>
      <c r="CB18" s="58">
        <f t="shared" si="25"/>
        <v>0.18765804127088109</v>
      </c>
      <c r="CC18" s="8">
        <v>12800</v>
      </c>
      <c r="CD18" s="8">
        <f>'[1]METAS FORMACIÓN X REGIONAL'!$AC18</f>
        <v>2880</v>
      </c>
      <c r="CE18" s="58">
        <f t="shared" si="26"/>
        <v>0.22500000000000001</v>
      </c>
      <c r="CF18" s="8">
        <v>1850</v>
      </c>
      <c r="CG18" s="8">
        <f>'[1]METAS FORMACIÓN X REGIONAL'!$AD18</f>
        <v>276</v>
      </c>
      <c r="CH18" s="58">
        <f t="shared" si="27"/>
        <v>0.14918918918918919</v>
      </c>
      <c r="CI18" s="8">
        <v>14650</v>
      </c>
      <c r="CJ18" s="8">
        <f>'[1]METAS FORMACIÓN X REGIONAL'!$AE18</f>
        <v>3156</v>
      </c>
      <c r="CK18" s="58">
        <f t="shared" si="28"/>
        <v>0.21542662116040956</v>
      </c>
      <c r="CL18" s="8">
        <v>33165</v>
      </c>
      <c r="CM18" s="8">
        <f>'[1]METAS FORMACIÓN X REGIONAL'!$AF18</f>
        <v>6534</v>
      </c>
      <c r="CN18" s="58">
        <f t="shared" si="29"/>
        <v>0.19701492537313434</v>
      </c>
      <c r="CO18" s="8">
        <v>3050</v>
      </c>
      <c r="CP18" s="8">
        <f>'[1]METAS FORMACIÓN X REGIONAL'!$AG18</f>
        <v>650</v>
      </c>
      <c r="CQ18" s="58">
        <f t="shared" si="30"/>
        <v>0.21311475409836064</v>
      </c>
      <c r="CR18" s="8">
        <v>175270</v>
      </c>
      <c r="CS18" s="8">
        <f>'[1]METAS FORMACIÓN X REGIONAL'!$AH18</f>
        <v>35223</v>
      </c>
      <c r="CT18" s="58">
        <f t="shared" si="31"/>
        <v>0.20096422662178354</v>
      </c>
      <c r="CU18" s="8">
        <v>212652</v>
      </c>
      <c r="CV18" s="8">
        <f>'[1]METAS FORMACIÓN X REGIONAL'!$AI18</f>
        <v>60968</v>
      </c>
      <c r="CW18" s="58">
        <f t="shared" si="32"/>
        <v>0.28670315821153808</v>
      </c>
      <c r="CX18" s="8">
        <v>34407</v>
      </c>
      <c r="CY18" s="8">
        <f>'[1]METAS FORMACIÓN X REGIONAL'!$AJ18</f>
        <v>7780</v>
      </c>
      <c r="CZ18" s="58">
        <f t="shared" si="33"/>
        <v>0.22611677856250181</v>
      </c>
      <c r="DA18" s="8">
        <v>3329</v>
      </c>
      <c r="DB18" s="8">
        <f>'[1]METAS FORMACIÓN X REGIONAL'!$AK18</f>
        <v>1007</v>
      </c>
      <c r="DC18" s="58">
        <f t="shared" si="34"/>
        <v>0.30249324121357762</v>
      </c>
      <c r="DD18" s="8">
        <v>69143</v>
      </c>
      <c r="DE18" s="8">
        <f>'[1]METAS FORMACIÓN X REGIONAL'!$AL18</f>
        <v>17461</v>
      </c>
      <c r="DF18" s="58">
        <f t="shared" si="35"/>
        <v>0.25253460220123514</v>
      </c>
      <c r="DG18" s="58">
        <v>0.88</v>
      </c>
      <c r="DH18" s="58">
        <f>'[1]METAS FORMACIÓN X REGIONAL'!$AM18</f>
        <v>0.99101123595505602</v>
      </c>
      <c r="DI18" s="58">
        <f t="shared" si="36"/>
        <v>1.1261491317671091</v>
      </c>
      <c r="DJ18" s="58">
        <v>0.79</v>
      </c>
      <c r="DK18" s="58">
        <f>'[1]METAS FORMACIÓN X REGIONAL'!$AN18</f>
        <v>0.95945945945945899</v>
      </c>
      <c r="DL18" s="58">
        <f t="shared" si="37"/>
        <v>1.214505644885391</v>
      </c>
      <c r="DM18" s="58">
        <v>0.83499999999999996</v>
      </c>
      <c r="DN18" s="58">
        <f>'[1]METAS FORMACIÓN X REGIONAL'!$AO18</f>
        <v>0.98978460101570298</v>
      </c>
      <c r="DO18" s="58">
        <f t="shared" si="38"/>
        <v>1.1853707796595245</v>
      </c>
      <c r="DP18" s="58">
        <v>0.89</v>
      </c>
      <c r="DQ18" s="58">
        <f>'[1]METAS FORMACIÓN X REGIONAL'!$AP18</f>
        <v>0.99144324015972596</v>
      </c>
      <c r="DR18" s="58">
        <f t="shared" si="39"/>
        <v>1.1139811687187933</v>
      </c>
      <c r="DS18" s="58">
        <v>0.84</v>
      </c>
      <c r="DT18" s="58">
        <f>'[1]METAS FORMACIÓN X REGIONAL'!$AQ18</f>
        <v>0.99165424739195196</v>
      </c>
      <c r="DU18" s="58">
        <f t="shared" si="40"/>
        <v>1.1805407707047049</v>
      </c>
      <c r="DV18" s="58">
        <v>0.86499999999999999</v>
      </c>
      <c r="DW18" s="58">
        <f>'[1]METAS FORMACIÓN X REGIONAL'!$AR18</f>
        <v>0.99152542372881303</v>
      </c>
      <c r="DX18" s="58">
        <f t="shared" si="41"/>
        <v>1.1462721661604776</v>
      </c>
      <c r="DY18" s="58">
        <v>0.88500000000000001</v>
      </c>
      <c r="DZ18" s="58">
        <f>'[1]METAS FORMACIÓN X REGIONAL'!$AS18</f>
        <v>0.99111581660835901</v>
      </c>
      <c r="EA18" s="58">
        <f t="shared" si="42"/>
        <v>1.1199048775235696</v>
      </c>
      <c r="EB18" s="58">
        <v>0.81499999999999995</v>
      </c>
      <c r="EC18" s="58">
        <f>'[1]METAS FORMACIÓN X REGIONAL'!$AT18</f>
        <v>0.98632181049490197</v>
      </c>
      <c r="ED18" s="58">
        <f t="shared" si="43"/>
        <v>1.2102108104231928</v>
      </c>
      <c r="EE18" s="58">
        <v>0.85</v>
      </c>
      <c r="EF18" s="58">
        <f>'[1]METAS FORMACIÓN X REGIONAL'!$AU18</f>
        <v>0.99036706156535204</v>
      </c>
      <c r="EG18" s="58">
        <f t="shared" si="44"/>
        <v>1.1651377194886494</v>
      </c>
      <c r="EH18" s="58">
        <v>0.79</v>
      </c>
      <c r="EI18" s="58">
        <f>'[1]METAS FORMACIÓN X REGIONAL'!$AV18</f>
        <v>0.959831060919065</v>
      </c>
      <c r="EJ18" s="58">
        <f t="shared" si="45"/>
        <v>1.2149760264798291</v>
      </c>
      <c r="EK18" s="58">
        <v>0.23</v>
      </c>
      <c r="EL18" s="58">
        <f>'[1]METAS FORMACIÓN X REGIONAL'!$AW18</f>
        <v>0.580282738095238</v>
      </c>
      <c r="EM18" s="58">
        <f t="shared" si="46"/>
        <v>2.5229684265010346</v>
      </c>
      <c r="EN18" s="58">
        <v>0.51</v>
      </c>
      <c r="EO18" s="58">
        <f>'[1]METAS FORMACIÓN X REGIONAL'!$AX18</f>
        <v>0.81500723958776899</v>
      </c>
      <c r="EP18" s="58">
        <f t="shared" si="47"/>
        <v>1.5980534109564097</v>
      </c>
      <c r="EQ18" s="58">
        <v>0.83750000000000002</v>
      </c>
      <c r="ER18" s="58">
        <f>'[1]METAS FORMACIÓN X REGIONAL'!$AY18</f>
        <v>0.97545222607856197</v>
      </c>
      <c r="ES18" s="58">
        <f t="shared" si="48"/>
        <v>1.1647190759147008</v>
      </c>
      <c r="ET18" s="58">
        <v>0.52249999999999996</v>
      </c>
      <c r="EU18" s="58">
        <f>'[1]METAS FORMACIÓN X REGIONAL'!$AZ18</f>
        <v>0.67378729740564702</v>
      </c>
      <c r="EV18" s="58">
        <f t="shared" si="49"/>
        <v>1.2895450668050661</v>
      </c>
      <c r="EW18" s="58">
        <v>0.67999999999999994</v>
      </c>
      <c r="EX18" s="58">
        <f>'[1]METAS FORMACIÓN X REGIONAL'!$BA18</f>
        <v>0.88905655425797103</v>
      </c>
      <c r="EY18" s="58">
        <f t="shared" si="50"/>
        <v>1.3074361092028988</v>
      </c>
      <c r="EZ18" s="58">
        <v>0.8</v>
      </c>
      <c r="FA18" s="58">
        <f>'[1]METAS FORMACIÓN X REGIONAL'!$BB18</f>
        <v>0.85869565217391297</v>
      </c>
      <c r="FB18" s="58">
        <f t="shared" si="51"/>
        <v>1.0733695652173911</v>
      </c>
      <c r="FC18" s="58">
        <v>0.33</v>
      </c>
      <c r="FD18" s="58">
        <f>'[1]METAS FORMACIÓN X REGIONAL'!$BC18</f>
        <v>0.65277777777777801</v>
      </c>
      <c r="FE18" s="58">
        <f t="shared" si="52"/>
        <v>1.9781144781144788</v>
      </c>
      <c r="FF18" s="58">
        <v>0.56500000000000006</v>
      </c>
      <c r="FG18" s="58">
        <f>'[1]METAS FORMACIÓN X REGIONAL'!$BD18</f>
        <v>0.67078580481622296</v>
      </c>
      <c r="FH18" s="58">
        <f t="shared" si="53"/>
        <v>1.1872315129490671</v>
      </c>
      <c r="FI18" s="58">
        <v>0.87</v>
      </c>
      <c r="FJ18" s="58">
        <f>'[1]METAS FORMACIÓN X REGIONAL'!$BE18</f>
        <v>0.98637532133676098</v>
      </c>
      <c r="FK18" s="58">
        <f t="shared" si="54"/>
        <v>1.1337647371686908</v>
      </c>
      <c r="FL18" s="58">
        <v>0.61009999999999998</v>
      </c>
      <c r="FM18" s="58">
        <f>'[1]METAS FORMACIÓN X REGIONAL'!$BF18</f>
        <v>0.94637537239324698</v>
      </c>
      <c r="FN18" s="58">
        <f t="shared" si="55"/>
        <v>1.5511807447848664</v>
      </c>
      <c r="FO18" s="66">
        <v>8931</v>
      </c>
      <c r="FP18" s="66">
        <f>'[1]METAS FORMACIÓN X REGIONAL'!$BG18</f>
        <v>387</v>
      </c>
      <c r="FQ18" s="58">
        <f t="shared" si="56"/>
        <v>4.3332213637890492E-2</v>
      </c>
      <c r="FR18" s="66">
        <v>2885</v>
      </c>
      <c r="FS18" s="66">
        <f>'[1]METAS FORMACIÓN X REGIONAL'!$BH18</f>
        <v>295</v>
      </c>
      <c r="FT18" s="58">
        <f t="shared" si="57"/>
        <v>0.10225303292894281</v>
      </c>
      <c r="FU18" s="66">
        <v>11816</v>
      </c>
      <c r="FV18" s="66">
        <f>'[1]METAS FORMACIÓN X REGIONAL'!$BI18</f>
        <v>682</v>
      </c>
      <c r="FW18" s="58">
        <f t="shared" si="58"/>
        <v>5.771834800270819E-2</v>
      </c>
      <c r="FX18" s="66">
        <v>77646</v>
      </c>
      <c r="FY18" s="66">
        <f>'[1]METAS FORMACIÓN X REGIONAL'!$BJ18</f>
        <v>6430</v>
      </c>
      <c r="FZ18" s="58">
        <f t="shared" si="59"/>
        <v>8.2811735311542123E-2</v>
      </c>
      <c r="GA18" s="66">
        <v>89462</v>
      </c>
      <c r="GB18" s="66">
        <f>'[1]METAS FORMACIÓN X REGIONAL'!$BK18</f>
        <v>7112</v>
      </c>
      <c r="GC18" s="58">
        <f t="shared" si="60"/>
        <v>7.9497440253962576E-2</v>
      </c>
      <c r="GD18" s="66">
        <v>3872</v>
      </c>
      <c r="GE18" s="66">
        <f>'[1]METAS FORMACIÓN X REGIONAL'!$BL18</f>
        <v>0</v>
      </c>
      <c r="GF18" s="58">
        <f t="shared" si="61"/>
        <v>0</v>
      </c>
      <c r="GG18" s="66">
        <v>26779</v>
      </c>
      <c r="GH18" s="66">
        <f>'[1]METAS FORMACIÓN X REGIONAL'!$BM18</f>
        <v>1141</v>
      </c>
      <c r="GI18" s="58">
        <f t="shared" si="62"/>
        <v>4.2608013742111359E-2</v>
      </c>
      <c r="GJ18" s="66">
        <v>1861</v>
      </c>
      <c r="GK18" s="66">
        <f>'[1]METAS FORMACIÓN X REGIONAL'!$BN18</f>
        <v>198</v>
      </c>
      <c r="GL18" s="58">
        <f t="shared" si="63"/>
        <v>0.10639441160666309</v>
      </c>
    </row>
    <row r="19" spans="1:194" s="48" customFormat="1" ht="15" customHeight="1" x14ac:dyDescent="0.55000000000000004">
      <c r="A19" s="8">
        <v>20</v>
      </c>
      <c r="B19" s="9" t="s">
        <v>79</v>
      </c>
      <c r="C19" s="8">
        <v>8158</v>
      </c>
      <c r="D19" s="8">
        <f>'[1]METAS FORMACIÓN X REGIONAL'!$C19</f>
        <v>4959</v>
      </c>
      <c r="E19" s="58">
        <f t="shared" si="0"/>
        <v>0.6078695758764403</v>
      </c>
      <c r="F19" s="8">
        <v>4010</v>
      </c>
      <c r="G19" s="8">
        <f>'[1]METAS FORMACIÓN X REGIONAL'!$D19</f>
        <v>2606</v>
      </c>
      <c r="H19" s="58">
        <f t="shared" si="1"/>
        <v>0.64987531172069823</v>
      </c>
      <c r="I19" s="8">
        <v>258</v>
      </c>
      <c r="J19" s="8">
        <f>'[1]METAS FORMACIÓN X REGIONAL'!$E19</f>
        <v>67</v>
      </c>
      <c r="K19" s="58">
        <f t="shared" si="2"/>
        <v>0.25968992248062017</v>
      </c>
      <c r="L19" s="8">
        <v>43</v>
      </c>
      <c r="M19" s="8">
        <f>'[1]METAS FORMACIÓN X REGIONAL'!$F19</f>
        <v>57</v>
      </c>
      <c r="N19" s="58">
        <f t="shared" si="3"/>
        <v>1.3255813953488371</v>
      </c>
      <c r="O19" s="8">
        <v>0</v>
      </c>
      <c r="P19" s="8">
        <f>'[1]METAS FORMACIÓN X REGIONAL'!$G19</f>
        <v>0</v>
      </c>
      <c r="Q19" s="58" t="str">
        <f t="shared" si="4"/>
        <v>N/A</v>
      </c>
      <c r="R19" s="8">
        <v>12469</v>
      </c>
      <c r="S19" s="8">
        <f>'[1]METAS FORMACIÓN X REGIONAL'!$H19</f>
        <v>7689</v>
      </c>
      <c r="T19" s="58">
        <f t="shared" si="5"/>
        <v>0.61664929023979465</v>
      </c>
      <c r="U19" s="8">
        <v>12469</v>
      </c>
      <c r="V19" s="8">
        <f>'[1]METAS FORMACIÓN X REGIONAL'!$I19</f>
        <v>7689</v>
      </c>
      <c r="W19" s="58">
        <f t="shared" si="6"/>
        <v>0.61664929023979465</v>
      </c>
      <c r="X19" s="8">
        <v>240</v>
      </c>
      <c r="Y19" s="8">
        <f>'[1]METAS FORMACIÓN X REGIONAL'!$J19</f>
        <v>76</v>
      </c>
      <c r="Z19" s="58">
        <f t="shared" si="7"/>
        <v>0.31666666666666665</v>
      </c>
      <c r="AA19" s="8">
        <v>30</v>
      </c>
      <c r="AB19" s="8">
        <f>'[1]METAS FORMACIÓN X REGIONAL'!$K19</f>
        <v>67</v>
      </c>
      <c r="AC19" s="58">
        <f t="shared" si="8"/>
        <v>2.2333333333333334</v>
      </c>
      <c r="AD19" s="8">
        <v>0</v>
      </c>
      <c r="AE19" s="8">
        <f>'[1]METAS FORMACIÓN X REGIONAL'!$L19</f>
        <v>0</v>
      </c>
      <c r="AF19" s="58" t="str">
        <f t="shared" si="9"/>
        <v>N/A</v>
      </c>
      <c r="AG19" s="8">
        <v>270</v>
      </c>
      <c r="AH19" s="8">
        <f>'[1]METAS FORMACIÓN X REGIONAL'!$M19</f>
        <v>143</v>
      </c>
      <c r="AI19" s="58">
        <f t="shared" si="10"/>
        <v>0.52962962962962967</v>
      </c>
      <c r="AJ19" s="8">
        <v>289</v>
      </c>
      <c r="AK19" s="8">
        <f>'[1]METAS FORMACIÓN X REGIONAL'!$N19</f>
        <v>162</v>
      </c>
      <c r="AL19" s="58">
        <f t="shared" si="11"/>
        <v>0.56055363321799312</v>
      </c>
      <c r="AM19" s="8">
        <v>15</v>
      </c>
      <c r="AN19" s="8">
        <f>'[1]METAS FORMACIÓN X REGIONAL'!$O19</f>
        <v>0</v>
      </c>
      <c r="AO19" s="58">
        <f t="shared" si="12"/>
        <v>0</v>
      </c>
      <c r="AP19" s="8">
        <v>15</v>
      </c>
      <c r="AQ19" s="8">
        <f>'[1]METAS FORMACIÓN X REGIONAL'!$P19</f>
        <v>0</v>
      </c>
      <c r="AR19" s="58">
        <f t="shared" si="13"/>
        <v>0</v>
      </c>
      <c r="AS19" s="8">
        <v>319</v>
      </c>
      <c r="AT19" s="8">
        <f>'[1]METAS FORMACIÓN X REGIONAL'!$Q19</f>
        <v>162</v>
      </c>
      <c r="AU19" s="58">
        <f t="shared" si="14"/>
        <v>0.50783699059561127</v>
      </c>
      <c r="AV19" s="8">
        <v>5428</v>
      </c>
      <c r="AW19" s="8">
        <f>'[1]METAS FORMACIÓN X REGIONAL'!$R19</f>
        <v>2735</v>
      </c>
      <c r="AX19" s="58">
        <f t="shared" si="15"/>
        <v>0.50386882829771551</v>
      </c>
      <c r="AY19" s="8">
        <v>1104</v>
      </c>
      <c r="AZ19" s="8">
        <f>'[1]METAS FORMACIÓN X REGIONAL'!$S19</f>
        <v>520</v>
      </c>
      <c r="BA19" s="58">
        <f t="shared" si="16"/>
        <v>0.47101449275362317</v>
      </c>
      <c r="BB19" s="8">
        <v>897</v>
      </c>
      <c r="BC19" s="8">
        <f>'[1]METAS FORMACIÓN X REGIONAL'!$T19</f>
        <v>561</v>
      </c>
      <c r="BD19" s="58">
        <f t="shared" si="17"/>
        <v>0.62541806020066892</v>
      </c>
      <c r="BE19" s="8">
        <v>0</v>
      </c>
      <c r="BF19" s="8">
        <f>'[1]METAS FORMACIÓN X REGIONAL'!$U19</f>
        <v>0</v>
      </c>
      <c r="BG19" s="58" t="str">
        <f t="shared" si="18"/>
        <v>N/A</v>
      </c>
      <c r="BH19" s="8">
        <v>17287</v>
      </c>
      <c r="BI19" s="8">
        <f>'[1]METAS FORMACIÓN X REGIONAL'!$V19</f>
        <v>16055</v>
      </c>
      <c r="BJ19" s="58">
        <f t="shared" si="19"/>
        <v>0.92873257361022732</v>
      </c>
      <c r="BK19" s="8">
        <v>24716</v>
      </c>
      <c r="BL19" s="8">
        <f>'[1]METAS FORMACIÓN X REGIONAL'!$W19</f>
        <v>19871</v>
      </c>
      <c r="BM19" s="58">
        <f t="shared" si="20"/>
        <v>0.80397313481145816</v>
      </c>
      <c r="BN19" s="8">
        <v>0</v>
      </c>
      <c r="BO19" s="8">
        <f>'[1]METAS FORMACIÓN X REGIONAL'!$X19</f>
        <v>0</v>
      </c>
      <c r="BP19" s="58" t="str">
        <f t="shared" si="21"/>
        <v>N/A</v>
      </c>
      <c r="BQ19" s="8">
        <v>25305</v>
      </c>
      <c r="BR19" s="8">
        <f>'[1]METAS FORMACIÓN X REGIONAL'!$Y19</f>
        <v>20176</v>
      </c>
      <c r="BS19" s="58">
        <f t="shared" si="22"/>
        <v>0.79731278403477579</v>
      </c>
      <c r="BT19" s="8">
        <v>37774</v>
      </c>
      <c r="BU19" s="8">
        <f>'[1]METAS FORMACIÓN X REGIONAL'!$Z19</f>
        <v>27865</v>
      </c>
      <c r="BV19" s="58">
        <f t="shared" si="23"/>
        <v>0.73767670884735537</v>
      </c>
      <c r="BW19" s="8">
        <v>36160</v>
      </c>
      <c r="BX19" s="8">
        <f>'[1]METAS FORMACIÓN X REGIONAL'!$AA19</f>
        <v>8000</v>
      </c>
      <c r="BY19" s="58">
        <f t="shared" si="24"/>
        <v>0.22123893805309736</v>
      </c>
      <c r="BZ19" s="8">
        <v>100525</v>
      </c>
      <c r="CA19" s="8">
        <f>'[1]METAS FORMACIÓN X REGIONAL'!$AB19</f>
        <v>14056</v>
      </c>
      <c r="CB19" s="58">
        <f t="shared" si="25"/>
        <v>0.13982591395175328</v>
      </c>
      <c r="CC19" s="8">
        <v>12000</v>
      </c>
      <c r="CD19" s="8">
        <f>'[1]METAS FORMACIÓN X REGIONAL'!$AC19</f>
        <v>2240</v>
      </c>
      <c r="CE19" s="58">
        <f t="shared" si="26"/>
        <v>0.18666666666666668</v>
      </c>
      <c r="CF19" s="8">
        <v>400</v>
      </c>
      <c r="CG19" s="8">
        <f>'[1]METAS FORMACIÓN X REGIONAL'!$AD19</f>
        <v>0</v>
      </c>
      <c r="CH19" s="58">
        <f t="shared" si="27"/>
        <v>0</v>
      </c>
      <c r="CI19" s="8">
        <v>12400</v>
      </c>
      <c r="CJ19" s="8">
        <f>'[1]METAS FORMACIÓN X REGIONAL'!$AE19</f>
        <v>2240</v>
      </c>
      <c r="CK19" s="58">
        <f t="shared" si="28"/>
        <v>0.18064516129032257</v>
      </c>
      <c r="CL19" s="8">
        <v>24420</v>
      </c>
      <c r="CM19" s="8">
        <f>'[1]METAS FORMACIÓN X REGIONAL'!$AF19</f>
        <v>2483</v>
      </c>
      <c r="CN19" s="58">
        <f t="shared" si="29"/>
        <v>0.10167895167895168</v>
      </c>
      <c r="CO19" s="8">
        <v>2750</v>
      </c>
      <c r="CP19" s="8">
        <f>'[1]METAS FORMACIÓN X REGIONAL'!$AG19</f>
        <v>369</v>
      </c>
      <c r="CQ19" s="58">
        <f t="shared" si="30"/>
        <v>0.13418181818181818</v>
      </c>
      <c r="CR19" s="8">
        <v>176255</v>
      </c>
      <c r="CS19" s="8">
        <f>'[1]METAS FORMACIÓN X REGIONAL'!$AH19</f>
        <v>27148</v>
      </c>
      <c r="CT19" s="58">
        <f t="shared" si="31"/>
        <v>0.15402683611812432</v>
      </c>
      <c r="CU19" s="8">
        <v>214029</v>
      </c>
      <c r="CV19" s="8">
        <f>'[1]METAS FORMACIÓN X REGIONAL'!$AI19</f>
        <v>55013</v>
      </c>
      <c r="CW19" s="58">
        <f t="shared" si="32"/>
        <v>0.2570352615767022</v>
      </c>
      <c r="CX19" s="8">
        <v>25405</v>
      </c>
      <c r="CY19" s="8">
        <f>'[1]METAS FORMACIÓN X REGIONAL'!$AJ19</f>
        <v>3168</v>
      </c>
      <c r="CZ19" s="58">
        <f t="shared" si="33"/>
        <v>0.12469986223184412</v>
      </c>
      <c r="DA19" s="8">
        <v>2765</v>
      </c>
      <c r="DB19" s="8">
        <f>'[1]METAS FORMACIÓN X REGIONAL'!$AK19</f>
        <v>369</v>
      </c>
      <c r="DC19" s="58">
        <f t="shared" si="34"/>
        <v>0.13345388788426762</v>
      </c>
      <c r="DD19" s="8">
        <v>53274</v>
      </c>
      <c r="DE19" s="8">
        <f>'[1]METAS FORMACIÓN X REGIONAL'!$AL19</f>
        <v>13366</v>
      </c>
      <c r="DF19" s="58">
        <f t="shared" si="35"/>
        <v>0.25089161692382778</v>
      </c>
      <c r="DG19" s="58">
        <v>0.9</v>
      </c>
      <c r="DH19" s="58">
        <f>'[1]METAS FORMACIÓN X REGIONAL'!$AM19</f>
        <v>0.98036223036223002</v>
      </c>
      <c r="DI19" s="58">
        <f t="shared" si="36"/>
        <v>1.0892913670691444</v>
      </c>
      <c r="DJ19" s="58">
        <v>0.84</v>
      </c>
      <c r="DK19" s="58">
        <f>'[1]METAS FORMACIÓN X REGIONAL'!$AN19</f>
        <v>0.99423076923076903</v>
      </c>
      <c r="DL19" s="58">
        <f t="shared" si="37"/>
        <v>1.1836080586080584</v>
      </c>
      <c r="DM19" s="58">
        <v>0.87</v>
      </c>
      <c r="DN19" s="58">
        <f>'[1]METAS FORMACIÓN X REGIONAL'!$AO19</f>
        <v>0.98071966693100698</v>
      </c>
      <c r="DO19" s="58">
        <f t="shared" si="38"/>
        <v>1.1272639849781689</v>
      </c>
      <c r="DP19" s="58">
        <v>0.92</v>
      </c>
      <c r="DQ19" s="58">
        <f>'[1]METAS FORMACIÓN X REGIONAL'!$AP19</f>
        <v>0.97875270509541601</v>
      </c>
      <c r="DR19" s="58">
        <f t="shared" si="39"/>
        <v>1.0638616359732782</v>
      </c>
      <c r="DS19" s="58">
        <v>0.87</v>
      </c>
      <c r="DT19" s="58">
        <f>'[1]METAS FORMACIÓN X REGIONAL'!$AQ19</f>
        <v>0.98848810437451995</v>
      </c>
      <c r="DU19" s="58">
        <f t="shared" si="40"/>
        <v>1.1361932234189884</v>
      </c>
      <c r="DV19" s="58">
        <v>0.89500000000000002</v>
      </c>
      <c r="DW19" s="58">
        <f>'[1]METAS FORMACIÓN X REGIONAL'!$AR19</f>
        <v>0.98205228248146703</v>
      </c>
      <c r="DX19" s="58">
        <f t="shared" si="41"/>
        <v>1.0972651200910246</v>
      </c>
      <c r="DY19" s="58">
        <v>0.91</v>
      </c>
      <c r="DZ19" s="58">
        <f>'[1]METAS FORMACIÓN X REGIONAL'!$AS19</f>
        <v>0.980031529164477</v>
      </c>
      <c r="EA19" s="58">
        <f t="shared" si="42"/>
        <v>1.076957724356568</v>
      </c>
      <c r="EB19" s="58">
        <v>0.85499999999999998</v>
      </c>
      <c r="EC19" s="58">
        <f>'[1]METAS FORMACIÓN X REGIONAL'!$AT19</f>
        <v>0.98944337811900196</v>
      </c>
      <c r="ED19" s="58">
        <f t="shared" si="43"/>
        <v>1.1572437170982479</v>
      </c>
      <c r="EE19" s="58">
        <v>0.88250000000000006</v>
      </c>
      <c r="EF19" s="58">
        <f>'[1]METAS FORMACIÓN X REGIONAL'!$AU19</f>
        <v>0.98108738560918696</v>
      </c>
      <c r="EG19" s="58">
        <f t="shared" si="44"/>
        <v>1.111713751398512</v>
      </c>
      <c r="EH19" s="58">
        <v>0.85</v>
      </c>
      <c r="EI19" s="58">
        <f>'[1]METAS FORMACIÓN X REGIONAL'!$AV19</f>
        <v>0.972084220487343</v>
      </c>
      <c r="EJ19" s="58">
        <f t="shared" si="45"/>
        <v>1.1436284946909918</v>
      </c>
      <c r="EK19" s="58">
        <v>0.28000000000000003</v>
      </c>
      <c r="EL19" s="58">
        <f>'[1]METAS FORMACIÓN X REGIONAL'!$AW19</f>
        <v>0.61220703124999998</v>
      </c>
      <c r="EM19" s="58">
        <f t="shared" si="46"/>
        <v>2.186453683035714</v>
      </c>
      <c r="EN19" s="58">
        <v>0.56499999999999995</v>
      </c>
      <c r="EO19" s="58">
        <f>'[1]METAS FORMACIÓN X REGIONAL'!$AX19</f>
        <v>0.836341535288051</v>
      </c>
      <c r="EP19" s="58">
        <f t="shared" si="47"/>
        <v>1.4802505049346038</v>
      </c>
      <c r="EQ19" s="58">
        <v>0.88</v>
      </c>
      <c r="ER19" s="58">
        <f>'[1]METAS FORMACIÓN X REGIONAL'!$AY19</f>
        <v>0.97680505198453704</v>
      </c>
      <c r="ES19" s="58">
        <f t="shared" si="48"/>
        <v>1.1100057408915194</v>
      </c>
      <c r="ET19" s="58">
        <v>0.5675</v>
      </c>
      <c r="EU19" s="58">
        <f>'[1]METAS FORMACIÓN X REGIONAL'!$AZ19</f>
        <v>0.70043393685470601</v>
      </c>
      <c r="EV19" s="58">
        <f t="shared" si="49"/>
        <v>1.2342448226514644</v>
      </c>
      <c r="EW19" s="58">
        <v>0.72375</v>
      </c>
      <c r="EX19" s="58">
        <f>'[1]METAS FORMACIÓN X REGIONAL'!$BA19</f>
        <v>0.90965771726682798</v>
      </c>
      <c r="EY19" s="58">
        <f t="shared" si="50"/>
        <v>1.2568673122857728</v>
      </c>
      <c r="EZ19" s="58">
        <v>0.83</v>
      </c>
      <c r="FA19" s="58">
        <f>'[1]METAS FORMACIÓN X REGIONAL'!$BB19</f>
        <v>0</v>
      </c>
      <c r="FB19" s="58">
        <f t="shared" si="51"/>
        <v>0</v>
      </c>
      <c r="FC19" s="58">
        <v>0.3</v>
      </c>
      <c r="FD19" s="58">
        <f>'[1]METAS FORMACIÓN X REGIONAL'!$BC19</f>
        <v>0.72857142857142798</v>
      </c>
      <c r="FE19" s="58">
        <f t="shared" si="52"/>
        <v>2.4285714285714266</v>
      </c>
      <c r="FF19" s="58">
        <v>0.56499999999999995</v>
      </c>
      <c r="FG19" s="58">
        <f>'[1]METAS FORMACIÓN X REGIONAL'!$BD19</f>
        <v>0.72857142857142798</v>
      </c>
      <c r="FH19" s="58">
        <f t="shared" si="53"/>
        <v>1.2895069532237664</v>
      </c>
      <c r="FI19" s="58">
        <v>0.92</v>
      </c>
      <c r="FJ19" s="58">
        <f>'[1]METAS FORMACIÓN X REGIONAL'!$BE19</f>
        <v>0.99368686868686895</v>
      </c>
      <c r="FK19" s="58">
        <f t="shared" si="54"/>
        <v>1.0800944224857272</v>
      </c>
      <c r="FL19" s="58">
        <v>0.61009999999999998</v>
      </c>
      <c r="FM19" s="58">
        <f>'[1]METAS FORMACIÓN X REGIONAL'!$BF19</f>
        <v>0.96747967479674801</v>
      </c>
      <c r="FN19" s="58">
        <f t="shared" si="55"/>
        <v>1.5857722910944896</v>
      </c>
      <c r="FO19" s="66">
        <v>11036</v>
      </c>
      <c r="FP19" s="66">
        <f>'[1]METAS FORMACIÓN X REGIONAL'!$BG19</f>
        <v>1148</v>
      </c>
      <c r="FQ19" s="58">
        <f t="shared" si="56"/>
        <v>0.10402319681043856</v>
      </c>
      <c r="FR19" s="66">
        <v>3010</v>
      </c>
      <c r="FS19" s="66">
        <f>'[1]METAS FORMACIÓN X REGIONAL'!$BH19</f>
        <v>322</v>
      </c>
      <c r="FT19" s="58">
        <f t="shared" si="57"/>
        <v>0.10697674418604651</v>
      </c>
      <c r="FU19" s="66">
        <v>14046</v>
      </c>
      <c r="FV19" s="66">
        <f>'[1]METAS FORMACIÓN X REGIONAL'!$BI19</f>
        <v>1470</v>
      </c>
      <c r="FW19" s="58">
        <f t="shared" si="58"/>
        <v>0.10465612985903459</v>
      </c>
      <c r="FX19" s="66">
        <v>100223</v>
      </c>
      <c r="FY19" s="66">
        <f>'[1]METAS FORMACIÓN X REGIONAL'!$BJ19</f>
        <v>4037</v>
      </c>
      <c r="FZ19" s="58">
        <f t="shared" si="59"/>
        <v>4.02801752092833E-2</v>
      </c>
      <c r="GA19" s="66">
        <v>114269</v>
      </c>
      <c r="GB19" s="66">
        <f>'[1]METAS FORMACIÓN X REGIONAL'!$BK19</f>
        <v>5507</v>
      </c>
      <c r="GC19" s="58">
        <f t="shared" si="60"/>
        <v>4.8193298269871968E-2</v>
      </c>
      <c r="GD19" s="66">
        <v>6971</v>
      </c>
      <c r="GE19" s="66">
        <f>'[1]METAS FORMACIÓN X REGIONAL'!$BL19</f>
        <v>912</v>
      </c>
      <c r="GF19" s="58">
        <f t="shared" si="61"/>
        <v>0.13082771481853392</v>
      </c>
      <c r="GG19" s="66">
        <v>20509</v>
      </c>
      <c r="GH19" s="66">
        <f>'[1]METAS FORMACIÓN X REGIONAL'!$BM19</f>
        <v>138</v>
      </c>
      <c r="GI19" s="58">
        <f t="shared" si="62"/>
        <v>6.7287532302891416E-3</v>
      </c>
      <c r="GJ19" s="66">
        <v>1678</v>
      </c>
      <c r="GK19" s="66">
        <f>'[1]METAS FORMACIÓN X REGIONAL'!$BN19</f>
        <v>405</v>
      </c>
      <c r="GL19" s="58">
        <f t="shared" si="63"/>
        <v>0.24135876042908225</v>
      </c>
    </row>
    <row r="20" spans="1:194" s="48" customFormat="1" ht="15" customHeight="1" x14ac:dyDescent="0.55000000000000004">
      <c r="A20" s="8">
        <v>23</v>
      </c>
      <c r="B20" s="9" t="s">
        <v>82</v>
      </c>
      <c r="C20" s="8">
        <v>2691</v>
      </c>
      <c r="D20" s="8">
        <f>'[1]METAS FORMACIÓN X REGIONAL'!$C20</f>
        <v>1620</v>
      </c>
      <c r="E20" s="58">
        <f t="shared" si="0"/>
        <v>0.60200668896321075</v>
      </c>
      <c r="F20" s="8">
        <v>2095</v>
      </c>
      <c r="G20" s="8">
        <f>'[1]METAS FORMACIÓN X REGIONAL'!$D20</f>
        <v>1540</v>
      </c>
      <c r="H20" s="58">
        <f t="shared" si="1"/>
        <v>0.73508353221957046</v>
      </c>
      <c r="I20" s="8">
        <v>0</v>
      </c>
      <c r="J20" s="8">
        <f>'[1]METAS FORMACIÓN X REGIONAL'!$E20</f>
        <v>0</v>
      </c>
      <c r="K20" s="58" t="str">
        <f t="shared" si="2"/>
        <v>N/A</v>
      </c>
      <c r="L20" s="8">
        <v>0</v>
      </c>
      <c r="M20" s="8">
        <f>'[1]METAS FORMACIÓN X REGIONAL'!$F20</f>
        <v>58</v>
      </c>
      <c r="N20" s="58" t="str">
        <f t="shared" si="3"/>
        <v>N/A</v>
      </c>
      <c r="O20" s="8">
        <v>0</v>
      </c>
      <c r="P20" s="8">
        <f>'[1]METAS FORMACIÓN X REGIONAL'!$G20</f>
        <v>0</v>
      </c>
      <c r="Q20" s="58" t="str">
        <f t="shared" si="4"/>
        <v>N/A</v>
      </c>
      <c r="R20" s="8">
        <v>4786</v>
      </c>
      <c r="S20" s="8">
        <f>'[1]METAS FORMACIÓN X REGIONAL'!$H20</f>
        <v>3218</v>
      </c>
      <c r="T20" s="58">
        <f t="shared" si="5"/>
        <v>0.67237776849143338</v>
      </c>
      <c r="U20" s="8">
        <v>4786</v>
      </c>
      <c r="V20" s="8">
        <f>'[1]METAS FORMACIÓN X REGIONAL'!$I20</f>
        <v>3218</v>
      </c>
      <c r="W20" s="58">
        <f t="shared" si="6"/>
        <v>0.67237776849143338</v>
      </c>
      <c r="X20" s="8">
        <v>513</v>
      </c>
      <c r="Y20" s="8">
        <f>'[1]METAS FORMACIÓN X REGIONAL'!$J20</f>
        <v>163</v>
      </c>
      <c r="Z20" s="58">
        <f t="shared" si="7"/>
        <v>0.31773879142300193</v>
      </c>
      <c r="AA20" s="8">
        <v>53</v>
      </c>
      <c r="AB20" s="8">
        <f>'[1]METAS FORMACIÓN X REGIONAL'!$K20</f>
        <v>23</v>
      </c>
      <c r="AC20" s="58">
        <f t="shared" si="8"/>
        <v>0.43396226415094341</v>
      </c>
      <c r="AD20" s="8">
        <v>58</v>
      </c>
      <c r="AE20" s="8">
        <f>'[1]METAS FORMACIÓN X REGIONAL'!$L20</f>
        <v>53</v>
      </c>
      <c r="AF20" s="58">
        <f t="shared" si="9"/>
        <v>0.91379310344827591</v>
      </c>
      <c r="AG20" s="8">
        <v>624</v>
      </c>
      <c r="AH20" s="8">
        <f>'[1]METAS FORMACIÓN X REGIONAL'!$M20</f>
        <v>239</v>
      </c>
      <c r="AI20" s="58">
        <f t="shared" si="10"/>
        <v>0.38301282051282054</v>
      </c>
      <c r="AJ20" s="8">
        <v>120</v>
      </c>
      <c r="AK20" s="8">
        <f>'[1]METAS FORMACIÓN X REGIONAL'!$N20</f>
        <v>0</v>
      </c>
      <c r="AL20" s="58">
        <f t="shared" si="11"/>
        <v>0</v>
      </c>
      <c r="AM20" s="8">
        <v>33</v>
      </c>
      <c r="AN20" s="8">
        <f>'[1]METAS FORMACIÓN X REGIONAL'!$O20</f>
        <v>0</v>
      </c>
      <c r="AO20" s="58">
        <f t="shared" si="12"/>
        <v>0</v>
      </c>
      <c r="AP20" s="8">
        <v>29</v>
      </c>
      <c r="AQ20" s="8">
        <f>'[1]METAS FORMACIÓN X REGIONAL'!$P20</f>
        <v>24</v>
      </c>
      <c r="AR20" s="58">
        <f t="shared" si="13"/>
        <v>0.82758620689655171</v>
      </c>
      <c r="AS20" s="8">
        <v>182</v>
      </c>
      <c r="AT20" s="8">
        <f>'[1]METAS FORMACIÓN X REGIONAL'!$Q20</f>
        <v>24</v>
      </c>
      <c r="AU20" s="58">
        <f t="shared" si="14"/>
        <v>0.13186813186813187</v>
      </c>
      <c r="AV20" s="8">
        <v>14430</v>
      </c>
      <c r="AW20" s="8">
        <f>'[1]METAS FORMACIÓN X REGIONAL'!$R20</f>
        <v>6564</v>
      </c>
      <c r="AX20" s="58">
        <f t="shared" si="15"/>
        <v>0.45488565488565491</v>
      </c>
      <c r="AY20" s="8">
        <v>1222</v>
      </c>
      <c r="AZ20" s="8">
        <f>'[1]METAS FORMACIÓN X REGIONAL'!$S20</f>
        <v>461</v>
      </c>
      <c r="BA20" s="58">
        <f t="shared" si="16"/>
        <v>0.37725040916530278</v>
      </c>
      <c r="BB20" s="8">
        <v>1252</v>
      </c>
      <c r="BC20" s="8">
        <f>'[1]METAS FORMACIÓN X REGIONAL'!$T20</f>
        <v>853</v>
      </c>
      <c r="BD20" s="58">
        <f t="shared" si="17"/>
        <v>0.68130990415335468</v>
      </c>
      <c r="BE20" s="8">
        <v>0</v>
      </c>
      <c r="BF20" s="8">
        <f>'[1]METAS FORMACIÓN X REGIONAL'!$U20</f>
        <v>0</v>
      </c>
      <c r="BG20" s="58" t="str">
        <f t="shared" si="18"/>
        <v>N/A</v>
      </c>
      <c r="BH20" s="8">
        <v>16805</v>
      </c>
      <c r="BI20" s="8">
        <f>'[1]METAS FORMACIÓN X REGIONAL'!$V20</f>
        <v>9557</v>
      </c>
      <c r="BJ20" s="58">
        <f t="shared" si="19"/>
        <v>0.56869979172865215</v>
      </c>
      <c r="BK20" s="8">
        <v>33709</v>
      </c>
      <c r="BL20" s="8">
        <f>'[1]METAS FORMACIÓN X REGIONAL'!$W20</f>
        <v>17435</v>
      </c>
      <c r="BM20" s="58">
        <f t="shared" si="20"/>
        <v>0.517220920229019</v>
      </c>
      <c r="BN20" s="8">
        <v>30</v>
      </c>
      <c r="BO20" s="8">
        <f>'[1]METAS FORMACIÓN X REGIONAL'!$X20</f>
        <v>0</v>
      </c>
      <c r="BP20" s="58">
        <f t="shared" si="21"/>
        <v>0</v>
      </c>
      <c r="BQ20" s="8">
        <v>34545</v>
      </c>
      <c r="BR20" s="8">
        <f>'[1]METAS FORMACIÓN X REGIONAL'!$Y20</f>
        <v>17698</v>
      </c>
      <c r="BS20" s="58">
        <f t="shared" si="22"/>
        <v>0.51231726733246485</v>
      </c>
      <c r="BT20" s="8">
        <v>39331</v>
      </c>
      <c r="BU20" s="8">
        <f>'[1]METAS FORMACIÓN X REGIONAL'!$Z20</f>
        <v>20916</v>
      </c>
      <c r="BV20" s="58">
        <f t="shared" si="23"/>
        <v>0.53179425898146504</v>
      </c>
      <c r="BW20" s="8">
        <v>33760</v>
      </c>
      <c r="BX20" s="8">
        <f>'[1]METAS FORMACIÓN X REGIONAL'!$AA20</f>
        <v>6080</v>
      </c>
      <c r="BY20" s="58">
        <f t="shared" si="24"/>
        <v>0.18009478672985782</v>
      </c>
      <c r="BZ20" s="8">
        <v>53860</v>
      </c>
      <c r="CA20" s="8">
        <f>'[1]METAS FORMACIÓN X REGIONAL'!$AB20</f>
        <v>4076</v>
      </c>
      <c r="CB20" s="58">
        <f t="shared" si="25"/>
        <v>7.567768288154475E-2</v>
      </c>
      <c r="CC20" s="8">
        <v>7680</v>
      </c>
      <c r="CD20" s="8">
        <f>'[1]METAS FORMACIÓN X REGIONAL'!$AC20</f>
        <v>1920</v>
      </c>
      <c r="CE20" s="58">
        <f t="shared" si="26"/>
        <v>0.25</v>
      </c>
      <c r="CF20" s="8">
        <v>1800</v>
      </c>
      <c r="CG20" s="8">
        <f>'[1]METAS FORMACIÓN X REGIONAL'!$AD20</f>
        <v>33</v>
      </c>
      <c r="CH20" s="58">
        <f t="shared" si="27"/>
        <v>1.8333333333333333E-2</v>
      </c>
      <c r="CI20" s="8">
        <v>9480</v>
      </c>
      <c r="CJ20" s="8">
        <f>'[1]METAS FORMACIÓN X REGIONAL'!$AE20</f>
        <v>1953</v>
      </c>
      <c r="CK20" s="58">
        <f t="shared" si="28"/>
        <v>0.20601265822784809</v>
      </c>
      <c r="CL20" s="8">
        <v>34245</v>
      </c>
      <c r="CM20" s="8">
        <f>'[1]METAS FORMACIÓN X REGIONAL'!$AF20</f>
        <v>2582</v>
      </c>
      <c r="CN20" s="58">
        <f t="shared" si="29"/>
        <v>7.5397868301941895E-2</v>
      </c>
      <c r="CO20" s="8">
        <v>2400</v>
      </c>
      <c r="CP20" s="8">
        <f>'[1]METAS FORMACIÓN X REGIONAL'!$AG20</f>
        <v>133</v>
      </c>
      <c r="CQ20" s="58">
        <f t="shared" si="30"/>
        <v>5.541666666666667E-2</v>
      </c>
      <c r="CR20" s="8">
        <v>133745</v>
      </c>
      <c r="CS20" s="8">
        <f>'[1]METAS FORMACIÓN X REGIONAL'!$AH20</f>
        <v>14824</v>
      </c>
      <c r="CT20" s="58">
        <f t="shared" si="31"/>
        <v>0.11083778832853565</v>
      </c>
      <c r="CU20" s="8">
        <v>173076</v>
      </c>
      <c r="CV20" s="8">
        <f>'[1]METAS FORMACIÓN X REGIONAL'!$AI20</f>
        <v>35740</v>
      </c>
      <c r="CW20" s="58">
        <f t="shared" si="32"/>
        <v>0.20649887910513301</v>
      </c>
      <c r="CX20" s="8">
        <v>35583</v>
      </c>
      <c r="CY20" s="8">
        <f>'[1]METAS FORMACIÓN X REGIONAL'!$AJ20</f>
        <v>3516</v>
      </c>
      <c r="CZ20" s="58">
        <f t="shared" si="33"/>
        <v>9.8811230081780624E-2</v>
      </c>
      <c r="DA20" s="8">
        <v>2487</v>
      </c>
      <c r="DB20" s="8">
        <f>'[1]METAS FORMACIÓN X REGIONAL'!$AK20</f>
        <v>210</v>
      </c>
      <c r="DC20" s="58">
        <f t="shared" si="34"/>
        <v>8.4439083232810616E-2</v>
      </c>
      <c r="DD20" s="8">
        <v>44757</v>
      </c>
      <c r="DE20" s="8">
        <f>'[1]METAS FORMACIÓN X REGIONAL'!$AL20</f>
        <v>10001</v>
      </c>
      <c r="DF20" s="58">
        <f t="shared" si="35"/>
        <v>0.22345108027794536</v>
      </c>
      <c r="DG20" s="58">
        <v>0.94</v>
      </c>
      <c r="DH20" s="58">
        <f>'[1]METAS FORMACIÓN X REGIONAL'!$AM20</f>
        <v>0.99692521900562703</v>
      </c>
      <c r="DI20" s="58">
        <f t="shared" si="36"/>
        <v>1.0605587436230075</v>
      </c>
      <c r="DJ20" s="58">
        <v>0.84</v>
      </c>
      <c r="DK20" s="58">
        <f>'[1]METAS FORMACIÓN X REGIONAL'!$AN20</f>
        <v>0.98698481561822105</v>
      </c>
      <c r="DL20" s="58">
        <f t="shared" si="37"/>
        <v>1.1749819233550252</v>
      </c>
      <c r="DM20" s="58">
        <v>0.8899999999999999</v>
      </c>
      <c r="DN20" s="58">
        <f>'[1]METAS FORMACIÓN X REGIONAL'!$AO20</f>
        <v>0.99666628997626805</v>
      </c>
      <c r="DO20" s="58">
        <f t="shared" si="38"/>
        <v>1.1198497640182787</v>
      </c>
      <c r="DP20" s="58">
        <v>0.95</v>
      </c>
      <c r="DQ20" s="58">
        <f>'[1]METAS FORMACIÓN X REGIONAL'!$AP20</f>
        <v>0.99404052443385005</v>
      </c>
      <c r="DR20" s="58">
        <f t="shared" si="39"/>
        <v>1.0463584467724738</v>
      </c>
      <c r="DS20" s="58">
        <v>0.96</v>
      </c>
      <c r="DT20" s="58">
        <f>'[1]METAS FORMACIÓN X REGIONAL'!$AQ20</f>
        <v>0.98961038961039005</v>
      </c>
      <c r="DU20" s="58">
        <f t="shared" si="40"/>
        <v>1.0308441558441563</v>
      </c>
      <c r="DV20" s="58">
        <v>0.95499999999999996</v>
      </c>
      <c r="DW20" s="58">
        <f>'[1]METAS FORMACIÓN X REGIONAL'!$AR20</f>
        <v>0.99192044748290897</v>
      </c>
      <c r="DX20" s="58">
        <f t="shared" si="41"/>
        <v>1.0386601544323655</v>
      </c>
      <c r="DY20" s="58">
        <v>0.94499999999999995</v>
      </c>
      <c r="DZ20" s="58">
        <f>'[1]METAS FORMACIÓN X REGIONAL'!$AS20</f>
        <v>0.99666931007137205</v>
      </c>
      <c r="EA20" s="58">
        <f t="shared" si="42"/>
        <v>1.0546765185940445</v>
      </c>
      <c r="EB20" s="58">
        <v>0.89999999999999991</v>
      </c>
      <c r="EC20" s="58">
        <f>'[1]METAS FORMACIÓN X REGIONAL'!$AT20</f>
        <v>0.98900549725137399</v>
      </c>
      <c r="ED20" s="58">
        <f t="shared" si="43"/>
        <v>1.0988949969459711</v>
      </c>
      <c r="EE20" s="58">
        <v>0.92249999999999988</v>
      </c>
      <c r="EF20" s="58">
        <f>'[1]METAS FORMACIÓN X REGIONAL'!$AU20</f>
        <v>0.99593612545419796</v>
      </c>
      <c r="EG20" s="58">
        <f t="shared" si="44"/>
        <v>1.0796055560479112</v>
      </c>
      <c r="EH20" s="58">
        <v>0.91</v>
      </c>
      <c r="EI20" s="58">
        <f>'[1]METAS FORMACIÓN X REGIONAL'!$AV20</f>
        <v>0.98695779601406797</v>
      </c>
      <c r="EJ20" s="58">
        <f t="shared" si="45"/>
        <v>1.0845690066088658</v>
      </c>
      <c r="EK20" s="58">
        <v>0.27</v>
      </c>
      <c r="EL20" s="58">
        <f>'[1]METAS FORMACIÓN X REGIONAL'!$AW20</f>
        <v>0.62424999999999997</v>
      </c>
      <c r="EM20" s="58">
        <f t="shared" si="46"/>
        <v>2.3120370370370367</v>
      </c>
      <c r="EN20" s="58">
        <v>0.59000000000000008</v>
      </c>
      <c r="EO20" s="58">
        <f>'[1]METAS FORMACIÓN X REGIONAL'!$AX20</f>
        <v>0.79121694549379396</v>
      </c>
      <c r="EP20" s="58">
        <f t="shared" si="47"/>
        <v>1.3410456703284641</v>
      </c>
      <c r="EQ20" s="58">
        <v>0.92749999999999999</v>
      </c>
      <c r="ER20" s="58">
        <f>'[1]METAS FORMACIÓN X REGIONAL'!$AY20</f>
        <v>0.99409456466840196</v>
      </c>
      <c r="ES20" s="58">
        <f t="shared" si="48"/>
        <v>1.0718000697233445</v>
      </c>
      <c r="ET20" s="58">
        <v>0.58499999999999996</v>
      </c>
      <c r="EU20" s="58">
        <f>'[1]METAS FORMACIÓN X REGIONAL'!$AZ20</f>
        <v>0.697230276972303</v>
      </c>
      <c r="EV20" s="58">
        <f t="shared" si="49"/>
        <v>1.1918466273030821</v>
      </c>
      <c r="EW20" s="58">
        <v>0.75624999999999998</v>
      </c>
      <c r="EX20" s="58">
        <f>'[1]METAS FORMACIÓN X REGIONAL'!$BA20</f>
        <v>0.91102406267487401</v>
      </c>
      <c r="EY20" s="58">
        <f t="shared" si="50"/>
        <v>1.2046599175866104</v>
      </c>
      <c r="EZ20" s="58">
        <v>0.88</v>
      </c>
      <c r="FA20" s="58">
        <f>'[1]METAS FORMACIÓN X REGIONAL'!$BB20</f>
        <v>1</v>
      </c>
      <c r="FB20" s="58">
        <f t="shared" si="51"/>
        <v>1.1363636363636365</v>
      </c>
      <c r="FC20" s="58">
        <v>0.37</v>
      </c>
      <c r="FD20" s="58">
        <f>'[1]METAS FORMACIÓN X REGIONAL'!$BC20</f>
        <v>0.69635416666666705</v>
      </c>
      <c r="FE20" s="58">
        <f t="shared" si="52"/>
        <v>1.8820382882882893</v>
      </c>
      <c r="FF20" s="58">
        <v>0.625</v>
      </c>
      <c r="FG20" s="58">
        <f>'[1]METAS FORMACIÓN X REGIONAL'!$BD20</f>
        <v>0.70148489503328204</v>
      </c>
      <c r="FH20" s="58">
        <f t="shared" si="53"/>
        <v>1.1223758320532513</v>
      </c>
      <c r="FI20" s="58">
        <v>0.9</v>
      </c>
      <c r="FJ20" s="58">
        <f>'[1]METAS FORMACIÓN X REGIONAL'!$BE20</f>
        <v>0.99687144482366297</v>
      </c>
      <c r="FK20" s="58">
        <f t="shared" si="54"/>
        <v>1.1076349386929589</v>
      </c>
      <c r="FL20" s="58">
        <v>0.61009999999999998</v>
      </c>
      <c r="FM20" s="58">
        <f>'[1]METAS FORMACIÓN X REGIONAL'!$BF20</f>
        <v>1</v>
      </c>
      <c r="FN20" s="58">
        <f t="shared" si="55"/>
        <v>1.6390755613833798</v>
      </c>
      <c r="FO20" s="66">
        <v>14688</v>
      </c>
      <c r="FP20" s="66">
        <f>'[1]METAS FORMACIÓN X REGIONAL'!$BG20</f>
        <v>201</v>
      </c>
      <c r="FQ20" s="58">
        <f t="shared" si="56"/>
        <v>1.3684640522875817E-2</v>
      </c>
      <c r="FR20" s="66">
        <v>1156</v>
      </c>
      <c r="FS20" s="66">
        <f>'[1]METAS FORMACIÓN X REGIONAL'!$BH20</f>
        <v>43</v>
      </c>
      <c r="FT20" s="58">
        <f t="shared" si="57"/>
        <v>3.7197231833910036E-2</v>
      </c>
      <c r="FU20" s="66">
        <v>15844</v>
      </c>
      <c r="FV20" s="66">
        <f>'[1]METAS FORMACIÓN X REGIONAL'!$BI20</f>
        <v>244</v>
      </c>
      <c r="FW20" s="58">
        <f t="shared" si="58"/>
        <v>1.5400151476899772E-2</v>
      </c>
      <c r="FX20" s="66">
        <v>62427</v>
      </c>
      <c r="FY20" s="66">
        <f>'[1]METAS FORMACIÓN X REGIONAL'!$BJ20</f>
        <v>16920</v>
      </c>
      <c r="FZ20" s="58">
        <f t="shared" si="59"/>
        <v>0.27103657071459464</v>
      </c>
      <c r="GA20" s="66">
        <v>78271</v>
      </c>
      <c r="GB20" s="66">
        <f>'[1]METAS FORMACIÓN X REGIONAL'!$BK20</f>
        <v>17164</v>
      </c>
      <c r="GC20" s="58">
        <f t="shared" si="60"/>
        <v>0.21928939198425981</v>
      </c>
      <c r="GD20" s="66">
        <v>6343</v>
      </c>
      <c r="GE20" s="66">
        <f>'[1]METAS FORMACIÓN X REGIONAL'!$BL20</f>
        <v>49</v>
      </c>
      <c r="GF20" s="58">
        <f t="shared" si="61"/>
        <v>7.7250512375847393E-3</v>
      </c>
      <c r="GG20" s="66">
        <v>28192</v>
      </c>
      <c r="GH20" s="66">
        <f>'[1]METAS FORMACIÓN X REGIONAL'!$BM20</f>
        <v>4826</v>
      </c>
      <c r="GI20" s="58">
        <f t="shared" si="62"/>
        <v>0.17118331441543699</v>
      </c>
      <c r="GJ20" s="66">
        <v>1464</v>
      </c>
      <c r="GK20" s="66">
        <f>'[1]METAS FORMACIÓN X REGIONAL'!$BN20</f>
        <v>320</v>
      </c>
      <c r="GL20" s="58">
        <f t="shared" si="63"/>
        <v>0.21857923497267759</v>
      </c>
    </row>
    <row r="21" spans="1:194" s="48" customFormat="1" ht="15" customHeight="1" x14ac:dyDescent="0.55000000000000004">
      <c r="A21" s="8">
        <v>25</v>
      </c>
      <c r="B21" s="9" t="s">
        <v>85</v>
      </c>
      <c r="C21" s="8">
        <v>14895</v>
      </c>
      <c r="D21" s="8">
        <f>'[1]METAS FORMACIÓN X REGIONAL'!$C21</f>
        <v>10096</v>
      </c>
      <c r="E21" s="58">
        <f t="shared" si="0"/>
        <v>0.67781134608929172</v>
      </c>
      <c r="F21" s="8">
        <v>14073</v>
      </c>
      <c r="G21" s="8">
        <f>'[1]METAS FORMACIÓN X REGIONAL'!$D21</f>
        <v>8361</v>
      </c>
      <c r="H21" s="58">
        <f t="shared" si="1"/>
        <v>0.59411639309315711</v>
      </c>
      <c r="I21" s="8">
        <v>45</v>
      </c>
      <c r="J21" s="8">
        <f>'[1]METAS FORMACIÓN X REGIONAL'!$E21</f>
        <v>14</v>
      </c>
      <c r="K21" s="58">
        <f t="shared" si="2"/>
        <v>0.31111111111111112</v>
      </c>
      <c r="L21" s="8">
        <v>240</v>
      </c>
      <c r="M21" s="8">
        <f>'[1]METAS FORMACIÓN X REGIONAL'!$F21</f>
        <v>269</v>
      </c>
      <c r="N21" s="58">
        <f t="shared" si="3"/>
        <v>1.1208333333333333</v>
      </c>
      <c r="O21" s="8">
        <v>163</v>
      </c>
      <c r="P21" s="8">
        <f>'[1]METAS FORMACIÓN X REGIONAL'!$G21</f>
        <v>0</v>
      </c>
      <c r="Q21" s="58">
        <f t="shared" si="4"/>
        <v>0</v>
      </c>
      <c r="R21" s="8">
        <v>29416</v>
      </c>
      <c r="S21" s="8">
        <f>'[1]METAS FORMACIÓN X REGIONAL'!$H21</f>
        <v>18740</v>
      </c>
      <c r="T21" s="58">
        <f t="shared" si="5"/>
        <v>0.63706826217024748</v>
      </c>
      <c r="U21" s="8">
        <v>29416</v>
      </c>
      <c r="V21" s="8">
        <f>'[1]METAS FORMACIÓN X REGIONAL'!$I21</f>
        <v>18740</v>
      </c>
      <c r="W21" s="58">
        <f t="shared" si="6"/>
        <v>0.63706826217024748</v>
      </c>
      <c r="X21" s="8">
        <v>858</v>
      </c>
      <c r="Y21" s="8">
        <f>'[1]METAS FORMACIÓN X REGIONAL'!$J21</f>
        <v>318</v>
      </c>
      <c r="Z21" s="58">
        <f t="shared" si="7"/>
        <v>0.37062937062937062</v>
      </c>
      <c r="AA21" s="8">
        <v>227</v>
      </c>
      <c r="AB21" s="8">
        <f>'[1]METAS FORMACIÓN X REGIONAL'!$K21</f>
        <v>85</v>
      </c>
      <c r="AC21" s="58">
        <f t="shared" si="8"/>
        <v>0.37444933920704848</v>
      </c>
      <c r="AD21" s="8">
        <v>144</v>
      </c>
      <c r="AE21" s="8">
        <f>'[1]METAS FORMACIÓN X REGIONAL'!$L21</f>
        <v>113</v>
      </c>
      <c r="AF21" s="58">
        <f t="shared" si="9"/>
        <v>0.78472222222222221</v>
      </c>
      <c r="AG21" s="8">
        <v>1229</v>
      </c>
      <c r="AH21" s="8">
        <f>'[1]METAS FORMACIÓN X REGIONAL'!$M21</f>
        <v>516</v>
      </c>
      <c r="AI21" s="58">
        <f t="shared" si="10"/>
        <v>0.41985353946297804</v>
      </c>
      <c r="AJ21" s="8">
        <v>428</v>
      </c>
      <c r="AK21" s="8">
        <f>'[1]METAS FORMACIÓN X REGIONAL'!$N21</f>
        <v>72</v>
      </c>
      <c r="AL21" s="58">
        <f t="shared" si="11"/>
        <v>0.16822429906542055</v>
      </c>
      <c r="AM21" s="8">
        <v>70</v>
      </c>
      <c r="AN21" s="8">
        <f>'[1]METAS FORMACIÓN X REGIONAL'!$O21</f>
        <v>28</v>
      </c>
      <c r="AO21" s="58">
        <f t="shared" si="12"/>
        <v>0.4</v>
      </c>
      <c r="AP21" s="8">
        <v>25</v>
      </c>
      <c r="AQ21" s="8">
        <f>'[1]METAS FORMACIÓN X REGIONAL'!$P21</f>
        <v>25</v>
      </c>
      <c r="AR21" s="58">
        <f t="shared" si="13"/>
        <v>1</v>
      </c>
      <c r="AS21" s="8">
        <v>523</v>
      </c>
      <c r="AT21" s="8">
        <f>'[1]METAS FORMACIÓN X REGIONAL'!$Q21</f>
        <v>125</v>
      </c>
      <c r="AU21" s="58">
        <f t="shared" si="14"/>
        <v>0.23900573613766729</v>
      </c>
      <c r="AV21" s="8">
        <v>18123</v>
      </c>
      <c r="AW21" s="8">
        <f>'[1]METAS FORMACIÓN X REGIONAL'!$R21</f>
        <v>9137</v>
      </c>
      <c r="AX21" s="58">
        <f t="shared" si="15"/>
        <v>0.50416597693538601</v>
      </c>
      <c r="AY21" s="8">
        <v>4027</v>
      </c>
      <c r="AZ21" s="8">
        <f>'[1]METAS FORMACIÓN X REGIONAL'!$S21</f>
        <v>1511</v>
      </c>
      <c r="BA21" s="58">
        <f t="shared" si="16"/>
        <v>0.37521728333747206</v>
      </c>
      <c r="BB21" s="8">
        <v>2331</v>
      </c>
      <c r="BC21" s="8">
        <f>'[1]METAS FORMACIÓN X REGIONAL'!$T21</f>
        <v>1238</v>
      </c>
      <c r="BD21" s="58">
        <f t="shared" si="17"/>
        <v>0.53110253110253114</v>
      </c>
      <c r="BE21" s="8">
        <v>760</v>
      </c>
      <c r="BF21" s="8">
        <f>'[1]METAS FORMACIÓN X REGIONAL'!$U21</f>
        <v>865</v>
      </c>
      <c r="BG21" s="58">
        <f t="shared" si="18"/>
        <v>1.138157894736842</v>
      </c>
      <c r="BH21" s="8">
        <v>41530</v>
      </c>
      <c r="BI21" s="8">
        <f>'[1]METAS FORMACIÓN X REGIONAL'!$V21</f>
        <v>30718</v>
      </c>
      <c r="BJ21" s="58">
        <f t="shared" si="19"/>
        <v>0.73965807849747167</v>
      </c>
      <c r="BK21" s="8">
        <v>66771</v>
      </c>
      <c r="BL21" s="8">
        <f>'[1]METAS FORMACIÓN X REGIONAL'!$W21</f>
        <v>43469</v>
      </c>
      <c r="BM21" s="58">
        <f t="shared" si="20"/>
        <v>0.65101615971005378</v>
      </c>
      <c r="BN21" s="8">
        <v>0</v>
      </c>
      <c r="BO21" s="8">
        <f>'[1]METAS FORMACIÓN X REGIONAL'!$X21</f>
        <v>0</v>
      </c>
      <c r="BP21" s="58" t="str">
        <f t="shared" si="21"/>
        <v>N/A</v>
      </c>
      <c r="BQ21" s="8">
        <v>68523</v>
      </c>
      <c r="BR21" s="8">
        <f>'[1]METAS FORMACIÓN X REGIONAL'!$Y21</f>
        <v>44110</v>
      </c>
      <c r="BS21" s="58">
        <f t="shared" si="22"/>
        <v>0.64372546444259593</v>
      </c>
      <c r="BT21" s="8">
        <v>97939</v>
      </c>
      <c r="BU21" s="8">
        <f>'[1]METAS FORMACIÓN X REGIONAL'!$Z21</f>
        <v>62850</v>
      </c>
      <c r="BV21" s="58">
        <f t="shared" si="23"/>
        <v>0.64172597228887374</v>
      </c>
      <c r="BW21" s="8">
        <v>134880</v>
      </c>
      <c r="BX21" s="8">
        <f>'[1]METAS FORMACIÓN X REGIONAL'!$AA21</f>
        <v>28478</v>
      </c>
      <c r="BY21" s="58">
        <f t="shared" si="24"/>
        <v>0.21113582443653617</v>
      </c>
      <c r="BZ21" s="8">
        <v>193830</v>
      </c>
      <c r="CA21" s="8">
        <f>'[1]METAS FORMACIÓN X REGIONAL'!$AB21</f>
        <v>19780</v>
      </c>
      <c r="CB21" s="58">
        <f t="shared" si="25"/>
        <v>0.10204818655522881</v>
      </c>
      <c r="CC21" s="8">
        <v>40960</v>
      </c>
      <c r="CD21" s="8">
        <f>'[1]METAS FORMACIÓN X REGIONAL'!$AC21</f>
        <v>10000</v>
      </c>
      <c r="CE21" s="58">
        <f t="shared" si="26"/>
        <v>0.244140625</v>
      </c>
      <c r="CF21" s="8">
        <v>9092</v>
      </c>
      <c r="CG21" s="8">
        <f>'[1]METAS FORMACIÓN X REGIONAL'!$AD21</f>
        <v>1280</v>
      </c>
      <c r="CH21" s="58">
        <f t="shared" si="27"/>
        <v>0.14078310602727673</v>
      </c>
      <c r="CI21" s="8">
        <v>50052</v>
      </c>
      <c r="CJ21" s="8">
        <f>'[1]METAS FORMACIÓN X REGIONAL'!$AE21</f>
        <v>11280</v>
      </c>
      <c r="CK21" s="58">
        <f t="shared" si="28"/>
        <v>0.22536561975545433</v>
      </c>
      <c r="CL21" s="8">
        <v>55110</v>
      </c>
      <c r="CM21" s="8">
        <f>'[1]METAS FORMACIÓN X REGIONAL'!$AF21</f>
        <v>10581</v>
      </c>
      <c r="CN21" s="58">
        <f t="shared" si="29"/>
        <v>0.19199782253674469</v>
      </c>
      <c r="CO21" s="8">
        <v>6400</v>
      </c>
      <c r="CP21" s="8">
        <f>'[1]METAS FORMACIÓN X REGIONAL'!$AG21</f>
        <v>643</v>
      </c>
      <c r="CQ21" s="58">
        <f t="shared" si="30"/>
        <v>0.10046875</v>
      </c>
      <c r="CR21" s="8">
        <v>440272</v>
      </c>
      <c r="CS21" s="8">
        <f>'[1]METAS FORMACIÓN X REGIONAL'!$AH21</f>
        <v>70762</v>
      </c>
      <c r="CT21" s="58">
        <f t="shared" si="31"/>
        <v>0.16072337100701384</v>
      </c>
      <c r="CU21" s="8">
        <v>538211</v>
      </c>
      <c r="CV21" s="8">
        <f>'[1]METAS FORMACIÓN X REGIONAL'!$AI21</f>
        <v>133612</v>
      </c>
      <c r="CW21" s="58">
        <f t="shared" si="32"/>
        <v>0.24825207957473927</v>
      </c>
      <c r="CX21" s="8">
        <v>57978</v>
      </c>
      <c r="CY21" s="8">
        <f>'[1]METAS FORMACIÓN X REGIONAL'!$AJ21</f>
        <v>12201</v>
      </c>
      <c r="CZ21" s="58">
        <f t="shared" si="33"/>
        <v>0.21044189175204389</v>
      </c>
      <c r="DA21" s="8">
        <v>7492</v>
      </c>
      <c r="DB21" s="8">
        <f>'[1]METAS FORMACIÓN X REGIONAL'!$AK21</f>
        <v>1646</v>
      </c>
      <c r="DC21" s="58">
        <f t="shared" si="34"/>
        <v>0.2197010144153764</v>
      </c>
      <c r="DD21" s="8">
        <v>193940</v>
      </c>
      <c r="DE21" s="8">
        <f>'[1]METAS FORMACIÓN X REGIONAL'!$AL21</f>
        <v>48350</v>
      </c>
      <c r="DF21" s="58">
        <f t="shared" si="35"/>
        <v>0.24930390842528616</v>
      </c>
      <c r="DG21" s="58">
        <v>0.87</v>
      </c>
      <c r="DH21" s="58">
        <f>'[1]METAS FORMACIÓN X REGIONAL'!$AM21</f>
        <v>0.96582079391535003</v>
      </c>
      <c r="DI21" s="58">
        <f t="shared" si="36"/>
        <v>1.1101388435808621</v>
      </c>
      <c r="DJ21" s="58">
        <v>0.69</v>
      </c>
      <c r="DK21" s="58">
        <f>'[1]METAS FORMACIÓN X REGIONAL'!$AN21</f>
        <v>0.81733951025810703</v>
      </c>
      <c r="DL21" s="58">
        <f t="shared" si="37"/>
        <v>1.1845500148668218</v>
      </c>
      <c r="DM21" s="58">
        <v>0.78</v>
      </c>
      <c r="DN21" s="58">
        <f>'[1]METAS FORMACIÓN X REGIONAL'!$AO21</f>
        <v>0.96073452731806797</v>
      </c>
      <c r="DO21" s="58">
        <f t="shared" si="38"/>
        <v>1.2317109324590614</v>
      </c>
      <c r="DP21" s="58">
        <v>0.88</v>
      </c>
      <c r="DQ21" s="58">
        <f>'[1]METAS FORMACIÓN X REGIONAL'!$AP21</f>
        <v>0.96280951922150504</v>
      </c>
      <c r="DR21" s="58">
        <f t="shared" si="39"/>
        <v>1.0941017263880739</v>
      </c>
      <c r="DS21" s="58">
        <v>0.78</v>
      </c>
      <c r="DT21" s="58">
        <f>'[1]METAS FORMACIÓN X REGIONAL'!$AQ21</f>
        <v>0.83434995813897905</v>
      </c>
      <c r="DU21" s="58">
        <f t="shared" si="40"/>
        <v>1.0696794335115116</v>
      </c>
      <c r="DV21" s="58">
        <v>0.83000000000000007</v>
      </c>
      <c r="DW21" s="58">
        <f>'[1]METAS FORMACIÓN X REGIONAL'!$AR21</f>
        <v>0.90549626467449296</v>
      </c>
      <c r="DX21" s="58">
        <f t="shared" si="41"/>
        <v>1.0909593550295096</v>
      </c>
      <c r="DY21" s="58">
        <v>0.875</v>
      </c>
      <c r="DZ21" s="58">
        <f>'[1]METAS FORMACIÓN X REGIONAL'!$AS21</f>
        <v>0.96523085054173396</v>
      </c>
      <c r="EA21" s="58">
        <f t="shared" si="42"/>
        <v>1.103120972047696</v>
      </c>
      <c r="EB21" s="58">
        <v>0.73499999999999999</v>
      </c>
      <c r="EC21" s="58">
        <f>'[1]METAS FORMACIÓN X REGIONAL'!$AT21</f>
        <v>0.831746353322528</v>
      </c>
      <c r="ED21" s="58">
        <f t="shared" si="43"/>
        <v>1.1316276915952763</v>
      </c>
      <c r="EE21" s="58">
        <v>0.80499999999999994</v>
      </c>
      <c r="EF21" s="58">
        <f>'[1]METAS FORMACIÓN X REGIONAL'!$AU21</f>
        <v>0.94426412092283196</v>
      </c>
      <c r="EG21" s="58">
        <f t="shared" si="44"/>
        <v>1.1729989079786733</v>
      </c>
      <c r="EH21" s="58">
        <v>0.84</v>
      </c>
      <c r="EI21" s="58">
        <f>'[1]METAS FORMACIÓN X REGIONAL'!$AV21</f>
        <v>0.96983025647379495</v>
      </c>
      <c r="EJ21" s="58">
        <f t="shared" si="45"/>
        <v>1.1545598291354702</v>
      </c>
      <c r="EK21" s="58">
        <v>0.28000000000000003</v>
      </c>
      <c r="EL21" s="58">
        <f>'[1]METAS FORMACIÓN X REGIONAL'!$AW21</f>
        <v>0.61362336919798299</v>
      </c>
      <c r="EM21" s="58">
        <f t="shared" si="46"/>
        <v>2.1915120328499391</v>
      </c>
      <c r="EN21" s="58">
        <v>0.56000000000000005</v>
      </c>
      <c r="EO21" s="58">
        <f>'[1]METAS FORMACIÓN X REGIONAL'!$AX21</f>
        <v>0.77613690964076798</v>
      </c>
      <c r="EP21" s="58">
        <f t="shared" si="47"/>
        <v>1.385958767215657</v>
      </c>
      <c r="EQ21" s="58">
        <v>0.85749999999999993</v>
      </c>
      <c r="ER21" s="58">
        <f>'[1]METAS FORMACIÓN X REGIONAL'!$AY21</f>
        <v>0.96697239098308696</v>
      </c>
      <c r="ES21" s="58">
        <f t="shared" si="48"/>
        <v>1.1276645958986438</v>
      </c>
      <c r="ET21" s="58">
        <v>0.50750000000000006</v>
      </c>
      <c r="EU21" s="58">
        <f>'[1]METAS FORMACIÓN X REGIONAL'!$AZ21</f>
        <v>0.65815925542916198</v>
      </c>
      <c r="EV21" s="58">
        <f t="shared" si="49"/>
        <v>1.2968655279392354</v>
      </c>
      <c r="EW21" s="58">
        <v>0.6825</v>
      </c>
      <c r="EX21" s="58">
        <f>'[1]METAS FORMACIÓN X REGIONAL'!$BA21</f>
        <v>0.85522258479777302</v>
      </c>
      <c r="EY21" s="58">
        <f t="shared" si="50"/>
        <v>1.2530733843190813</v>
      </c>
      <c r="EZ21" s="58">
        <v>0.85</v>
      </c>
      <c r="FA21" s="58">
        <f>'[1]METAS FORMACIÓN X REGIONAL'!$BB21</f>
        <v>0.98906249999999996</v>
      </c>
      <c r="FB21" s="58">
        <f t="shared" si="51"/>
        <v>1.1636029411764706</v>
      </c>
      <c r="FC21" s="58">
        <v>0.34</v>
      </c>
      <c r="FD21" s="58">
        <f>'[1]METAS FORMACIÓN X REGIONAL'!$BC21</f>
        <v>0.65039999999999998</v>
      </c>
      <c r="FE21" s="58">
        <f t="shared" si="52"/>
        <v>1.9129411764705879</v>
      </c>
      <c r="FF21" s="58">
        <v>0.59499999999999997</v>
      </c>
      <c r="FG21" s="58">
        <f>'[1]METAS FORMACIÓN X REGIONAL'!$BD21</f>
        <v>0.68882978723404198</v>
      </c>
      <c r="FH21" s="58">
        <f t="shared" si="53"/>
        <v>1.1576971214017513</v>
      </c>
      <c r="FI21" s="58">
        <v>0.86</v>
      </c>
      <c r="FJ21" s="58">
        <f>'[1]METAS FORMACIÓN X REGIONAL'!$BE21</f>
        <v>0.99106630604048895</v>
      </c>
      <c r="FK21" s="58">
        <f t="shared" si="54"/>
        <v>1.1524026814424291</v>
      </c>
      <c r="FL21" s="58">
        <v>0.61009999999999998</v>
      </c>
      <c r="FM21" s="58">
        <f>'[1]METAS FORMACIÓN X REGIONAL'!$BF21</f>
        <v>0.93681652490887002</v>
      </c>
      <c r="FN21" s="58">
        <f t="shared" si="55"/>
        <v>1.5355130714782332</v>
      </c>
      <c r="FO21" s="66">
        <v>27735</v>
      </c>
      <c r="FP21" s="66">
        <f>'[1]METAS FORMACIÓN X REGIONAL'!$BG21</f>
        <v>1436</v>
      </c>
      <c r="FQ21" s="58">
        <f t="shared" si="56"/>
        <v>5.1775734631332254E-2</v>
      </c>
      <c r="FR21" s="66">
        <v>6465</v>
      </c>
      <c r="FS21" s="66">
        <f>'[1]METAS FORMACIÓN X REGIONAL'!$BH21</f>
        <v>699</v>
      </c>
      <c r="FT21" s="58">
        <f t="shared" si="57"/>
        <v>0.10812064965197216</v>
      </c>
      <c r="FU21" s="66">
        <v>34200</v>
      </c>
      <c r="FV21" s="66">
        <f>'[1]METAS FORMACIÓN X REGIONAL'!$BI21</f>
        <v>2135</v>
      </c>
      <c r="FW21" s="58">
        <f t="shared" si="58"/>
        <v>6.2426900584795324E-2</v>
      </c>
      <c r="FX21" s="66">
        <v>223396</v>
      </c>
      <c r="FY21" s="66">
        <f>'[1]METAS FORMACIÓN X REGIONAL'!$BJ21</f>
        <v>15396</v>
      </c>
      <c r="FZ21" s="58">
        <f t="shared" si="59"/>
        <v>6.8917975254704653E-2</v>
      </c>
      <c r="GA21" s="66">
        <v>257596</v>
      </c>
      <c r="GB21" s="66">
        <f>'[1]METAS FORMACIÓN X REGIONAL'!$BK21</f>
        <v>17531</v>
      </c>
      <c r="GC21" s="58">
        <f t="shared" si="60"/>
        <v>6.8056180996599325E-2</v>
      </c>
      <c r="GD21" s="66">
        <v>16685</v>
      </c>
      <c r="GE21" s="66">
        <f>'[1]METAS FORMACIÓN X REGIONAL'!$BL21</f>
        <v>450</v>
      </c>
      <c r="GF21" s="58">
        <f t="shared" si="61"/>
        <v>2.6970332634102489E-2</v>
      </c>
      <c r="GG21" s="66">
        <v>43810</v>
      </c>
      <c r="GH21" s="66">
        <f>'[1]METAS FORMACIÓN X REGIONAL'!$BM21</f>
        <v>1629</v>
      </c>
      <c r="GI21" s="58">
        <f t="shared" si="62"/>
        <v>3.7183291485962111E-2</v>
      </c>
      <c r="GJ21" s="66">
        <v>3904</v>
      </c>
      <c r="GK21" s="66">
        <f>'[1]METAS FORMACIÓN X REGIONAL'!$BN21</f>
        <v>696</v>
      </c>
      <c r="GL21" s="58">
        <f t="shared" si="63"/>
        <v>0.17827868852459017</v>
      </c>
    </row>
    <row r="22" spans="1:194" s="48" customFormat="1" ht="15" customHeight="1" x14ac:dyDescent="0.55000000000000004">
      <c r="A22" s="8">
        <v>27</v>
      </c>
      <c r="B22" s="9" t="s">
        <v>92</v>
      </c>
      <c r="C22" s="8">
        <v>527</v>
      </c>
      <c r="D22" s="8">
        <f>'[1]METAS FORMACIÓN X REGIONAL'!$C22</f>
        <v>381</v>
      </c>
      <c r="E22" s="58">
        <f t="shared" si="0"/>
        <v>0.72296015180265649</v>
      </c>
      <c r="F22" s="8">
        <v>0</v>
      </c>
      <c r="G22" s="8">
        <f>'[1]METAS FORMACIÓN X REGIONAL'!$D22</f>
        <v>0</v>
      </c>
      <c r="H22" s="58" t="str">
        <f t="shared" si="1"/>
        <v>N/A</v>
      </c>
      <c r="I22" s="8">
        <v>67</v>
      </c>
      <c r="J22" s="8">
        <f>'[1]METAS FORMACIÓN X REGIONAL'!$E22</f>
        <v>16</v>
      </c>
      <c r="K22" s="58">
        <f t="shared" si="2"/>
        <v>0.23880597014925373</v>
      </c>
      <c r="L22" s="8">
        <v>12</v>
      </c>
      <c r="M22" s="8">
        <f>'[1]METAS FORMACIÓN X REGIONAL'!$F22</f>
        <v>12</v>
      </c>
      <c r="N22" s="58">
        <f t="shared" si="3"/>
        <v>1</v>
      </c>
      <c r="O22" s="8">
        <v>0</v>
      </c>
      <c r="P22" s="8">
        <f>'[1]METAS FORMACIÓN X REGIONAL'!$G22</f>
        <v>0</v>
      </c>
      <c r="Q22" s="58" t="str">
        <f t="shared" si="4"/>
        <v>N/A</v>
      </c>
      <c r="R22" s="8">
        <v>606</v>
      </c>
      <c r="S22" s="8">
        <f>'[1]METAS FORMACIÓN X REGIONAL'!$H22</f>
        <v>409</v>
      </c>
      <c r="T22" s="58">
        <f t="shared" si="5"/>
        <v>0.67491749174917492</v>
      </c>
      <c r="U22" s="8">
        <v>606</v>
      </c>
      <c r="V22" s="8">
        <f>'[1]METAS FORMACIÓN X REGIONAL'!$I22</f>
        <v>409</v>
      </c>
      <c r="W22" s="58">
        <f t="shared" si="6"/>
        <v>0.67491749174917492</v>
      </c>
      <c r="X22" s="8">
        <v>270</v>
      </c>
      <c r="Y22" s="8">
        <f>'[1]METAS FORMACIÓN X REGIONAL'!$J22</f>
        <v>83</v>
      </c>
      <c r="Z22" s="58">
        <f t="shared" si="7"/>
        <v>0.30740740740740741</v>
      </c>
      <c r="AA22" s="8">
        <v>51</v>
      </c>
      <c r="AB22" s="8">
        <f>'[1]METAS FORMACIÓN X REGIONAL'!$K22</f>
        <v>36</v>
      </c>
      <c r="AC22" s="58">
        <f t="shared" si="8"/>
        <v>0.70588235294117652</v>
      </c>
      <c r="AD22" s="8">
        <v>0</v>
      </c>
      <c r="AE22" s="8">
        <f>'[1]METAS FORMACIÓN X REGIONAL'!$L22</f>
        <v>0</v>
      </c>
      <c r="AF22" s="58" t="str">
        <f t="shared" si="9"/>
        <v>N/A</v>
      </c>
      <c r="AG22" s="8">
        <v>321</v>
      </c>
      <c r="AH22" s="8">
        <f>'[1]METAS FORMACIÓN X REGIONAL'!$M22</f>
        <v>119</v>
      </c>
      <c r="AI22" s="58">
        <f t="shared" si="10"/>
        <v>0.37071651090342678</v>
      </c>
      <c r="AJ22" s="8">
        <v>0</v>
      </c>
      <c r="AK22" s="8">
        <f>'[1]METAS FORMACIÓN X REGIONAL'!$N22</f>
        <v>0</v>
      </c>
      <c r="AL22" s="58" t="str">
        <f t="shared" si="11"/>
        <v>N/A</v>
      </c>
      <c r="AM22" s="8">
        <v>15</v>
      </c>
      <c r="AN22" s="8">
        <f>'[1]METAS FORMACIÓN X REGIONAL'!$O22</f>
        <v>0</v>
      </c>
      <c r="AO22" s="58">
        <f t="shared" si="12"/>
        <v>0</v>
      </c>
      <c r="AP22" s="8">
        <v>0</v>
      </c>
      <c r="AQ22" s="8">
        <f>'[1]METAS FORMACIÓN X REGIONAL'!$P22</f>
        <v>0</v>
      </c>
      <c r="AR22" s="58" t="str">
        <f t="shared" si="13"/>
        <v>N/A</v>
      </c>
      <c r="AS22" s="8">
        <v>15</v>
      </c>
      <c r="AT22" s="8">
        <f>'[1]METAS FORMACIÓN X REGIONAL'!$Q22</f>
        <v>0</v>
      </c>
      <c r="AU22" s="58">
        <f t="shared" si="14"/>
        <v>0</v>
      </c>
      <c r="AV22" s="8">
        <v>3053</v>
      </c>
      <c r="AW22" s="8">
        <f>'[1]METAS FORMACIÓN X REGIONAL'!$R22</f>
        <v>1496</v>
      </c>
      <c r="AX22" s="58">
        <f t="shared" si="15"/>
        <v>0.49000982640026203</v>
      </c>
      <c r="AY22" s="8">
        <v>0</v>
      </c>
      <c r="AZ22" s="8">
        <f>'[1]METAS FORMACIÓN X REGIONAL'!$S22</f>
        <v>0</v>
      </c>
      <c r="BA22" s="58" t="str">
        <f t="shared" si="16"/>
        <v>N/A</v>
      </c>
      <c r="BB22" s="8">
        <v>304</v>
      </c>
      <c r="BC22" s="8">
        <f>'[1]METAS FORMACIÓN X REGIONAL'!$T22</f>
        <v>184</v>
      </c>
      <c r="BD22" s="58">
        <f t="shared" si="17"/>
        <v>0.60526315789473684</v>
      </c>
      <c r="BE22" s="8">
        <v>0</v>
      </c>
      <c r="BF22" s="8">
        <f>'[1]METAS FORMACIÓN X REGIONAL'!$U22</f>
        <v>0</v>
      </c>
      <c r="BG22" s="58" t="str">
        <f t="shared" si="18"/>
        <v>N/A</v>
      </c>
      <c r="BH22" s="8">
        <v>2022</v>
      </c>
      <c r="BI22" s="8">
        <f>'[1]METAS FORMACIÓN X REGIONAL'!$V22</f>
        <v>1181</v>
      </c>
      <c r="BJ22" s="58">
        <f t="shared" si="19"/>
        <v>0.58407517309594459</v>
      </c>
      <c r="BK22" s="8">
        <v>5379</v>
      </c>
      <c r="BL22" s="8">
        <f>'[1]METAS FORMACIÓN X REGIONAL'!$W22</f>
        <v>2861</v>
      </c>
      <c r="BM22" s="58">
        <f t="shared" si="20"/>
        <v>0.53188324967466072</v>
      </c>
      <c r="BN22" s="8">
        <v>0</v>
      </c>
      <c r="BO22" s="8">
        <f>'[1]METAS FORMACIÓN X REGIONAL'!$X22</f>
        <v>0</v>
      </c>
      <c r="BP22" s="58" t="str">
        <f t="shared" si="21"/>
        <v>N/A</v>
      </c>
      <c r="BQ22" s="8">
        <v>5715</v>
      </c>
      <c r="BR22" s="8">
        <f>'[1]METAS FORMACIÓN X REGIONAL'!$Y22</f>
        <v>2980</v>
      </c>
      <c r="BS22" s="58">
        <f t="shared" si="22"/>
        <v>0.52143482064741908</v>
      </c>
      <c r="BT22" s="8">
        <v>6321</v>
      </c>
      <c r="BU22" s="8">
        <f>'[1]METAS FORMACIÓN X REGIONAL'!$Z22</f>
        <v>3389</v>
      </c>
      <c r="BV22" s="58">
        <f t="shared" si="23"/>
        <v>0.53614934345831355</v>
      </c>
      <c r="BW22" s="8">
        <v>8960</v>
      </c>
      <c r="BX22" s="8">
        <f>'[1]METAS FORMACIÓN X REGIONAL'!$AA22</f>
        <v>1440</v>
      </c>
      <c r="BY22" s="58">
        <f t="shared" si="24"/>
        <v>0.16071428571428573</v>
      </c>
      <c r="BZ22" s="8">
        <v>51250</v>
      </c>
      <c r="CA22" s="8">
        <f>'[1]METAS FORMACIÓN X REGIONAL'!$AB22</f>
        <v>24</v>
      </c>
      <c r="CB22" s="58">
        <f t="shared" si="25"/>
        <v>4.6829268292682927E-4</v>
      </c>
      <c r="CC22" s="8">
        <v>3840</v>
      </c>
      <c r="CD22" s="8">
        <f>'[1]METAS FORMACIÓN X REGIONAL'!$AC22</f>
        <v>0</v>
      </c>
      <c r="CE22" s="58">
        <f t="shared" si="26"/>
        <v>0</v>
      </c>
      <c r="CF22" s="8">
        <v>650</v>
      </c>
      <c r="CG22" s="8">
        <f>'[1]METAS FORMACIÓN X REGIONAL'!$AD22</f>
        <v>0</v>
      </c>
      <c r="CH22" s="58">
        <f t="shared" si="27"/>
        <v>0</v>
      </c>
      <c r="CI22" s="8">
        <v>4490</v>
      </c>
      <c r="CJ22" s="8">
        <f>'[1]METAS FORMACIÓN X REGIONAL'!$AE22</f>
        <v>0</v>
      </c>
      <c r="CK22" s="58">
        <f t="shared" si="28"/>
        <v>0</v>
      </c>
      <c r="CL22" s="8">
        <v>6015</v>
      </c>
      <c r="CM22" s="8">
        <f>'[1]METAS FORMACIÓN X REGIONAL'!$AF22</f>
        <v>202</v>
      </c>
      <c r="CN22" s="58">
        <f t="shared" si="29"/>
        <v>3.3582709891936825E-2</v>
      </c>
      <c r="CO22" s="8">
        <v>300</v>
      </c>
      <c r="CP22" s="8">
        <f>'[1]METAS FORMACIÓN X REGIONAL'!$AG22</f>
        <v>0</v>
      </c>
      <c r="CQ22" s="58">
        <f t="shared" si="30"/>
        <v>0</v>
      </c>
      <c r="CR22" s="8">
        <v>71015</v>
      </c>
      <c r="CS22" s="8">
        <f>'[1]METAS FORMACIÓN X REGIONAL'!$AH22</f>
        <v>1666</v>
      </c>
      <c r="CT22" s="58">
        <f t="shared" si="31"/>
        <v>2.345983242976836E-2</v>
      </c>
      <c r="CU22" s="8">
        <v>77336</v>
      </c>
      <c r="CV22" s="8">
        <f>'[1]METAS FORMACIÓN X REGIONAL'!$AI22</f>
        <v>5055</v>
      </c>
      <c r="CW22" s="58">
        <f t="shared" si="32"/>
        <v>6.5364125374987064E-2</v>
      </c>
      <c r="CX22" s="8">
        <v>6397</v>
      </c>
      <c r="CY22" s="8">
        <f>'[1]METAS FORMACIÓN X REGIONAL'!$AJ22</f>
        <v>434</v>
      </c>
      <c r="CZ22" s="58">
        <f t="shared" si="33"/>
        <v>6.7844302016570268E-2</v>
      </c>
      <c r="DA22" s="8">
        <v>300</v>
      </c>
      <c r="DB22" s="8">
        <f>'[1]METAS FORMACIÓN X REGIONAL'!$AK22</f>
        <v>0</v>
      </c>
      <c r="DC22" s="58">
        <f t="shared" si="34"/>
        <v>0</v>
      </c>
      <c r="DD22" s="8">
        <v>12800</v>
      </c>
      <c r="DE22" s="8">
        <f>'[1]METAS FORMACIÓN X REGIONAL'!$AL22</f>
        <v>1440</v>
      </c>
      <c r="DF22" s="58">
        <f t="shared" si="35"/>
        <v>0.1125</v>
      </c>
      <c r="DG22" s="58">
        <v>0.93</v>
      </c>
      <c r="DH22" s="58">
        <f>'[1]METAS FORMACIÓN X REGIONAL'!$AM22</f>
        <v>0.99597315436241596</v>
      </c>
      <c r="DI22" s="58">
        <f t="shared" si="36"/>
        <v>1.0709388756585116</v>
      </c>
      <c r="DJ22" s="58" t="s">
        <v>343</v>
      </c>
      <c r="DK22" s="58">
        <f>'[1]METAS FORMACIÓN X REGIONAL'!$AN22</f>
        <v>0</v>
      </c>
      <c r="DL22" s="58" t="str">
        <f t="shared" si="37"/>
        <v>N/A</v>
      </c>
      <c r="DM22" s="58">
        <v>0.93</v>
      </c>
      <c r="DN22" s="58">
        <f>'[1]METAS FORMACIÓN X REGIONAL'!$AO22</f>
        <v>0.99597315436241596</v>
      </c>
      <c r="DO22" s="58">
        <f t="shared" si="38"/>
        <v>1.0709388756585116</v>
      </c>
      <c r="DP22" s="58">
        <v>0.85</v>
      </c>
      <c r="DQ22" s="58">
        <f>'[1]METAS FORMACIÓN X REGIONAL'!$AP22</f>
        <v>0.99266503667481698</v>
      </c>
      <c r="DR22" s="58">
        <f t="shared" si="39"/>
        <v>1.1678412196174317</v>
      </c>
      <c r="DS22" s="58" t="s">
        <v>343</v>
      </c>
      <c r="DT22" s="58">
        <f>'[1]METAS FORMACIÓN X REGIONAL'!$AQ22</f>
        <v>0</v>
      </c>
      <c r="DU22" s="58" t="str">
        <f t="shared" si="40"/>
        <v>N/A</v>
      </c>
      <c r="DV22" s="58">
        <v>0.85</v>
      </c>
      <c r="DW22" s="58">
        <f>'[1]METAS FORMACIÓN X REGIONAL'!$AR22</f>
        <v>0.99266503667481698</v>
      </c>
      <c r="DX22" s="58">
        <f t="shared" si="41"/>
        <v>1.1678412196174317</v>
      </c>
      <c r="DY22" s="58">
        <v>0.89</v>
      </c>
      <c r="DZ22" s="58">
        <f>'[1]METAS FORMACIÓN X REGIONAL'!$AS22</f>
        <v>0.99557391560932396</v>
      </c>
      <c r="EA22" s="58">
        <f t="shared" si="42"/>
        <v>1.1186223770891279</v>
      </c>
      <c r="EB22" s="58" t="s">
        <v>343</v>
      </c>
      <c r="EC22" s="58">
        <f>'[1]METAS FORMACIÓN X REGIONAL'!$AT22</f>
        <v>0</v>
      </c>
      <c r="ED22" s="58" t="str">
        <f t="shared" si="43"/>
        <v>N/A</v>
      </c>
      <c r="EE22" s="58">
        <v>0.89</v>
      </c>
      <c r="EF22" s="58">
        <f>'[1]METAS FORMACIÓN X REGIONAL'!$AU22</f>
        <v>0.99557391560932396</v>
      </c>
      <c r="EG22" s="58">
        <f t="shared" si="44"/>
        <v>1.1186223770891279</v>
      </c>
      <c r="EH22" s="58">
        <v>0.95</v>
      </c>
      <c r="EI22" s="58">
        <f>'[1]METAS FORMACIÓN X REGIONAL'!$AV22</f>
        <v>1</v>
      </c>
      <c r="EJ22" s="58">
        <f t="shared" si="45"/>
        <v>1.0526315789473684</v>
      </c>
      <c r="EK22" s="58">
        <v>0.23</v>
      </c>
      <c r="EL22" s="58">
        <f>'[1]METAS FORMACIÓN X REGIONAL'!$AW22</f>
        <v>0.60208333333333297</v>
      </c>
      <c r="EM22" s="58">
        <f t="shared" si="46"/>
        <v>2.617753623188404</v>
      </c>
      <c r="EN22" s="58">
        <v>0.59</v>
      </c>
      <c r="EO22" s="58">
        <f>'[1]METAS FORMACIÓN X REGIONAL'!$AX22</f>
        <v>0.65606242496998801</v>
      </c>
      <c r="EP22" s="58">
        <f t="shared" si="47"/>
        <v>1.1119702118135391</v>
      </c>
      <c r="EQ22" s="58">
        <v>0.91999999999999993</v>
      </c>
      <c r="ER22" s="58">
        <f>'[1]METAS FORMACIÓN X REGIONAL'!$AY22</f>
        <v>0.99585062240663902</v>
      </c>
      <c r="ES22" s="58">
        <f t="shared" si="48"/>
        <v>1.0824463287028685</v>
      </c>
      <c r="ET22" s="58">
        <v>0.23</v>
      </c>
      <c r="EU22" s="58">
        <f>'[1]METAS FORMACIÓN X REGIONAL'!$AZ22</f>
        <v>0.60208333333333297</v>
      </c>
      <c r="EV22" s="58">
        <f t="shared" si="49"/>
        <v>2.617753623188404</v>
      </c>
      <c r="EW22" s="58">
        <v>0.57499999999999996</v>
      </c>
      <c r="EX22" s="58">
        <f>'[1]METAS FORMACIÓN X REGIONAL'!$BA22</f>
        <v>0.883679525222552</v>
      </c>
      <c r="EY22" s="58">
        <f t="shared" si="50"/>
        <v>1.5368339569087861</v>
      </c>
      <c r="EZ22" s="58">
        <v>0.9</v>
      </c>
      <c r="FA22" s="58">
        <f>'[1]METAS FORMACIÓN X REGIONAL'!$BB22</f>
        <v>0</v>
      </c>
      <c r="FB22" s="58">
        <f t="shared" si="51"/>
        <v>0</v>
      </c>
      <c r="FC22" s="58">
        <v>0.25</v>
      </c>
      <c r="FD22" s="58">
        <f>'[1]METAS FORMACIÓN X REGIONAL'!$BC22</f>
        <v>0</v>
      </c>
      <c r="FE22" s="58">
        <f t="shared" si="52"/>
        <v>0</v>
      </c>
      <c r="FF22" s="58">
        <v>0.57499999999999996</v>
      </c>
      <c r="FG22" s="58">
        <f>'[1]METAS FORMACIÓN X REGIONAL'!$BD22</f>
        <v>0</v>
      </c>
      <c r="FH22" s="58">
        <f t="shared" si="53"/>
        <v>0</v>
      </c>
      <c r="FI22" s="58">
        <v>0.95</v>
      </c>
      <c r="FJ22" s="58">
        <f>'[1]METAS FORMACIÓN X REGIONAL'!$BE22</f>
        <v>1</v>
      </c>
      <c r="FK22" s="58">
        <f t="shared" si="54"/>
        <v>1.0526315789473684</v>
      </c>
      <c r="FL22" s="58">
        <v>0.61009999999999998</v>
      </c>
      <c r="FM22" s="58">
        <f>'[1]METAS FORMACIÓN X REGIONAL'!$BF22</f>
        <v>0</v>
      </c>
      <c r="FN22" s="58">
        <f t="shared" si="55"/>
        <v>0</v>
      </c>
      <c r="FO22" s="66">
        <v>2456</v>
      </c>
      <c r="FP22" s="66">
        <f>'[1]METAS FORMACIÓN X REGIONAL'!$BG22</f>
        <v>92</v>
      </c>
      <c r="FQ22" s="58">
        <f t="shared" si="56"/>
        <v>3.7459283387622153E-2</v>
      </c>
      <c r="FR22" s="66">
        <v>174</v>
      </c>
      <c r="FS22" s="66">
        <f>'[1]METAS FORMACIÓN X REGIONAL'!$BH22</f>
        <v>15</v>
      </c>
      <c r="FT22" s="58">
        <f t="shared" si="57"/>
        <v>8.6206896551724144E-2</v>
      </c>
      <c r="FU22" s="66">
        <v>2630</v>
      </c>
      <c r="FV22" s="66">
        <f>'[1]METAS FORMACIÓN X REGIONAL'!$BI22</f>
        <v>107</v>
      </c>
      <c r="FW22" s="58">
        <f t="shared" si="58"/>
        <v>4.0684410646387829E-2</v>
      </c>
      <c r="FX22" s="66">
        <v>52294</v>
      </c>
      <c r="FY22" s="66">
        <f>'[1]METAS FORMACIÓN X REGIONAL'!$BJ22</f>
        <v>24</v>
      </c>
      <c r="FZ22" s="58">
        <f t="shared" si="59"/>
        <v>4.5894366466516233E-4</v>
      </c>
      <c r="GA22" s="66">
        <v>54924</v>
      </c>
      <c r="GB22" s="66">
        <f>'[1]METAS FORMACIÓN X REGIONAL'!$BK22</f>
        <v>131</v>
      </c>
      <c r="GC22" s="58">
        <f t="shared" si="60"/>
        <v>2.3851139756754787E-3</v>
      </c>
      <c r="GD22" s="66">
        <v>930</v>
      </c>
      <c r="GE22" s="66">
        <f>'[1]METAS FORMACIÓN X REGIONAL'!$BL22</f>
        <v>28</v>
      </c>
      <c r="GF22" s="58">
        <f t="shared" si="61"/>
        <v>3.0107526881720432E-2</v>
      </c>
      <c r="GG22" s="66">
        <v>5160</v>
      </c>
      <c r="GH22" s="66">
        <f>'[1]METAS FORMACIÓN X REGIONAL'!$BM22</f>
        <v>0</v>
      </c>
      <c r="GI22" s="58">
        <f t="shared" si="62"/>
        <v>0</v>
      </c>
      <c r="GJ22" s="66">
        <v>183</v>
      </c>
      <c r="GK22" s="66">
        <f>'[1]METAS FORMACIÓN X REGIONAL'!$BN22</f>
        <v>0</v>
      </c>
      <c r="GL22" s="58">
        <f t="shared" si="63"/>
        <v>0</v>
      </c>
    </row>
    <row r="23" spans="1:194" s="48" customFormat="1" ht="15" customHeight="1" x14ac:dyDescent="0.55000000000000004">
      <c r="A23" s="8">
        <v>41</v>
      </c>
      <c r="B23" s="9" t="s">
        <v>94</v>
      </c>
      <c r="C23" s="8">
        <v>8615</v>
      </c>
      <c r="D23" s="8">
        <f>'[1]METAS FORMACIÓN X REGIONAL'!$C23</f>
        <v>5309</v>
      </c>
      <c r="E23" s="58">
        <f t="shared" si="0"/>
        <v>0.61625072547881599</v>
      </c>
      <c r="F23" s="8">
        <v>3924</v>
      </c>
      <c r="G23" s="8">
        <f>'[1]METAS FORMACIÓN X REGIONAL'!$D23</f>
        <v>2967</v>
      </c>
      <c r="H23" s="58">
        <f t="shared" si="1"/>
        <v>0.75611620795107037</v>
      </c>
      <c r="I23" s="8">
        <v>208</v>
      </c>
      <c r="J23" s="8">
        <f>'[1]METAS FORMACIÓN X REGIONAL'!$E23</f>
        <v>104</v>
      </c>
      <c r="K23" s="58">
        <f t="shared" si="2"/>
        <v>0.5</v>
      </c>
      <c r="L23" s="8">
        <v>189</v>
      </c>
      <c r="M23" s="8">
        <f>'[1]METAS FORMACIÓN X REGIONAL'!$F23</f>
        <v>261</v>
      </c>
      <c r="N23" s="58">
        <f t="shared" si="3"/>
        <v>1.3809523809523809</v>
      </c>
      <c r="O23" s="8">
        <v>0</v>
      </c>
      <c r="P23" s="8">
        <f>'[1]METAS FORMACIÓN X REGIONAL'!$G23</f>
        <v>0</v>
      </c>
      <c r="Q23" s="58" t="str">
        <f t="shared" si="4"/>
        <v>N/A</v>
      </c>
      <c r="R23" s="8">
        <v>12936</v>
      </c>
      <c r="S23" s="8">
        <f>'[1]METAS FORMACIÓN X REGIONAL'!$H23</f>
        <v>8641</v>
      </c>
      <c r="T23" s="58">
        <f t="shared" si="5"/>
        <v>0.66798082869511444</v>
      </c>
      <c r="U23" s="8">
        <v>12936</v>
      </c>
      <c r="V23" s="8">
        <f>'[1]METAS FORMACIÓN X REGIONAL'!$I23</f>
        <v>8641</v>
      </c>
      <c r="W23" s="58">
        <f t="shared" si="6"/>
        <v>0.66798082869511444</v>
      </c>
      <c r="X23" s="8">
        <v>559</v>
      </c>
      <c r="Y23" s="8">
        <f>'[1]METAS FORMACIÓN X REGIONAL'!$J23</f>
        <v>262</v>
      </c>
      <c r="Z23" s="58">
        <f t="shared" si="7"/>
        <v>0.46869409660107336</v>
      </c>
      <c r="AA23" s="8">
        <v>149</v>
      </c>
      <c r="AB23" s="8">
        <f>'[1]METAS FORMACIÓN X REGIONAL'!$K23</f>
        <v>63</v>
      </c>
      <c r="AC23" s="58">
        <f t="shared" si="8"/>
        <v>0.42281879194630873</v>
      </c>
      <c r="AD23" s="8">
        <v>82</v>
      </c>
      <c r="AE23" s="8">
        <f>'[1]METAS FORMACIÓN X REGIONAL'!$L23</f>
        <v>31</v>
      </c>
      <c r="AF23" s="58">
        <f t="shared" si="9"/>
        <v>0.37804878048780488</v>
      </c>
      <c r="AG23" s="8">
        <v>790</v>
      </c>
      <c r="AH23" s="8">
        <f>'[1]METAS FORMACIÓN X REGIONAL'!$M23</f>
        <v>356</v>
      </c>
      <c r="AI23" s="58">
        <f t="shared" si="10"/>
        <v>0.45063291139240508</v>
      </c>
      <c r="AJ23" s="8">
        <v>199</v>
      </c>
      <c r="AK23" s="8">
        <f>'[1]METAS FORMACIÓN X REGIONAL'!$N23</f>
        <v>0</v>
      </c>
      <c r="AL23" s="58">
        <f t="shared" si="11"/>
        <v>0</v>
      </c>
      <c r="AM23" s="8">
        <v>30</v>
      </c>
      <c r="AN23" s="8">
        <f>'[1]METAS FORMACIÓN X REGIONAL'!$O23</f>
        <v>0</v>
      </c>
      <c r="AO23" s="58">
        <f t="shared" si="12"/>
        <v>0</v>
      </c>
      <c r="AP23" s="8">
        <v>99</v>
      </c>
      <c r="AQ23" s="8">
        <f>'[1]METAS FORMACIÓN X REGIONAL'!$P23</f>
        <v>54</v>
      </c>
      <c r="AR23" s="58">
        <f t="shared" si="13"/>
        <v>0.54545454545454541</v>
      </c>
      <c r="AS23" s="8">
        <v>328</v>
      </c>
      <c r="AT23" s="8">
        <f>'[1]METAS FORMACIÓN X REGIONAL'!$Q23</f>
        <v>54</v>
      </c>
      <c r="AU23" s="58">
        <f t="shared" si="14"/>
        <v>0.16463414634146342</v>
      </c>
      <c r="AV23" s="8">
        <v>5006</v>
      </c>
      <c r="AW23" s="8">
        <f>'[1]METAS FORMACIÓN X REGIONAL'!$R23</f>
        <v>2306</v>
      </c>
      <c r="AX23" s="58">
        <f t="shared" si="15"/>
        <v>0.46064722333200159</v>
      </c>
      <c r="AY23" s="8">
        <v>2017</v>
      </c>
      <c r="AZ23" s="8">
        <f>'[1]METAS FORMACIÓN X REGIONAL'!$S23</f>
        <v>691</v>
      </c>
      <c r="BA23" s="58">
        <f t="shared" si="16"/>
        <v>0.34258800198314326</v>
      </c>
      <c r="BB23" s="8">
        <v>866</v>
      </c>
      <c r="BC23" s="8">
        <f>'[1]METAS FORMACIÓN X REGIONAL'!$T23</f>
        <v>828</v>
      </c>
      <c r="BD23" s="58">
        <f t="shared" si="17"/>
        <v>0.95612009237875284</v>
      </c>
      <c r="BE23" s="8">
        <v>267</v>
      </c>
      <c r="BF23" s="8">
        <f>'[1]METAS FORMACIÓN X REGIONAL'!$U23</f>
        <v>135</v>
      </c>
      <c r="BG23" s="58">
        <f t="shared" si="18"/>
        <v>0.5056179775280899</v>
      </c>
      <c r="BH23" s="8">
        <v>9633</v>
      </c>
      <c r="BI23" s="8">
        <f>'[1]METAS FORMACIÓN X REGIONAL'!$V23</f>
        <v>9084</v>
      </c>
      <c r="BJ23" s="58">
        <f t="shared" si="19"/>
        <v>0.9430084085954531</v>
      </c>
      <c r="BK23" s="8">
        <v>17789</v>
      </c>
      <c r="BL23" s="8">
        <f>'[1]METAS FORMACIÓN X REGIONAL'!$W23</f>
        <v>13044</v>
      </c>
      <c r="BM23" s="58">
        <f t="shared" si="20"/>
        <v>0.73326212828152226</v>
      </c>
      <c r="BN23" s="8">
        <v>30</v>
      </c>
      <c r="BO23" s="8">
        <f>'[1]METAS FORMACIÓN X REGIONAL'!$X23</f>
        <v>19</v>
      </c>
      <c r="BP23" s="58">
        <f t="shared" si="21"/>
        <v>0.6333333333333333</v>
      </c>
      <c r="BQ23" s="8">
        <v>18937</v>
      </c>
      <c r="BR23" s="8">
        <f>'[1]METAS FORMACIÓN X REGIONAL'!$Y23</f>
        <v>13473</v>
      </c>
      <c r="BS23" s="58">
        <f t="shared" si="22"/>
        <v>0.71146432909119717</v>
      </c>
      <c r="BT23" s="8">
        <v>31873</v>
      </c>
      <c r="BU23" s="8">
        <f>'[1]METAS FORMACIÓN X REGIONAL'!$Z23</f>
        <v>22114</v>
      </c>
      <c r="BV23" s="58">
        <f t="shared" si="23"/>
        <v>0.69381608257773042</v>
      </c>
      <c r="BW23" s="8">
        <v>90720</v>
      </c>
      <c r="BX23" s="8">
        <f>'[1]METAS FORMACIÓN X REGIONAL'!$AA23</f>
        <v>18960</v>
      </c>
      <c r="BY23" s="58">
        <f t="shared" si="24"/>
        <v>0.20899470899470898</v>
      </c>
      <c r="BZ23" s="8">
        <v>73640</v>
      </c>
      <c r="CA23" s="8">
        <f>'[1]METAS FORMACIÓN X REGIONAL'!$AB23</f>
        <v>7413</v>
      </c>
      <c r="CB23" s="58">
        <f t="shared" si="25"/>
        <v>0.10066539923954372</v>
      </c>
      <c r="CC23" s="8">
        <v>22320</v>
      </c>
      <c r="CD23" s="8">
        <f>'[1]METAS FORMACIÓN X REGIONAL'!$AC23</f>
        <v>4960</v>
      </c>
      <c r="CE23" s="58">
        <f t="shared" si="26"/>
        <v>0.22222222222222221</v>
      </c>
      <c r="CF23" s="8">
        <v>3990</v>
      </c>
      <c r="CG23" s="8">
        <f>'[1]METAS FORMACIÓN X REGIONAL'!$AD23</f>
        <v>569</v>
      </c>
      <c r="CH23" s="58">
        <f t="shared" si="27"/>
        <v>0.14260651629072682</v>
      </c>
      <c r="CI23" s="8">
        <v>26310</v>
      </c>
      <c r="CJ23" s="8">
        <f>'[1]METAS FORMACIÓN X REGIONAL'!$AE23</f>
        <v>5529</v>
      </c>
      <c r="CK23" s="58">
        <f t="shared" si="28"/>
        <v>0.21014823261117446</v>
      </c>
      <c r="CL23" s="8">
        <v>37680</v>
      </c>
      <c r="CM23" s="8">
        <f>'[1]METAS FORMACIÓN X REGIONAL'!$AF23</f>
        <v>7836</v>
      </c>
      <c r="CN23" s="58">
        <f t="shared" si="29"/>
        <v>0.20796178343949046</v>
      </c>
      <c r="CO23" s="8">
        <v>4100</v>
      </c>
      <c r="CP23" s="8">
        <f>'[1]METAS FORMACIÓN X REGIONAL'!$AG23</f>
        <v>844</v>
      </c>
      <c r="CQ23" s="58">
        <f t="shared" si="30"/>
        <v>0.20585365853658535</v>
      </c>
      <c r="CR23" s="8">
        <v>232450</v>
      </c>
      <c r="CS23" s="8">
        <f>'[1]METAS FORMACIÓN X REGIONAL'!$AH23</f>
        <v>40582</v>
      </c>
      <c r="CT23" s="58">
        <f t="shared" si="31"/>
        <v>0.17458378145837813</v>
      </c>
      <c r="CU23" s="8">
        <v>264323</v>
      </c>
      <c r="CV23" s="8">
        <f>'[1]METAS FORMACIÓN X REGIONAL'!$AI23</f>
        <v>62696</v>
      </c>
      <c r="CW23" s="58">
        <f t="shared" si="32"/>
        <v>0.23719464443124511</v>
      </c>
      <c r="CX23" s="8">
        <v>38914</v>
      </c>
      <c r="CY23" s="8">
        <f>'[1]METAS FORMACIÓN X REGIONAL'!$AJ23</f>
        <v>8988</v>
      </c>
      <c r="CZ23" s="58">
        <f t="shared" si="33"/>
        <v>0.23097085881687823</v>
      </c>
      <c r="DA23" s="8">
        <v>4548</v>
      </c>
      <c r="DB23" s="8">
        <f>'[1]METAS FORMACIÓN X REGIONAL'!$AK23</f>
        <v>1064</v>
      </c>
      <c r="DC23" s="58">
        <f t="shared" si="34"/>
        <v>0.23394898856640281</v>
      </c>
      <c r="DD23" s="8">
        <v>118981</v>
      </c>
      <c r="DE23" s="8">
        <f>'[1]METAS FORMACIÓN X REGIONAL'!$AL23</f>
        <v>27578</v>
      </c>
      <c r="DF23" s="58">
        <f t="shared" si="35"/>
        <v>0.23178490683386424</v>
      </c>
      <c r="DG23" s="58">
        <v>0.86</v>
      </c>
      <c r="DH23" s="58">
        <f>'[1]METAS FORMACIÓN X REGIONAL'!$AM23</f>
        <v>0.98349241120325503</v>
      </c>
      <c r="DI23" s="58">
        <f t="shared" si="36"/>
        <v>1.1435958269805291</v>
      </c>
      <c r="DJ23" s="58">
        <v>0.77</v>
      </c>
      <c r="DK23" s="58">
        <f>'[1]METAS FORMACIÓN X REGIONAL'!$AN23</f>
        <v>0.930535455861071</v>
      </c>
      <c r="DL23" s="58">
        <f t="shared" si="37"/>
        <v>1.2084876050143778</v>
      </c>
      <c r="DM23" s="58">
        <v>0.81499999999999995</v>
      </c>
      <c r="DN23" s="58">
        <f>'[1]METAS FORMACIÓN X REGIONAL'!$AO23</f>
        <v>0.98077636754991504</v>
      </c>
      <c r="DO23" s="58">
        <f t="shared" si="38"/>
        <v>1.2034065859508161</v>
      </c>
      <c r="DP23" s="58">
        <v>0.84</v>
      </c>
      <c r="DQ23" s="58">
        <f>'[1]METAS FORMACIÓN X REGIONAL'!$AP23</f>
        <v>0.96334155798378596</v>
      </c>
      <c r="DR23" s="58">
        <f t="shared" si="39"/>
        <v>1.1468351880759358</v>
      </c>
      <c r="DS23" s="58">
        <v>0.81</v>
      </c>
      <c r="DT23" s="58">
        <f>'[1]METAS FORMACIÓN X REGIONAL'!$AQ23</f>
        <v>0.97809234917425003</v>
      </c>
      <c r="DU23" s="58">
        <f t="shared" si="40"/>
        <v>1.2075214187336418</v>
      </c>
      <c r="DV23" s="58">
        <v>0.82499999999999996</v>
      </c>
      <c r="DW23" s="58">
        <f>'[1]METAS FORMACIÓN X REGIONAL'!$AR23</f>
        <v>0.96840643444045804</v>
      </c>
      <c r="DX23" s="58">
        <f t="shared" si="41"/>
        <v>1.1738259811399492</v>
      </c>
      <c r="DY23" s="58">
        <v>0.85</v>
      </c>
      <c r="DZ23" s="58">
        <f>'[1]METAS FORMACIÓN X REGIONAL'!$AS23</f>
        <v>0.97729735587342903</v>
      </c>
      <c r="EA23" s="58">
        <f t="shared" si="42"/>
        <v>1.1497615951452107</v>
      </c>
      <c r="EB23" s="58">
        <v>0.79</v>
      </c>
      <c r="EC23" s="58">
        <f>'[1]METAS FORMACIÓN X REGIONAL'!$AT23</f>
        <v>0.96910880262438504</v>
      </c>
      <c r="ED23" s="58">
        <f t="shared" si="43"/>
        <v>1.2267200033220063</v>
      </c>
      <c r="EE23" s="58">
        <v>0.82000000000000006</v>
      </c>
      <c r="EF23" s="58">
        <f>'[1]METAS FORMACIÓN X REGIONAL'!$AU23</f>
        <v>0.97594284163878098</v>
      </c>
      <c r="EG23" s="58">
        <f t="shared" si="44"/>
        <v>1.1901741971204645</v>
      </c>
      <c r="EH23" s="58">
        <v>0.8</v>
      </c>
      <c r="EI23" s="58">
        <f>'[1]METAS FORMACIÓN X REGIONAL'!$AV23</f>
        <v>0.98397551314368004</v>
      </c>
      <c r="EJ23" s="58">
        <f t="shared" si="45"/>
        <v>1.2299693914295999</v>
      </c>
      <c r="EK23" s="58">
        <v>0.26</v>
      </c>
      <c r="EL23" s="58">
        <f>'[1]METAS FORMACIÓN X REGIONAL'!$AW23</f>
        <v>0.60225752508361197</v>
      </c>
      <c r="EM23" s="58">
        <f t="shared" si="46"/>
        <v>2.3163750964754306</v>
      </c>
      <c r="EN23" s="58">
        <v>0.53</v>
      </c>
      <c r="EO23" s="58">
        <f>'[1]METAS FORMACIÓN X REGIONAL'!$AX23</f>
        <v>0.75898181459760505</v>
      </c>
      <c r="EP23" s="58">
        <f t="shared" si="47"/>
        <v>1.4320411596181226</v>
      </c>
      <c r="EQ23" s="58">
        <v>0.82499999999999996</v>
      </c>
      <c r="ER23" s="58">
        <f>'[1]METAS FORMACIÓN X REGIONAL'!$AY23</f>
        <v>0.98046585796457697</v>
      </c>
      <c r="ES23" s="58">
        <f t="shared" si="48"/>
        <v>1.1884434641994872</v>
      </c>
      <c r="ET23" s="58">
        <v>0.52500000000000002</v>
      </c>
      <c r="EU23" s="58">
        <f>'[1]METAS FORMACIÓN X REGIONAL'!$AZ23</f>
        <v>0.65091739792588299</v>
      </c>
      <c r="EV23" s="58">
        <f t="shared" si="49"/>
        <v>1.2398426627159675</v>
      </c>
      <c r="EW23" s="58">
        <v>0.67500000000000004</v>
      </c>
      <c r="EX23" s="58">
        <f>'[1]METAS FORMACIÓN X REGIONAL'!$BA23</f>
        <v>0.83550784739058304</v>
      </c>
      <c r="EY23" s="58">
        <f t="shared" si="50"/>
        <v>1.2377894035416044</v>
      </c>
      <c r="EZ23" s="58">
        <v>0.86</v>
      </c>
      <c r="FA23" s="58">
        <f>'[1]METAS FORMACIÓN X REGIONAL'!$BB23</f>
        <v>0.99824253075571201</v>
      </c>
      <c r="FB23" s="58">
        <f t="shared" si="51"/>
        <v>1.1607471287857116</v>
      </c>
      <c r="FC23" s="58">
        <v>0.32</v>
      </c>
      <c r="FD23" s="58">
        <f>'[1]METAS FORMACIÓN X REGIONAL'!$BC23</f>
        <v>0.61572580645161301</v>
      </c>
      <c r="FE23" s="58">
        <f t="shared" si="52"/>
        <v>1.9241431451612907</v>
      </c>
      <c r="FF23" s="58">
        <v>0.59</v>
      </c>
      <c r="FG23" s="58">
        <f>'[1]METAS FORMACIÓN X REGIONAL'!$BD23</f>
        <v>0.65509133658889496</v>
      </c>
      <c r="FH23" s="58">
        <f t="shared" si="53"/>
        <v>1.1103242993032119</v>
      </c>
      <c r="FI23" s="58">
        <v>0.85</v>
      </c>
      <c r="FJ23" s="58">
        <f>'[1]METAS FORMACIÓN X REGIONAL'!$BE23</f>
        <v>0.98987538940810005</v>
      </c>
      <c r="FK23" s="58">
        <f t="shared" si="54"/>
        <v>1.1645592816565884</v>
      </c>
      <c r="FL23" s="58">
        <v>0.61009999999999998</v>
      </c>
      <c r="FM23" s="58">
        <f>'[1]METAS FORMACIÓN X REGIONAL'!$BF23</f>
        <v>0.95770676691729295</v>
      </c>
      <c r="FN23" s="58">
        <f t="shared" si="55"/>
        <v>1.5697537566256237</v>
      </c>
      <c r="FO23" s="66">
        <v>6944</v>
      </c>
      <c r="FP23" s="66">
        <f>'[1]METAS FORMACIÓN X REGIONAL'!$BG23</f>
        <v>335</v>
      </c>
      <c r="FQ23" s="58">
        <f t="shared" si="56"/>
        <v>4.8243087557603689E-2</v>
      </c>
      <c r="FR23" s="66">
        <v>3025</v>
      </c>
      <c r="FS23" s="66">
        <f>'[1]METAS FORMACIÓN X REGIONAL'!$BH23</f>
        <v>283</v>
      </c>
      <c r="FT23" s="58">
        <f t="shared" si="57"/>
        <v>9.3553719008264466E-2</v>
      </c>
      <c r="FU23" s="66">
        <v>9969</v>
      </c>
      <c r="FV23" s="66">
        <f>'[1]METAS FORMACIÓN X REGIONAL'!$BI23</f>
        <v>618</v>
      </c>
      <c r="FW23" s="58">
        <f t="shared" si="58"/>
        <v>6.1992175744808906E-2</v>
      </c>
      <c r="FX23" s="66">
        <v>93108</v>
      </c>
      <c r="FY23" s="66">
        <f>'[1]METAS FORMACIÓN X REGIONAL'!$BJ23</f>
        <v>2742</v>
      </c>
      <c r="FZ23" s="58">
        <f t="shared" si="59"/>
        <v>2.9449671349400696E-2</v>
      </c>
      <c r="GA23" s="66">
        <v>103077</v>
      </c>
      <c r="GB23" s="66">
        <f>'[1]METAS FORMACIÓN X REGIONAL'!$BK23</f>
        <v>3360</v>
      </c>
      <c r="GC23" s="58">
        <f t="shared" si="60"/>
        <v>3.2596990599260744E-2</v>
      </c>
      <c r="GD23" s="66">
        <v>3481</v>
      </c>
      <c r="GE23" s="66">
        <f>'[1]METAS FORMACIÓN X REGIONAL'!$BL23</f>
        <v>3</v>
      </c>
      <c r="GF23" s="58">
        <f t="shared" si="61"/>
        <v>8.6182131571387532E-4</v>
      </c>
      <c r="GG23" s="66">
        <v>29698</v>
      </c>
      <c r="GH23" s="66">
        <f>'[1]METAS FORMACIÓN X REGIONAL'!$BM23</f>
        <v>205</v>
      </c>
      <c r="GI23" s="58">
        <f t="shared" si="62"/>
        <v>6.9028217388376325E-3</v>
      </c>
      <c r="GJ23" s="66">
        <v>2501</v>
      </c>
      <c r="GK23" s="66">
        <f>'[1]METAS FORMACIÓN X REGIONAL'!$BN23</f>
        <v>0</v>
      </c>
      <c r="GL23" s="58">
        <f t="shared" si="63"/>
        <v>0</v>
      </c>
    </row>
    <row r="24" spans="1:194" s="48" customFormat="1" ht="15" customHeight="1" x14ac:dyDescent="0.55000000000000004">
      <c r="A24" s="8">
        <v>44</v>
      </c>
      <c r="B24" s="9" t="s">
        <v>100</v>
      </c>
      <c r="C24" s="8">
        <v>3252</v>
      </c>
      <c r="D24" s="8">
        <f>'[1]METAS FORMACIÓN X REGIONAL'!$C24</f>
        <v>1990</v>
      </c>
      <c r="E24" s="58">
        <f t="shared" si="0"/>
        <v>0.61193111931119315</v>
      </c>
      <c r="F24" s="8">
        <v>1738</v>
      </c>
      <c r="G24" s="8">
        <f>'[1]METAS FORMACIÓN X REGIONAL'!$D24</f>
        <v>1293</v>
      </c>
      <c r="H24" s="58">
        <f t="shared" si="1"/>
        <v>0.74395857307249713</v>
      </c>
      <c r="I24" s="8">
        <v>0</v>
      </c>
      <c r="J24" s="8">
        <f>'[1]METAS FORMACIÓN X REGIONAL'!$E24</f>
        <v>0</v>
      </c>
      <c r="K24" s="58" t="str">
        <f t="shared" si="2"/>
        <v>N/A</v>
      </c>
      <c r="L24" s="8">
        <v>135</v>
      </c>
      <c r="M24" s="8">
        <f>'[1]METAS FORMACIÓN X REGIONAL'!$F24</f>
        <v>131</v>
      </c>
      <c r="N24" s="58">
        <f t="shared" si="3"/>
        <v>0.97037037037037033</v>
      </c>
      <c r="O24" s="8">
        <v>0</v>
      </c>
      <c r="P24" s="8">
        <f>'[1]METAS FORMACIÓN X REGIONAL'!$G24</f>
        <v>0</v>
      </c>
      <c r="Q24" s="58" t="str">
        <f t="shared" si="4"/>
        <v>N/A</v>
      </c>
      <c r="R24" s="8">
        <v>5125</v>
      </c>
      <c r="S24" s="8">
        <f>'[1]METAS FORMACIÓN X REGIONAL'!$H24</f>
        <v>3414</v>
      </c>
      <c r="T24" s="58">
        <f t="shared" si="5"/>
        <v>0.66614634146341467</v>
      </c>
      <c r="U24" s="8">
        <v>5125</v>
      </c>
      <c r="V24" s="8">
        <f>'[1]METAS FORMACIÓN X REGIONAL'!$I24</f>
        <v>3414</v>
      </c>
      <c r="W24" s="58">
        <f t="shared" si="6"/>
        <v>0.66614634146341467</v>
      </c>
      <c r="X24" s="8">
        <v>232</v>
      </c>
      <c r="Y24" s="8">
        <f>'[1]METAS FORMACIÓN X REGIONAL'!$J24</f>
        <v>84</v>
      </c>
      <c r="Z24" s="58">
        <f t="shared" si="7"/>
        <v>0.36206896551724138</v>
      </c>
      <c r="AA24" s="8">
        <v>91</v>
      </c>
      <c r="AB24" s="8">
        <f>'[1]METAS FORMACIÓN X REGIONAL'!$K24</f>
        <v>76</v>
      </c>
      <c r="AC24" s="58">
        <f t="shared" si="8"/>
        <v>0.8351648351648352</v>
      </c>
      <c r="AD24" s="8">
        <v>30</v>
      </c>
      <c r="AE24" s="8">
        <f>'[1]METAS FORMACIÓN X REGIONAL'!$L24</f>
        <v>16</v>
      </c>
      <c r="AF24" s="58">
        <f t="shared" si="9"/>
        <v>0.53333333333333333</v>
      </c>
      <c r="AG24" s="8">
        <v>353</v>
      </c>
      <c r="AH24" s="8">
        <f>'[1]METAS FORMACIÓN X REGIONAL'!$M24</f>
        <v>176</v>
      </c>
      <c r="AI24" s="58">
        <f t="shared" si="10"/>
        <v>0.49858356940509913</v>
      </c>
      <c r="AJ24" s="8">
        <v>923</v>
      </c>
      <c r="AK24" s="8">
        <f>'[1]METAS FORMACIÓN X REGIONAL'!$N24</f>
        <v>172</v>
      </c>
      <c r="AL24" s="58">
        <f t="shared" si="11"/>
        <v>0.18634886240520043</v>
      </c>
      <c r="AM24" s="8">
        <v>15</v>
      </c>
      <c r="AN24" s="8">
        <f>'[1]METAS FORMACIÓN X REGIONAL'!$O24</f>
        <v>0</v>
      </c>
      <c r="AO24" s="58">
        <f t="shared" si="12"/>
        <v>0</v>
      </c>
      <c r="AP24" s="8">
        <v>0</v>
      </c>
      <c r="AQ24" s="8">
        <f>'[1]METAS FORMACIÓN X REGIONAL'!$P24</f>
        <v>0</v>
      </c>
      <c r="AR24" s="58" t="str">
        <f t="shared" si="13"/>
        <v>N/A</v>
      </c>
      <c r="AS24" s="8">
        <v>938</v>
      </c>
      <c r="AT24" s="8">
        <f>'[1]METAS FORMACIÓN X REGIONAL'!$Q24</f>
        <v>172</v>
      </c>
      <c r="AU24" s="58">
        <f t="shared" si="14"/>
        <v>0.18336886993603413</v>
      </c>
      <c r="AV24" s="8">
        <v>5760</v>
      </c>
      <c r="AW24" s="8">
        <f>'[1]METAS FORMACIÓN X REGIONAL'!$R24</f>
        <v>2851</v>
      </c>
      <c r="AX24" s="58">
        <f t="shared" si="15"/>
        <v>0.49496527777777777</v>
      </c>
      <c r="AY24" s="8">
        <v>762</v>
      </c>
      <c r="AZ24" s="8">
        <f>'[1]METAS FORMACIÓN X REGIONAL'!$S24</f>
        <v>173</v>
      </c>
      <c r="BA24" s="58">
        <f t="shared" si="16"/>
        <v>0.22703412073490814</v>
      </c>
      <c r="BB24" s="8">
        <v>738</v>
      </c>
      <c r="BC24" s="8">
        <f>'[1]METAS FORMACIÓN X REGIONAL'!$T24</f>
        <v>489</v>
      </c>
      <c r="BD24" s="58">
        <f t="shared" si="17"/>
        <v>0.66260162601626016</v>
      </c>
      <c r="BE24" s="8">
        <v>200</v>
      </c>
      <c r="BF24" s="8">
        <f>'[1]METAS FORMACIÓN X REGIONAL'!$U24</f>
        <v>49</v>
      </c>
      <c r="BG24" s="58">
        <f t="shared" si="18"/>
        <v>0.245</v>
      </c>
      <c r="BH24" s="8">
        <v>6911</v>
      </c>
      <c r="BI24" s="8">
        <f>'[1]METAS FORMACIÓN X REGIONAL'!$V24</f>
        <v>6268</v>
      </c>
      <c r="BJ24" s="58">
        <f t="shared" si="19"/>
        <v>0.90695991896975836</v>
      </c>
      <c r="BK24" s="8">
        <v>14371</v>
      </c>
      <c r="BL24" s="8">
        <f>'[1]METAS FORMACIÓN X REGIONAL'!$W24</f>
        <v>9830</v>
      </c>
      <c r="BM24" s="58">
        <f t="shared" si="20"/>
        <v>0.68401642196089352</v>
      </c>
      <c r="BN24" s="8">
        <v>120</v>
      </c>
      <c r="BO24" s="8">
        <f>'[1]METAS FORMACIÓN X REGIONAL'!$X24</f>
        <v>61</v>
      </c>
      <c r="BP24" s="58">
        <f t="shared" si="21"/>
        <v>0.5083333333333333</v>
      </c>
      <c r="BQ24" s="8">
        <v>15782</v>
      </c>
      <c r="BR24" s="8">
        <f>'[1]METAS FORMACIÓN X REGIONAL'!$Y24</f>
        <v>10239</v>
      </c>
      <c r="BS24" s="58">
        <f t="shared" si="22"/>
        <v>0.64877708782156884</v>
      </c>
      <c r="BT24" s="8">
        <v>20907</v>
      </c>
      <c r="BU24" s="8">
        <f>'[1]METAS FORMACIÓN X REGIONAL'!$Z24</f>
        <v>13653</v>
      </c>
      <c r="BV24" s="58">
        <f t="shared" si="23"/>
        <v>0.65303486870426175</v>
      </c>
      <c r="BW24" s="8">
        <v>12160</v>
      </c>
      <c r="BX24" s="8">
        <f>'[1]METAS FORMACIÓN X REGIONAL'!$AA24</f>
        <v>1280</v>
      </c>
      <c r="BY24" s="58">
        <f t="shared" si="24"/>
        <v>0.10526315789473684</v>
      </c>
      <c r="BZ24" s="8">
        <v>58950</v>
      </c>
      <c r="CA24" s="8">
        <f>'[1]METAS FORMACIÓN X REGIONAL'!$AB24</f>
        <v>2221</v>
      </c>
      <c r="CB24" s="58">
        <f t="shared" si="25"/>
        <v>3.7675996607294315E-2</v>
      </c>
      <c r="CC24" s="8">
        <v>7680</v>
      </c>
      <c r="CD24" s="8">
        <f>'[1]METAS FORMACIÓN X REGIONAL'!$AC24</f>
        <v>1120</v>
      </c>
      <c r="CE24" s="58">
        <f t="shared" si="26"/>
        <v>0.14583333333333334</v>
      </c>
      <c r="CF24" s="8">
        <v>0</v>
      </c>
      <c r="CG24" s="8">
        <f>'[1]METAS FORMACIÓN X REGIONAL'!$AD24</f>
        <v>0</v>
      </c>
      <c r="CH24" s="58" t="str">
        <f t="shared" si="27"/>
        <v>N/A</v>
      </c>
      <c r="CI24" s="8">
        <v>7680</v>
      </c>
      <c r="CJ24" s="8">
        <f>'[1]METAS FORMACIÓN X REGIONAL'!$AE24</f>
        <v>1120</v>
      </c>
      <c r="CK24" s="58">
        <f t="shared" si="28"/>
        <v>0.14583333333333334</v>
      </c>
      <c r="CL24" s="8">
        <v>9330</v>
      </c>
      <c r="CM24" s="8">
        <f>'[1]METAS FORMACIÓN X REGIONAL'!$AF24</f>
        <v>719</v>
      </c>
      <c r="CN24" s="58">
        <f t="shared" si="29"/>
        <v>7.7063236870310831E-2</v>
      </c>
      <c r="CO24" s="8">
        <v>8450</v>
      </c>
      <c r="CP24" s="8">
        <f>'[1]METAS FORMACIÓN X REGIONAL'!$AG24</f>
        <v>657</v>
      </c>
      <c r="CQ24" s="58">
        <f t="shared" si="30"/>
        <v>7.7751479289940834E-2</v>
      </c>
      <c r="CR24" s="8">
        <v>96570</v>
      </c>
      <c r="CS24" s="8">
        <f>'[1]METAS FORMACIÓN X REGIONAL'!$AH24</f>
        <v>5997</v>
      </c>
      <c r="CT24" s="58">
        <f t="shared" si="31"/>
        <v>6.210003106554831E-2</v>
      </c>
      <c r="CU24" s="8">
        <v>117477</v>
      </c>
      <c r="CV24" s="8">
        <f>'[1]METAS FORMACIÓN X REGIONAL'!$AI24</f>
        <v>19650</v>
      </c>
      <c r="CW24" s="58">
        <f t="shared" si="32"/>
        <v>0.16726678413646925</v>
      </c>
      <c r="CX24" s="8">
        <v>10309</v>
      </c>
      <c r="CY24" s="8">
        <f>'[1]METAS FORMACIÓN X REGIONAL'!$AJ24</f>
        <v>1415</v>
      </c>
      <c r="CZ24" s="58">
        <f t="shared" si="33"/>
        <v>0.1372587059850616</v>
      </c>
      <c r="DA24" s="8">
        <v>8680</v>
      </c>
      <c r="DB24" s="8">
        <f>'[1]METAS FORMACIÓN X REGIONAL'!$AK24</f>
        <v>722</v>
      </c>
      <c r="DC24" s="58">
        <f t="shared" si="34"/>
        <v>8.3179723502304154E-2</v>
      </c>
      <c r="DD24" s="8">
        <v>22340</v>
      </c>
      <c r="DE24" s="8">
        <f>'[1]METAS FORMACIÓN X REGIONAL'!$AL24</f>
        <v>3866</v>
      </c>
      <c r="DF24" s="58">
        <f t="shared" si="35"/>
        <v>0.17305282005371531</v>
      </c>
      <c r="DG24" s="58">
        <v>0.92</v>
      </c>
      <c r="DH24" s="58">
        <f>'[1]METAS FORMACIÓN X REGIONAL'!$AM24</f>
        <v>0.97208424398966797</v>
      </c>
      <c r="DI24" s="58">
        <f t="shared" si="36"/>
        <v>1.0566133086844216</v>
      </c>
      <c r="DJ24" s="58">
        <v>0.88</v>
      </c>
      <c r="DK24" s="58">
        <f>'[1]METAS FORMACIÓN X REGIONAL'!$AN24</f>
        <v>0.98843930635838095</v>
      </c>
      <c r="DL24" s="58">
        <f t="shared" si="37"/>
        <v>1.1232264844981601</v>
      </c>
      <c r="DM24" s="58">
        <v>0.9</v>
      </c>
      <c r="DN24" s="58">
        <f>'[1]METAS FORMACIÓN X REGIONAL'!$AO24</f>
        <v>0.97236058208809395</v>
      </c>
      <c r="DO24" s="58">
        <f t="shared" si="38"/>
        <v>1.0804006467645488</v>
      </c>
      <c r="DP24" s="58">
        <v>0.91</v>
      </c>
      <c r="DQ24" s="58">
        <f>'[1]METAS FORMACIÓN X REGIONAL'!$AP24</f>
        <v>0.98679867986798697</v>
      </c>
      <c r="DR24" s="58">
        <f t="shared" si="39"/>
        <v>1.0843941537010846</v>
      </c>
      <c r="DS24" s="58">
        <v>0.91</v>
      </c>
      <c r="DT24" s="58">
        <f>'[1]METAS FORMACIÓN X REGIONAL'!$AQ24</f>
        <v>0.98607888631090501</v>
      </c>
      <c r="DU24" s="58">
        <f t="shared" si="40"/>
        <v>1.0836031717702252</v>
      </c>
      <c r="DV24" s="58">
        <v>0.91</v>
      </c>
      <c r="DW24" s="58">
        <f>'[1]METAS FORMACIÓN X REGIONAL'!$AR24</f>
        <v>0.98652606912712404</v>
      </c>
      <c r="DX24" s="58">
        <f t="shared" si="41"/>
        <v>1.084094581458378</v>
      </c>
      <c r="DY24" s="58">
        <v>0.91500000000000004</v>
      </c>
      <c r="DZ24" s="58">
        <f>'[1]METAS FORMACIÓN X REGIONAL'!$AS24</f>
        <v>0.97464511364568795</v>
      </c>
      <c r="EA24" s="58">
        <f t="shared" si="42"/>
        <v>1.0651859165526645</v>
      </c>
      <c r="EB24" s="58">
        <v>0.89500000000000002</v>
      </c>
      <c r="EC24" s="58">
        <f>'[1]METAS FORMACIÓN X REGIONAL'!$AT24</f>
        <v>0.98635743519781705</v>
      </c>
      <c r="ED24" s="58">
        <f t="shared" si="43"/>
        <v>1.1020753465897397</v>
      </c>
      <c r="EE24" s="58">
        <v>0.90500000000000003</v>
      </c>
      <c r="EF24" s="58">
        <f>'[1]METAS FORMACIÓN X REGIONAL'!$AU24</f>
        <v>0.97590273200029298</v>
      </c>
      <c r="EG24" s="58">
        <f t="shared" si="44"/>
        <v>1.0783455602213181</v>
      </c>
      <c r="EH24" s="58">
        <v>0.89</v>
      </c>
      <c r="EI24" s="58">
        <f>'[1]METAS FORMACIÓN X REGIONAL'!$AV24</f>
        <v>0.98359744231303903</v>
      </c>
      <c r="EJ24" s="58">
        <f t="shared" si="45"/>
        <v>1.1051656655202686</v>
      </c>
      <c r="EK24" s="58">
        <v>0.3</v>
      </c>
      <c r="EL24" s="58">
        <f>'[1]METAS FORMACIÓN X REGIONAL'!$AW24</f>
        <v>0.85166666666666602</v>
      </c>
      <c r="EM24" s="58">
        <f t="shared" si="46"/>
        <v>2.8388888888888868</v>
      </c>
      <c r="EN24" s="58">
        <v>0.59499999999999997</v>
      </c>
      <c r="EO24" s="58">
        <f>'[1]METAS FORMACIÓN X REGIONAL'!$AX24</f>
        <v>0.93079873269968305</v>
      </c>
      <c r="EP24" s="58">
        <f t="shared" si="47"/>
        <v>1.5643676179826607</v>
      </c>
      <c r="EQ24" s="58">
        <v>0.90250000000000008</v>
      </c>
      <c r="ER24" s="58">
        <f>'[1]METAS FORMACIÓN X REGIONAL'!$AY24</f>
        <v>0.976685250886974</v>
      </c>
      <c r="ES24" s="58">
        <f t="shared" si="48"/>
        <v>1.0821997239744863</v>
      </c>
      <c r="ET24" s="58">
        <v>0.59750000000000003</v>
      </c>
      <c r="EU24" s="58">
        <f>'[1]METAS FORMACIÓN X REGIONAL'!$AZ24</f>
        <v>0.90274185204345603</v>
      </c>
      <c r="EV24" s="58">
        <f t="shared" si="49"/>
        <v>1.5108650243405122</v>
      </c>
      <c r="EW24" s="58">
        <v>0.75</v>
      </c>
      <c r="EX24" s="58">
        <f>'[1]METAS FORMACIÓN X REGIONAL'!$BA24</f>
        <v>0.96213740458015296</v>
      </c>
      <c r="EY24" s="58">
        <f t="shared" si="50"/>
        <v>1.2828498727735373</v>
      </c>
      <c r="EZ24" s="58" t="s">
        <v>343</v>
      </c>
      <c r="FA24" s="58">
        <f>'[1]METAS FORMACIÓN X REGIONAL'!$BB24</f>
        <v>0</v>
      </c>
      <c r="FB24" s="58" t="str">
        <f t="shared" si="51"/>
        <v>N/A</v>
      </c>
      <c r="FC24" s="58">
        <v>0.3</v>
      </c>
      <c r="FD24" s="58">
        <f>'[1]METAS FORMACIÓN X REGIONAL'!$BC24</f>
        <v>0.99285714285714299</v>
      </c>
      <c r="FE24" s="58">
        <f t="shared" si="52"/>
        <v>3.3095238095238102</v>
      </c>
      <c r="FF24" s="58">
        <v>0.3</v>
      </c>
      <c r="FG24" s="58">
        <f>'[1]METAS FORMACIÓN X REGIONAL'!$BD24</f>
        <v>0.99285714285714299</v>
      </c>
      <c r="FH24" s="58">
        <f t="shared" si="53"/>
        <v>3.3095238095238102</v>
      </c>
      <c r="FI24" s="58">
        <v>0.92</v>
      </c>
      <c r="FJ24" s="58">
        <f>'[1]METAS FORMACIÓN X REGIONAL'!$BE24</f>
        <v>0.996466431095406</v>
      </c>
      <c r="FK24" s="58">
        <f t="shared" si="54"/>
        <v>1.0831156859732674</v>
      </c>
      <c r="FL24" s="58">
        <v>0.61009999999999998</v>
      </c>
      <c r="FM24" s="58">
        <f>'[1]METAS FORMACIÓN X REGIONAL'!$BF24</f>
        <v>0.99307479224376705</v>
      </c>
      <c r="FN24" s="58">
        <f t="shared" si="55"/>
        <v>1.6277246225926358</v>
      </c>
      <c r="FO24" s="66">
        <v>6107</v>
      </c>
      <c r="FP24" s="66">
        <f>'[1]METAS FORMACIÓN X REGIONAL'!$BG24</f>
        <v>169</v>
      </c>
      <c r="FQ24" s="58">
        <f t="shared" si="56"/>
        <v>2.7673161945308663E-2</v>
      </c>
      <c r="FR24" s="66">
        <v>1425</v>
      </c>
      <c r="FS24" s="66">
        <f>'[1]METAS FORMACIÓN X REGIONAL'!$BH24</f>
        <v>62</v>
      </c>
      <c r="FT24" s="58">
        <f t="shared" si="57"/>
        <v>4.3508771929824559E-2</v>
      </c>
      <c r="FU24" s="66">
        <v>7532</v>
      </c>
      <c r="FV24" s="66">
        <f>'[1]METAS FORMACIÓN X REGIONAL'!$BI24</f>
        <v>231</v>
      </c>
      <c r="FW24" s="58">
        <f t="shared" si="58"/>
        <v>3.0669144981412641E-2</v>
      </c>
      <c r="FX24" s="66">
        <v>58376</v>
      </c>
      <c r="FY24" s="66">
        <f>'[1]METAS FORMACIÓN X REGIONAL'!$BJ24</f>
        <v>3581</v>
      </c>
      <c r="FZ24" s="58">
        <f t="shared" si="59"/>
        <v>6.1343702891599287E-2</v>
      </c>
      <c r="GA24" s="66">
        <v>65908</v>
      </c>
      <c r="GB24" s="66">
        <f>'[1]METAS FORMACIÓN X REGIONAL'!$BK24</f>
        <v>3812</v>
      </c>
      <c r="GC24" s="58">
        <f t="shared" si="60"/>
        <v>5.7838198701219881E-2</v>
      </c>
      <c r="GD24" s="66">
        <v>2832</v>
      </c>
      <c r="GE24" s="66">
        <f>'[1]METAS FORMACIÓN X REGIONAL'!$BL24</f>
        <v>12</v>
      </c>
      <c r="GF24" s="58">
        <f t="shared" si="61"/>
        <v>4.2372881355932203E-3</v>
      </c>
      <c r="GG24" s="66">
        <v>8126</v>
      </c>
      <c r="GH24" s="66">
        <f>'[1]METAS FORMACIÓN X REGIONAL'!$BM24</f>
        <v>861</v>
      </c>
      <c r="GI24" s="58">
        <f t="shared" si="62"/>
        <v>0.10595619000738371</v>
      </c>
      <c r="GJ24" s="66">
        <v>5156</v>
      </c>
      <c r="GK24" s="66">
        <f>'[1]METAS FORMACIÓN X REGIONAL'!$BN24</f>
        <v>101</v>
      </c>
      <c r="GL24" s="58">
        <f t="shared" si="63"/>
        <v>1.9588828549262995E-2</v>
      </c>
    </row>
    <row r="25" spans="1:194" s="48" customFormat="1" ht="15" customHeight="1" x14ac:dyDescent="0.55000000000000004">
      <c r="A25" s="8">
        <v>47</v>
      </c>
      <c r="B25" s="9" t="s">
        <v>103</v>
      </c>
      <c r="C25" s="8">
        <v>2731</v>
      </c>
      <c r="D25" s="8">
        <f>'[1]METAS FORMACIÓN X REGIONAL'!$C25</f>
        <v>1282</v>
      </c>
      <c r="E25" s="58">
        <f t="shared" si="0"/>
        <v>0.46942511900402784</v>
      </c>
      <c r="F25" s="8">
        <v>3364</v>
      </c>
      <c r="G25" s="8">
        <f>'[1]METAS FORMACIÓN X REGIONAL'!$D25</f>
        <v>2390</v>
      </c>
      <c r="H25" s="58">
        <f t="shared" si="1"/>
        <v>0.71046373365041615</v>
      </c>
      <c r="I25" s="8">
        <v>213</v>
      </c>
      <c r="J25" s="8">
        <f>'[1]METAS FORMACIÓN X REGIONAL'!$E25</f>
        <v>65</v>
      </c>
      <c r="K25" s="58">
        <f t="shared" si="2"/>
        <v>0.30516431924882631</v>
      </c>
      <c r="L25" s="8">
        <v>143</v>
      </c>
      <c r="M25" s="8">
        <f>'[1]METAS FORMACIÓN X REGIONAL'!$F25</f>
        <v>143</v>
      </c>
      <c r="N25" s="58">
        <f t="shared" si="3"/>
        <v>1</v>
      </c>
      <c r="O25" s="8">
        <v>0</v>
      </c>
      <c r="P25" s="8">
        <f>'[1]METAS FORMACIÓN X REGIONAL'!$G25</f>
        <v>0</v>
      </c>
      <c r="Q25" s="58" t="str">
        <f t="shared" si="4"/>
        <v>N/A</v>
      </c>
      <c r="R25" s="8">
        <v>6451</v>
      </c>
      <c r="S25" s="8">
        <f>'[1]METAS FORMACIÓN X REGIONAL'!$H25</f>
        <v>3880</v>
      </c>
      <c r="T25" s="58">
        <f t="shared" si="5"/>
        <v>0.60145713842815063</v>
      </c>
      <c r="U25" s="8">
        <v>6451</v>
      </c>
      <c r="V25" s="8">
        <f>'[1]METAS FORMACIÓN X REGIONAL'!$I25</f>
        <v>3880</v>
      </c>
      <c r="W25" s="58">
        <f t="shared" si="6"/>
        <v>0.60145713842815063</v>
      </c>
      <c r="X25" s="8">
        <v>50</v>
      </c>
      <c r="Y25" s="8">
        <f>'[1]METAS FORMACIÓN X REGIONAL'!$J25</f>
        <v>0</v>
      </c>
      <c r="Z25" s="58">
        <f t="shared" si="7"/>
        <v>0</v>
      </c>
      <c r="AA25" s="8">
        <v>0</v>
      </c>
      <c r="AB25" s="8">
        <f>'[1]METAS FORMACIÓN X REGIONAL'!$K25</f>
        <v>0</v>
      </c>
      <c r="AC25" s="58" t="str">
        <f t="shared" si="8"/>
        <v>N/A</v>
      </c>
      <c r="AD25" s="8">
        <v>0</v>
      </c>
      <c r="AE25" s="8">
        <f>'[1]METAS FORMACIÓN X REGIONAL'!$L25</f>
        <v>0</v>
      </c>
      <c r="AF25" s="58" t="str">
        <f t="shared" si="9"/>
        <v>N/A</v>
      </c>
      <c r="AG25" s="8">
        <v>50</v>
      </c>
      <c r="AH25" s="8">
        <f>'[1]METAS FORMACIÓN X REGIONAL'!$M25</f>
        <v>0</v>
      </c>
      <c r="AI25" s="58">
        <f t="shared" si="10"/>
        <v>0</v>
      </c>
      <c r="AJ25" s="8">
        <v>0</v>
      </c>
      <c r="AK25" s="8">
        <f>'[1]METAS FORMACIÓN X REGIONAL'!$N25</f>
        <v>0</v>
      </c>
      <c r="AL25" s="58" t="str">
        <f t="shared" si="11"/>
        <v>N/A</v>
      </c>
      <c r="AM25" s="8">
        <v>0</v>
      </c>
      <c r="AN25" s="8">
        <f>'[1]METAS FORMACIÓN X REGIONAL'!$O25</f>
        <v>0</v>
      </c>
      <c r="AO25" s="58" t="str">
        <f t="shared" si="12"/>
        <v>N/A</v>
      </c>
      <c r="AP25" s="8">
        <v>0</v>
      </c>
      <c r="AQ25" s="8">
        <f>'[1]METAS FORMACIÓN X REGIONAL'!$P25</f>
        <v>0</v>
      </c>
      <c r="AR25" s="58" t="str">
        <f t="shared" si="13"/>
        <v>N/A</v>
      </c>
      <c r="AS25" s="8">
        <v>0</v>
      </c>
      <c r="AT25" s="8">
        <f>'[1]METAS FORMACIÓN X REGIONAL'!$Q25</f>
        <v>0</v>
      </c>
      <c r="AU25" s="58" t="str">
        <f t="shared" si="14"/>
        <v>N/A</v>
      </c>
      <c r="AV25" s="8">
        <v>5946</v>
      </c>
      <c r="AW25" s="8">
        <f>'[1]METAS FORMACIÓN X REGIONAL'!$R25</f>
        <v>2715</v>
      </c>
      <c r="AX25" s="58">
        <f t="shared" si="15"/>
        <v>0.45660948536831486</v>
      </c>
      <c r="AY25" s="8">
        <v>1011</v>
      </c>
      <c r="AZ25" s="8">
        <f>'[1]METAS FORMACIÓN X REGIONAL'!$S25</f>
        <v>262</v>
      </c>
      <c r="BA25" s="58">
        <f t="shared" si="16"/>
        <v>0.25914935707220571</v>
      </c>
      <c r="BB25" s="8">
        <v>463</v>
      </c>
      <c r="BC25" s="8">
        <f>'[1]METAS FORMACIÓN X REGIONAL'!$T25</f>
        <v>328</v>
      </c>
      <c r="BD25" s="58">
        <f t="shared" si="17"/>
        <v>0.70842332613390924</v>
      </c>
      <c r="BE25" s="8">
        <v>332</v>
      </c>
      <c r="BF25" s="8">
        <f>'[1]METAS FORMACIÓN X REGIONAL'!$U25</f>
        <v>305</v>
      </c>
      <c r="BG25" s="58">
        <f t="shared" si="18"/>
        <v>0.91867469879518071</v>
      </c>
      <c r="BH25" s="8">
        <v>14186</v>
      </c>
      <c r="BI25" s="8">
        <f>'[1]METAS FORMACIÓN X REGIONAL'!$V25</f>
        <v>8314</v>
      </c>
      <c r="BJ25" s="58">
        <f t="shared" si="19"/>
        <v>0.58607077400253771</v>
      </c>
      <c r="BK25" s="8">
        <v>21938</v>
      </c>
      <c r="BL25" s="8">
        <f>'[1]METAS FORMACIÓN X REGIONAL'!$W25</f>
        <v>11924</v>
      </c>
      <c r="BM25" s="58">
        <f t="shared" si="20"/>
        <v>0.54353177135563857</v>
      </c>
      <c r="BN25" s="8">
        <v>0</v>
      </c>
      <c r="BO25" s="8">
        <f>'[1]METAS FORMACIÓN X REGIONAL'!$X25</f>
        <v>0</v>
      </c>
      <c r="BP25" s="58" t="str">
        <f t="shared" si="21"/>
        <v>N/A</v>
      </c>
      <c r="BQ25" s="8">
        <v>21988</v>
      </c>
      <c r="BR25" s="8">
        <f>'[1]METAS FORMACIÓN X REGIONAL'!$Y25</f>
        <v>11924</v>
      </c>
      <c r="BS25" s="58">
        <f t="shared" si="22"/>
        <v>0.54229579770784064</v>
      </c>
      <c r="BT25" s="8">
        <v>28439</v>
      </c>
      <c r="BU25" s="8">
        <f>'[1]METAS FORMACIÓN X REGIONAL'!$Z25</f>
        <v>15804</v>
      </c>
      <c r="BV25" s="58">
        <f t="shared" si="23"/>
        <v>0.55571574246633149</v>
      </c>
      <c r="BW25" s="8">
        <v>28320</v>
      </c>
      <c r="BX25" s="8">
        <f>'[1]METAS FORMACIÓN X REGIONAL'!$AA25</f>
        <v>6400</v>
      </c>
      <c r="BY25" s="58">
        <f t="shared" si="24"/>
        <v>0.22598870056497175</v>
      </c>
      <c r="BZ25" s="8">
        <v>36170</v>
      </c>
      <c r="CA25" s="8">
        <f>'[1]METAS FORMACIÓN X REGIONAL'!$AB25</f>
        <v>1645</v>
      </c>
      <c r="CB25" s="58">
        <f t="shared" si="25"/>
        <v>4.547967929223113E-2</v>
      </c>
      <c r="CC25" s="8">
        <v>7680</v>
      </c>
      <c r="CD25" s="8">
        <f>'[1]METAS FORMACIÓN X REGIONAL'!$AC25</f>
        <v>1920</v>
      </c>
      <c r="CE25" s="58">
        <f t="shared" si="26"/>
        <v>0.25</v>
      </c>
      <c r="CF25" s="8">
        <v>660</v>
      </c>
      <c r="CG25" s="8">
        <f>'[1]METAS FORMACIÓN X REGIONAL'!$AD25</f>
        <v>0</v>
      </c>
      <c r="CH25" s="58">
        <f t="shared" si="27"/>
        <v>0</v>
      </c>
      <c r="CI25" s="8">
        <v>8340</v>
      </c>
      <c r="CJ25" s="8">
        <f>'[1]METAS FORMACIÓN X REGIONAL'!$AE25</f>
        <v>1920</v>
      </c>
      <c r="CK25" s="58">
        <f t="shared" si="28"/>
        <v>0.23021582733812951</v>
      </c>
      <c r="CL25" s="8">
        <v>4365</v>
      </c>
      <c r="CM25" s="8">
        <f>'[1]METAS FORMACIÓN X REGIONAL'!$AF25</f>
        <v>470</v>
      </c>
      <c r="CN25" s="58">
        <f t="shared" si="29"/>
        <v>0.10767468499427263</v>
      </c>
      <c r="CO25" s="8">
        <v>750</v>
      </c>
      <c r="CP25" s="8">
        <f>'[1]METAS FORMACIÓN X REGIONAL'!$AG25</f>
        <v>32</v>
      </c>
      <c r="CQ25" s="58">
        <f t="shared" si="30"/>
        <v>4.2666666666666665E-2</v>
      </c>
      <c r="CR25" s="8">
        <v>77945</v>
      </c>
      <c r="CS25" s="8">
        <f>'[1]METAS FORMACIÓN X REGIONAL'!$AH25</f>
        <v>10467</v>
      </c>
      <c r="CT25" s="58">
        <f t="shared" si="31"/>
        <v>0.13428699724164475</v>
      </c>
      <c r="CU25" s="8">
        <v>106384</v>
      </c>
      <c r="CV25" s="8">
        <f>'[1]METAS FORMACIÓN X REGIONAL'!$AI25</f>
        <v>26271</v>
      </c>
      <c r="CW25" s="58">
        <f t="shared" si="32"/>
        <v>0.24694502932771845</v>
      </c>
      <c r="CX25" s="8">
        <v>4971</v>
      </c>
      <c r="CY25" s="8">
        <f>'[1]METAS FORMACIÓN X REGIONAL'!$AJ25</f>
        <v>941</v>
      </c>
      <c r="CZ25" s="58">
        <f t="shared" si="33"/>
        <v>0.18929792798229733</v>
      </c>
      <c r="DA25" s="8">
        <v>1082</v>
      </c>
      <c r="DB25" s="8">
        <f>'[1]METAS FORMACIÓN X REGIONAL'!$AK25</f>
        <v>337</v>
      </c>
      <c r="DC25" s="58">
        <f t="shared" si="34"/>
        <v>0.31146025878003697</v>
      </c>
      <c r="DD25" s="8">
        <v>40375</v>
      </c>
      <c r="DE25" s="8">
        <f>'[1]METAS FORMACIÓN X REGIONAL'!$AL25</f>
        <v>10972</v>
      </c>
      <c r="DF25" s="58">
        <f t="shared" si="35"/>
        <v>0.27175232198142413</v>
      </c>
      <c r="DG25" s="58">
        <v>0.95</v>
      </c>
      <c r="DH25" s="58">
        <f>'[1]METAS FORMACIÓN X REGIONAL'!$AM25</f>
        <v>0.99485508489109897</v>
      </c>
      <c r="DI25" s="58">
        <f t="shared" si="36"/>
        <v>1.0472158788327357</v>
      </c>
      <c r="DJ25" s="58">
        <v>0.95</v>
      </c>
      <c r="DK25" s="58">
        <f>'[1]METAS FORMACIÓN X REGIONAL'!$AN25</f>
        <v>0.99618320610686995</v>
      </c>
      <c r="DL25" s="58">
        <f t="shared" si="37"/>
        <v>1.0486139011651263</v>
      </c>
      <c r="DM25" s="58">
        <v>0.95</v>
      </c>
      <c r="DN25" s="58">
        <f>'[1]METAS FORMACIÓN X REGIONAL'!$AO25</f>
        <v>0.99488426702448796</v>
      </c>
      <c r="DO25" s="58">
        <f t="shared" si="38"/>
        <v>1.0472465968678821</v>
      </c>
      <c r="DP25" s="58">
        <v>0.99</v>
      </c>
      <c r="DQ25" s="58">
        <f>'[1]METAS FORMACIÓN X REGIONAL'!$AP25</f>
        <v>0.98724832214765101</v>
      </c>
      <c r="DR25" s="58">
        <f t="shared" si="39"/>
        <v>0.99722052742186973</v>
      </c>
      <c r="DS25" s="58">
        <v>0.93</v>
      </c>
      <c r="DT25" s="58">
        <f>'[1]METAS FORMACIÓN X REGIONAL'!$AQ25</f>
        <v>0.99288702928870298</v>
      </c>
      <c r="DU25" s="58">
        <f t="shared" si="40"/>
        <v>1.0676204616007559</v>
      </c>
      <c r="DV25" s="58">
        <v>0.96</v>
      </c>
      <c r="DW25" s="58">
        <f>'[1]METAS FORMACIÓN X REGIONAL'!$AR25</f>
        <v>0.990721649484536</v>
      </c>
      <c r="DX25" s="58">
        <f t="shared" si="41"/>
        <v>1.0320017182130583</v>
      </c>
      <c r="DY25" s="58">
        <v>0.97</v>
      </c>
      <c r="DZ25" s="58">
        <f>'[1]METAS FORMACIÓN X REGIONAL'!$AS25</f>
        <v>0.99399330900243299</v>
      </c>
      <c r="EA25" s="58">
        <f t="shared" si="42"/>
        <v>1.024735370105601</v>
      </c>
      <c r="EB25" s="58">
        <v>0.94</v>
      </c>
      <c r="EC25" s="58">
        <f>'[1]METAS FORMACIÓN X REGIONAL'!$AT25</f>
        <v>0.99321266968325805</v>
      </c>
      <c r="ED25" s="58">
        <f t="shared" si="43"/>
        <v>1.0566092230672959</v>
      </c>
      <c r="EE25" s="58">
        <v>0.95499999999999996</v>
      </c>
      <c r="EF25" s="58">
        <f>'[1]METAS FORMACIÓN X REGIONAL'!$AU25</f>
        <v>0.99386231333839503</v>
      </c>
      <c r="EG25" s="58">
        <f t="shared" si="44"/>
        <v>1.0406935218203091</v>
      </c>
      <c r="EH25" s="58">
        <v>0.78</v>
      </c>
      <c r="EI25" s="58">
        <f>'[1]METAS FORMACIÓN X REGIONAL'!$AV25</f>
        <v>0.96320447135537901</v>
      </c>
      <c r="EJ25" s="58">
        <f t="shared" si="45"/>
        <v>1.2348775273786909</v>
      </c>
      <c r="EK25" s="58">
        <v>0.32</v>
      </c>
      <c r="EL25" s="58">
        <f>'[1]METAS FORMACIÓN X REGIONAL'!$AW25</f>
        <v>0.58076923076923104</v>
      </c>
      <c r="EM25" s="58">
        <f t="shared" si="46"/>
        <v>1.8149038461538469</v>
      </c>
      <c r="EN25" s="58">
        <v>0.55000000000000004</v>
      </c>
      <c r="EO25" s="58">
        <f>'[1]METAS FORMACIÓN X REGIONAL'!$AX25</f>
        <v>0.65921467469188899</v>
      </c>
      <c r="EP25" s="58">
        <f t="shared" si="47"/>
        <v>1.1985721358034345</v>
      </c>
      <c r="EQ25" s="58">
        <v>0.875</v>
      </c>
      <c r="ER25" s="58">
        <f>'[1]METAS FORMACIÓN X REGIONAL'!$AY25</f>
        <v>0.98967252761618396</v>
      </c>
      <c r="ES25" s="58">
        <f t="shared" si="48"/>
        <v>1.1310543172756389</v>
      </c>
      <c r="ET25" s="58">
        <v>0.63</v>
      </c>
      <c r="EU25" s="58">
        <f>'[1]METAS FORMACIÓN X REGIONAL'!$AZ25</f>
        <v>0.68045935107546496</v>
      </c>
      <c r="EV25" s="58">
        <f t="shared" si="49"/>
        <v>1.0800942080562936</v>
      </c>
      <c r="EW25" s="58">
        <v>0.75249999999999995</v>
      </c>
      <c r="EX25" s="58">
        <f>'[1]METAS FORMACIÓN X REGIONAL'!$BA25</f>
        <v>0.86053062312055095</v>
      </c>
      <c r="EY25" s="58">
        <f t="shared" si="50"/>
        <v>1.1435622898611975</v>
      </c>
      <c r="EZ25" s="58">
        <v>0.85</v>
      </c>
      <c r="FA25" s="58">
        <f>'[1]METAS FORMACIÓN X REGIONAL'!$BB25</f>
        <v>0</v>
      </c>
      <c r="FB25" s="58">
        <f t="shared" si="51"/>
        <v>0</v>
      </c>
      <c r="FC25" s="58">
        <v>0.38</v>
      </c>
      <c r="FD25" s="58">
        <f>'[1]METAS FORMACIÓN X REGIONAL'!$BC25</f>
        <v>0.60208333333333297</v>
      </c>
      <c r="FE25" s="58">
        <f t="shared" si="52"/>
        <v>1.5844298245614026</v>
      </c>
      <c r="FF25" s="58">
        <v>0.61499999999999999</v>
      </c>
      <c r="FG25" s="58">
        <f>'[1]METAS FORMACIÓN X REGIONAL'!$BD25</f>
        <v>0.60208333333333297</v>
      </c>
      <c r="FH25" s="58">
        <f t="shared" si="53"/>
        <v>0.97899728997289914</v>
      </c>
      <c r="FI25" s="58">
        <v>0.94</v>
      </c>
      <c r="FJ25" s="58">
        <f>'[1]METAS FORMACIÓN X REGIONAL'!$BE25</f>
        <v>0.95430393198724695</v>
      </c>
      <c r="FK25" s="58">
        <f t="shared" si="54"/>
        <v>1.0152169489226033</v>
      </c>
      <c r="FL25" s="58">
        <v>0.61009999999999998</v>
      </c>
      <c r="FM25" s="58">
        <f>'[1]METAS FORMACIÓN X REGIONAL'!$BF25</f>
        <v>0.99703264094955502</v>
      </c>
      <c r="FN25" s="58">
        <f t="shared" si="55"/>
        <v>1.6342118356819457</v>
      </c>
      <c r="FO25" s="66">
        <v>8852</v>
      </c>
      <c r="FP25" s="66">
        <f>'[1]METAS FORMACIÓN X REGIONAL'!$BG25</f>
        <v>256</v>
      </c>
      <c r="FQ25" s="58">
        <f t="shared" si="56"/>
        <v>2.8920018075011298E-2</v>
      </c>
      <c r="FR25" s="66">
        <v>1262</v>
      </c>
      <c r="FS25" s="66">
        <f>'[1]METAS FORMACIÓN X REGIONAL'!$BH25</f>
        <v>83</v>
      </c>
      <c r="FT25" s="58">
        <f t="shared" si="57"/>
        <v>6.5768621236133126E-2</v>
      </c>
      <c r="FU25" s="66">
        <v>10114</v>
      </c>
      <c r="FV25" s="66">
        <f>'[1]METAS FORMACIÓN X REGIONAL'!$BI25</f>
        <v>339</v>
      </c>
      <c r="FW25" s="58">
        <f t="shared" si="58"/>
        <v>3.3517895985762311E-2</v>
      </c>
      <c r="FX25" s="66">
        <v>40610</v>
      </c>
      <c r="FY25" s="66">
        <f>'[1]METAS FORMACIÓN X REGIONAL'!$BJ25</f>
        <v>455</v>
      </c>
      <c r="FZ25" s="58">
        <f t="shared" si="59"/>
        <v>1.1204136912090618E-2</v>
      </c>
      <c r="GA25" s="66">
        <v>50724</v>
      </c>
      <c r="GB25" s="66">
        <f>'[1]METAS FORMACIÓN X REGIONAL'!$BK25</f>
        <v>794</v>
      </c>
      <c r="GC25" s="58">
        <f t="shared" si="60"/>
        <v>1.5653339641984072E-2</v>
      </c>
      <c r="GD25" s="66">
        <v>5460</v>
      </c>
      <c r="GE25" s="66">
        <f>'[1]METAS FORMACIÓN X REGIONAL'!$BL25</f>
        <v>64</v>
      </c>
      <c r="GF25" s="58">
        <f t="shared" si="61"/>
        <v>1.1721611721611722E-2</v>
      </c>
      <c r="GG25" s="66">
        <v>4019</v>
      </c>
      <c r="GH25" s="66">
        <f>'[1]METAS FORMACIÓN X REGIONAL'!$BM25</f>
        <v>58</v>
      </c>
      <c r="GI25" s="58">
        <f t="shared" si="62"/>
        <v>1.4431450609604379E-2</v>
      </c>
      <c r="GJ25" s="66">
        <v>458</v>
      </c>
      <c r="GK25" s="66">
        <f>'[1]METAS FORMACIÓN X REGIONAL'!$BN25</f>
        <v>0</v>
      </c>
      <c r="GL25" s="58">
        <f t="shared" si="63"/>
        <v>0</v>
      </c>
    </row>
    <row r="26" spans="1:194" s="48" customFormat="1" ht="15" customHeight="1" x14ac:dyDescent="0.55000000000000004">
      <c r="A26" s="8">
        <v>50</v>
      </c>
      <c r="B26" s="9" t="s">
        <v>106</v>
      </c>
      <c r="C26" s="8">
        <v>3245</v>
      </c>
      <c r="D26" s="8">
        <f>'[1]METAS FORMACIÓN X REGIONAL'!$C26</f>
        <v>2035</v>
      </c>
      <c r="E26" s="58">
        <f t="shared" si="0"/>
        <v>0.6271186440677966</v>
      </c>
      <c r="F26" s="8">
        <v>858</v>
      </c>
      <c r="G26" s="8">
        <f>'[1]METAS FORMACIÓN X REGIONAL'!$D26</f>
        <v>670</v>
      </c>
      <c r="H26" s="58">
        <f t="shared" si="1"/>
        <v>0.78088578088578087</v>
      </c>
      <c r="I26" s="8">
        <v>75</v>
      </c>
      <c r="J26" s="8">
        <f>'[1]METAS FORMACIÓN X REGIONAL'!$E26</f>
        <v>25</v>
      </c>
      <c r="K26" s="58">
        <f t="shared" si="2"/>
        <v>0.33333333333333331</v>
      </c>
      <c r="L26" s="8">
        <v>16</v>
      </c>
      <c r="M26" s="8">
        <f>'[1]METAS FORMACIÓN X REGIONAL'!$F26</f>
        <v>36</v>
      </c>
      <c r="N26" s="58">
        <f t="shared" si="3"/>
        <v>2.25</v>
      </c>
      <c r="O26" s="8">
        <v>0</v>
      </c>
      <c r="P26" s="8">
        <f>'[1]METAS FORMACIÓN X REGIONAL'!$G26</f>
        <v>0</v>
      </c>
      <c r="Q26" s="58" t="str">
        <f t="shared" si="4"/>
        <v>N/A</v>
      </c>
      <c r="R26" s="8">
        <v>4194</v>
      </c>
      <c r="S26" s="8">
        <f>'[1]METAS FORMACIÓN X REGIONAL'!$H26</f>
        <v>2766</v>
      </c>
      <c r="T26" s="58">
        <f t="shared" si="5"/>
        <v>0.65951359084406291</v>
      </c>
      <c r="U26" s="8">
        <v>4194</v>
      </c>
      <c r="V26" s="8">
        <f>'[1]METAS FORMACIÓN X REGIONAL'!$I26</f>
        <v>2766</v>
      </c>
      <c r="W26" s="58">
        <f t="shared" si="6"/>
        <v>0.65951359084406291</v>
      </c>
      <c r="X26" s="8">
        <v>182</v>
      </c>
      <c r="Y26" s="8">
        <f>'[1]METAS FORMACIÓN X REGIONAL'!$J26</f>
        <v>54</v>
      </c>
      <c r="Z26" s="58">
        <f t="shared" si="7"/>
        <v>0.2967032967032967</v>
      </c>
      <c r="AA26" s="8">
        <v>0</v>
      </c>
      <c r="AB26" s="8">
        <f>'[1]METAS FORMACIÓN X REGIONAL'!$K26</f>
        <v>0</v>
      </c>
      <c r="AC26" s="58" t="str">
        <f t="shared" si="8"/>
        <v>N/A</v>
      </c>
      <c r="AD26" s="8">
        <v>0</v>
      </c>
      <c r="AE26" s="8">
        <f>'[1]METAS FORMACIÓN X REGIONAL'!$L26</f>
        <v>0</v>
      </c>
      <c r="AF26" s="58" t="str">
        <f t="shared" si="9"/>
        <v>N/A</v>
      </c>
      <c r="AG26" s="8">
        <v>182</v>
      </c>
      <c r="AH26" s="8">
        <f>'[1]METAS FORMACIÓN X REGIONAL'!$M26</f>
        <v>54</v>
      </c>
      <c r="AI26" s="58">
        <f t="shared" si="10"/>
        <v>0.2967032967032967</v>
      </c>
      <c r="AJ26" s="8">
        <v>134</v>
      </c>
      <c r="AK26" s="8">
        <f>'[1]METAS FORMACIÓN X REGIONAL'!$N26</f>
        <v>24</v>
      </c>
      <c r="AL26" s="58">
        <f t="shared" si="11"/>
        <v>0.17910447761194029</v>
      </c>
      <c r="AM26" s="8">
        <v>15</v>
      </c>
      <c r="AN26" s="8">
        <f>'[1]METAS FORMACIÓN X REGIONAL'!$O26</f>
        <v>0</v>
      </c>
      <c r="AO26" s="58">
        <f t="shared" si="12"/>
        <v>0</v>
      </c>
      <c r="AP26" s="8">
        <v>15</v>
      </c>
      <c r="AQ26" s="8">
        <f>'[1]METAS FORMACIÓN X REGIONAL'!$P26</f>
        <v>0</v>
      </c>
      <c r="AR26" s="58">
        <f t="shared" si="13"/>
        <v>0</v>
      </c>
      <c r="AS26" s="8">
        <v>164</v>
      </c>
      <c r="AT26" s="8">
        <f>'[1]METAS FORMACIÓN X REGIONAL'!$Q26</f>
        <v>24</v>
      </c>
      <c r="AU26" s="58">
        <f t="shared" si="14"/>
        <v>0.14634146341463414</v>
      </c>
      <c r="AV26" s="8">
        <v>4636</v>
      </c>
      <c r="AW26" s="8">
        <f>'[1]METAS FORMACIÓN X REGIONAL'!$R26</f>
        <v>2160</v>
      </c>
      <c r="AX26" s="58">
        <f t="shared" si="15"/>
        <v>0.46591889559965488</v>
      </c>
      <c r="AY26" s="8">
        <v>716</v>
      </c>
      <c r="AZ26" s="8">
        <f>'[1]METAS FORMACIÓN X REGIONAL'!$S26</f>
        <v>388</v>
      </c>
      <c r="BA26" s="58">
        <f t="shared" si="16"/>
        <v>0.54189944134078216</v>
      </c>
      <c r="BB26" s="8">
        <v>383</v>
      </c>
      <c r="BC26" s="8">
        <f>'[1]METAS FORMACIÓN X REGIONAL'!$T26</f>
        <v>327</v>
      </c>
      <c r="BD26" s="58">
        <f t="shared" si="17"/>
        <v>0.85378590078328986</v>
      </c>
      <c r="BE26" s="8">
        <v>30</v>
      </c>
      <c r="BF26" s="8">
        <f>'[1]METAS FORMACIÓN X REGIONAL'!$U26</f>
        <v>0</v>
      </c>
      <c r="BG26" s="58">
        <f t="shared" si="18"/>
        <v>0</v>
      </c>
      <c r="BH26" s="8">
        <v>12251</v>
      </c>
      <c r="BI26" s="8">
        <f>'[1]METAS FORMACIÓN X REGIONAL'!$V26</f>
        <v>6854</v>
      </c>
      <c r="BJ26" s="58">
        <f t="shared" si="19"/>
        <v>0.55946453350746883</v>
      </c>
      <c r="BK26" s="8">
        <v>18016</v>
      </c>
      <c r="BL26" s="8">
        <f>'[1]METAS FORMACIÓN X REGIONAL'!$W26</f>
        <v>9729</v>
      </c>
      <c r="BM26" s="58">
        <f t="shared" si="20"/>
        <v>0.54001998223801062</v>
      </c>
      <c r="BN26" s="8">
        <v>0</v>
      </c>
      <c r="BO26" s="8">
        <f>'[1]METAS FORMACIÓN X REGIONAL'!$X26</f>
        <v>0</v>
      </c>
      <c r="BP26" s="58" t="str">
        <f t="shared" si="21"/>
        <v>N/A</v>
      </c>
      <c r="BQ26" s="8">
        <v>18362</v>
      </c>
      <c r="BR26" s="8">
        <f>'[1]METAS FORMACIÓN X REGIONAL'!$Y26</f>
        <v>9807</v>
      </c>
      <c r="BS26" s="58">
        <f t="shared" si="22"/>
        <v>0.53409214682496464</v>
      </c>
      <c r="BT26" s="8">
        <v>22556</v>
      </c>
      <c r="BU26" s="8">
        <f>'[1]METAS FORMACIÓN X REGIONAL'!$Z26</f>
        <v>12573</v>
      </c>
      <c r="BV26" s="58">
        <f t="shared" si="23"/>
        <v>0.55741266181947158</v>
      </c>
      <c r="BW26" s="8">
        <v>17120</v>
      </c>
      <c r="BX26" s="8">
        <f>'[1]METAS FORMACIÓN X REGIONAL'!$AA26</f>
        <v>2720</v>
      </c>
      <c r="BY26" s="58">
        <f t="shared" si="24"/>
        <v>0.15887850467289719</v>
      </c>
      <c r="BZ26" s="8">
        <v>40630</v>
      </c>
      <c r="CA26" s="8">
        <f>'[1]METAS FORMACIÓN X REGIONAL'!$AB26</f>
        <v>3305</v>
      </c>
      <c r="CB26" s="58">
        <f t="shared" si="25"/>
        <v>8.1343834604971701E-2</v>
      </c>
      <c r="CC26" s="8">
        <v>7680</v>
      </c>
      <c r="CD26" s="8">
        <f>'[1]METAS FORMACIÓN X REGIONAL'!$AC26</f>
        <v>1280</v>
      </c>
      <c r="CE26" s="58">
        <f t="shared" si="26"/>
        <v>0.16666666666666666</v>
      </c>
      <c r="CF26" s="8">
        <v>655</v>
      </c>
      <c r="CG26" s="8">
        <f>'[1]METAS FORMACIÓN X REGIONAL'!$AD26</f>
        <v>44</v>
      </c>
      <c r="CH26" s="58">
        <f t="shared" si="27"/>
        <v>6.7175572519083973E-2</v>
      </c>
      <c r="CI26" s="8">
        <v>8335</v>
      </c>
      <c r="CJ26" s="8">
        <f>'[1]METAS FORMACIÓN X REGIONAL'!$AE26</f>
        <v>1324</v>
      </c>
      <c r="CK26" s="58">
        <f t="shared" si="28"/>
        <v>0.15884823035392923</v>
      </c>
      <c r="CL26" s="8">
        <v>5595</v>
      </c>
      <c r="CM26" s="8">
        <f>'[1]METAS FORMACIÓN X REGIONAL'!$AF26</f>
        <v>1344</v>
      </c>
      <c r="CN26" s="58">
        <f t="shared" si="29"/>
        <v>0.24021447721179626</v>
      </c>
      <c r="CO26" s="8">
        <v>750</v>
      </c>
      <c r="CP26" s="8">
        <f>'[1]METAS FORMACIÓN X REGIONAL'!$AG26</f>
        <v>0</v>
      </c>
      <c r="CQ26" s="58">
        <f t="shared" si="30"/>
        <v>0</v>
      </c>
      <c r="CR26" s="8">
        <v>72430</v>
      </c>
      <c r="CS26" s="8">
        <f>'[1]METAS FORMACIÓN X REGIONAL'!$AH26</f>
        <v>8693</v>
      </c>
      <c r="CT26" s="58">
        <f t="shared" si="31"/>
        <v>0.1200193290073174</v>
      </c>
      <c r="CU26" s="8">
        <v>94986</v>
      </c>
      <c r="CV26" s="8">
        <f>'[1]METAS FORMACIÓN X REGIONAL'!$AI26</f>
        <v>21266</v>
      </c>
      <c r="CW26" s="58">
        <f t="shared" si="32"/>
        <v>0.22388562525003686</v>
      </c>
      <c r="CX26" s="8">
        <v>6009</v>
      </c>
      <c r="CY26" s="8">
        <f>'[1]METAS FORMACIÓN X REGIONAL'!$AJ26</f>
        <v>1707</v>
      </c>
      <c r="CZ26" s="58">
        <f t="shared" si="33"/>
        <v>0.28407388916625065</v>
      </c>
      <c r="DA26" s="8">
        <v>795</v>
      </c>
      <c r="DB26" s="8">
        <f>'[1]METAS FORMACIÓN X REGIONAL'!$AK26</f>
        <v>0</v>
      </c>
      <c r="DC26" s="58">
        <f t="shared" si="34"/>
        <v>0</v>
      </c>
      <c r="DD26" s="8">
        <v>26374</v>
      </c>
      <c r="DE26" s="8">
        <f>'[1]METAS FORMACIÓN X REGIONAL'!$AL26</f>
        <v>5058</v>
      </c>
      <c r="DF26" s="58">
        <f t="shared" si="35"/>
        <v>0.19177978311973914</v>
      </c>
      <c r="DG26" s="58">
        <v>0.87</v>
      </c>
      <c r="DH26" s="58">
        <f>'[1]METAS FORMACIÓN X REGIONAL'!$AM26</f>
        <v>0.99384223378278003</v>
      </c>
      <c r="DI26" s="58">
        <f t="shared" si="36"/>
        <v>1.1423473951526206</v>
      </c>
      <c r="DJ26" s="58">
        <v>0.79</v>
      </c>
      <c r="DK26" s="58">
        <f>'[1]METAS FORMACIÓN X REGIONAL'!$AN26</f>
        <v>0.98711340206185605</v>
      </c>
      <c r="DL26" s="58">
        <f t="shared" si="37"/>
        <v>1.2495106355213368</v>
      </c>
      <c r="DM26" s="58">
        <v>0.83000000000000007</v>
      </c>
      <c r="DN26" s="58">
        <f>'[1]METAS FORMACIÓN X REGIONAL'!$AO26</f>
        <v>0.99357601713062105</v>
      </c>
      <c r="DO26" s="58">
        <f t="shared" si="38"/>
        <v>1.1970795387115916</v>
      </c>
      <c r="DP26" s="58">
        <v>0.92</v>
      </c>
      <c r="DQ26" s="58">
        <f>'[1]METAS FORMACIÓN X REGIONAL'!$AP26</f>
        <v>0.98807251908396898</v>
      </c>
      <c r="DR26" s="58">
        <f t="shared" si="39"/>
        <v>1.0739918685695315</v>
      </c>
      <c r="DS26" s="58">
        <v>0.8</v>
      </c>
      <c r="DT26" s="58">
        <f>'[1]METAS FORMACIÓN X REGIONAL'!$AQ26</f>
        <v>0.99552238805970095</v>
      </c>
      <c r="DU26" s="58">
        <f t="shared" si="40"/>
        <v>1.2444029850746261</v>
      </c>
      <c r="DV26" s="58">
        <v>0.8600000000000001</v>
      </c>
      <c r="DW26" s="58">
        <f>'[1]METAS FORMACIÓN X REGIONAL'!$AR26</f>
        <v>0.98987707881417197</v>
      </c>
      <c r="DX26" s="58">
        <f t="shared" si="41"/>
        <v>1.1510198590862464</v>
      </c>
      <c r="DY26" s="58">
        <v>0.89500000000000002</v>
      </c>
      <c r="DZ26" s="58">
        <f>'[1]METAS FORMACIÓN X REGIONAL'!$AS26</f>
        <v>0.99279201042119003</v>
      </c>
      <c r="EA26" s="58">
        <f t="shared" si="42"/>
        <v>1.1092648161130614</v>
      </c>
      <c r="EB26" s="58">
        <v>0.79500000000000004</v>
      </c>
      <c r="EC26" s="58">
        <f>'[1]METAS FORMACIÓN X REGIONAL'!$AT26</f>
        <v>0.99243856332703195</v>
      </c>
      <c r="ED26" s="58">
        <f t="shared" si="43"/>
        <v>1.2483503941220526</v>
      </c>
      <c r="EE26" s="58">
        <v>0.84499999999999997</v>
      </c>
      <c r="EF26" s="58">
        <f>'[1]METAS FORMACIÓN X REGIONAL'!$AU26</f>
        <v>0.99276226835282</v>
      </c>
      <c r="EG26" s="58">
        <f t="shared" si="44"/>
        <v>1.1748665897666508</v>
      </c>
      <c r="EH26" s="58">
        <v>0.81</v>
      </c>
      <c r="EI26" s="58">
        <f>'[1]METAS FORMACIÓN X REGIONAL'!$AV26</f>
        <v>0.95610483699126303</v>
      </c>
      <c r="EJ26" s="58">
        <f t="shared" si="45"/>
        <v>1.1803763419645221</v>
      </c>
      <c r="EK26" s="58">
        <v>0.23</v>
      </c>
      <c r="EL26" s="58">
        <f>'[1]METAS FORMACIÓN X REGIONAL'!$AW26</f>
        <v>0.53574999999999995</v>
      </c>
      <c r="EM26" s="58">
        <f t="shared" si="46"/>
        <v>2.329347826086956</v>
      </c>
      <c r="EN26" s="58">
        <v>0.52</v>
      </c>
      <c r="EO26" s="58">
        <f>'[1]METAS FORMACIÓN X REGIONAL'!$AX26</f>
        <v>0.76268261819855099</v>
      </c>
      <c r="EP26" s="58">
        <f t="shared" si="47"/>
        <v>1.4666973426895211</v>
      </c>
      <c r="EQ26" s="58">
        <v>0.85250000000000004</v>
      </c>
      <c r="ER26" s="58">
        <f>'[1]METAS FORMACIÓN X REGIONAL'!$AY26</f>
        <v>0.98216929911155004</v>
      </c>
      <c r="ES26" s="58">
        <f t="shared" si="48"/>
        <v>1.1521047496909678</v>
      </c>
      <c r="ET26" s="58">
        <v>0.51250000000000007</v>
      </c>
      <c r="EU26" s="58">
        <f>'[1]METAS FORMACIÓN X REGIONAL'!$AZ26</f>
        <v>0.63127718465796701</v>
      </c>
      <c r="EV26" s="58">
        <f t="shared" si="49"/>
        <v>1.2317603603082281</v>
      </c>
      <c r="EW26" s="58">
        <v>0.68250000000000011</v>
      </c>
      <c r="EX26" s="58">
        <f>'[1]METAS FORMACIÓN X REGIONAL'!$BA26</f>
        <v>0.89871155835606098</v>
      </c>
      <c r="EY26" s="58">
        <f t="shared" si="50"/>
        <v>1.3167934920967925</v>
      </c>
      <c r="EZ26" s="58">
        <v>0.6</v>
      </c>
      <c r="FA26" s="58">
        <f>'[1]METAS FORMACIÓN X REGIONAL'!$BB26</f>
        <v>1</v>
      </c>
      <c r="FB26" s="58">
        <f t="shared" si="51"/>
        <v>1.6666666666666667</v>
      </c>
      <c r="FC26" s="58">
        <v>0.28999999999999998</v>
      </c>
      <c r="FD26" s="58">
        <f>'[1]METAS FORMACIÓN X REGIONAL'!$BC26</f>
        <v>0.48125000000000001</v>
      </c>
      <c r="FE26" s="58">
        <f t="shared" si="52"/>
        <v>1.6594827586206897</v>
      </c>
      <c r="FF26" s="58">
        <v>0.44499999999999995</v>
      </c>
      <c r="FG26" s="58">
        <f>'[1]METAS FORMACIÓN X REGIONAL'!$BD26</f>
        <v>0.49848942598187301</v>
      </c>
      <c r="FH26" s="58">
        <f t="shared" si="53"/>
        <v>1.1202009572626361</v>
      </c>
      <c r="FI26" s="58">
        <v>0.88</v>
      </c>
      <c r="FJ26" s="58">
        <f>'[1]METAS FORMACIÓN X REGIONAL'!$BE26</f>
        <v>0.96660808435852397</v>
      </c>
      <c r="FK26" s="58">
        <f t="shared" si="54"/>
        <v>1.0984182776801408</v>
      </c>
      <c r="FL26" s="58">
        <v>0.61009999999999998</v>
      </c>
      <c r="FM26" s="58">
        <f>'[1]METAS FORMACIÓN X REGIONAL'!$BF26</f>
        <v>0</v>
      </c>
      <c r="FN26" s="58">
        <f t="shared" si="55"/>
        <v>0</v>
      </c>
      <c r="FO26" s="66">
        <v>7442</v>
      </c>
      <c r="FP26" s="66">
        <f>'[1]METAS FORMACIÓN X REGIONAL'!$BG26</f>
        <v>484</v>
      </c>
      <c r="FQ26" s="58">
        <f t="shared" si="56"/>
        <v>6.5036280569739313E-2</v>
      </c>
      <c r="FR26" s="66">
        <v>1244</v>
      </c>
      <c r="FS26" s="66">
        <f>'[1]METAS FORMACIÓN X REGIONAL'!$BH26</f>
        <v>153</v>
      </c>
      <c r="FT26" s="58">
        <f t="shared" si="57"/>
        <v>0.1229903536977492</v>
      </c>
      <c r="FU26" s="66">
        <v>8686</v>
      </c>
      <c r="FV26" s="66">
        <f>'[1]METAS FORMACIÓN X REGIONAL'!$BI26</f>
        <v>637</v>
      </c>
      <c r="FW26" s="58">
        <f t="shared" si="58"/>
        <v>7.3336403407782635E-2</v>
      </c>
      <c r="FX26" s="66">
        <v>39441</v>
      </c>
      <c r="FY26" s="66">
        <f>'[1]METAS FORMACIÓN X REGIONAL'!$BJ26</f>
        <v>4441</v>
      </c>
      <c r="FZ26" s="58">
        <f t="shared" si="59"/>
        <v>0.11259856494510788</v>
      </c>
      <c r="GA26" s="66">
        <v>48127</v>
      </c>
      <c r="GB26" s="66">
        <f>'[1]METAS FORMACIÓN X REGIONAL'!$BK26</f>
        <v>5078</v>
      </c>
      <c r="GC26" s="58">
        <f t="shared" si="60"/>
        <v>0.10551249818189375</v>
      </c>
      <c r="GD26" s="66">
        <v>4145</v>
      </c>
      <c r="GE26" s="66">
        <f>'[1]METAS FORMACIÓN X REGIONAL'!$BL26</f>
        <v>259</v>
      </c>
      <c r="GF26" s="58">
        <f t="shared" si="61"/>
        <v>6.2484921592279856E-2</v>
      </c>
      <c r="GG26" s="66">
        <v>4742</v>
      </c>
      <c r="GH26" s="66">
        <f>'[1]METAS FORMACIÓN X REGIONAL'!$BM26</f>
        <v>971</v>
      </c>
      <c r="GI26" s="58">
        <f t="shared" si="62"/>
        <v>0.20476592155208773</v>
      </c>
      <c r="GJ26" s="66">
        <v>457</v>
      </c>
      <c r="GK26" s="66">
        <f>'[1]METAS FORMACIÓN X REGIONAL'!$BN26</f>
        <v>0</v>
      </c>
      <c r="GL26" s="58">
        <f t="shared" si="63"/>
        <v>0</v>
      </c>
    </row>
    <row r="27" spans="1:194" s="48" customFormat="1" ht="15" customHeight="1" x14ac:dyDescent="0.55000000000000004">
      <c r="A27" s="8">
        <v>52</v>
      </c>
      <c r="B27" s="9" t="s">
        <v>109</v>
      </c>
      <c r="C27" s="8">
        <v>3414</v>
      </c>
      <c r="D27" s="8">
        <f>'[1]METAS FORMACIÓN X REGIONAL'!$C27</f>
        <v>2395</v>
      </c>
      <c r="E27" s="58">
        <f t="shared" si="0"/>
        <v>0.70152314001171645</v>
      </c>
      <c r="F27" s="8">
        <v>1383</v>
      </c>
      <c r="G27" s="8">
        <f>'[1]METAS FORMACIÓN X REGIONAL'!$D27</f>
        <v>969</v>
      </c>
      <c r="H27" s="58">
        <f t="shared" si="1"/>
        <v>0.70065075921908893</v>
      </c>
      <c r="I27" s="8">
        <v>0</v>
      </c>
      <c r="J27" s="8">
        <f>'[1]METAS FORMACIÓN X REGIONAL'!$E27</f>
        <v>0</v>
      </c>
      <c r="K27" s="58" t="str">
        <f t="shared" si="2"/>
        <v>N/A</v>
      </c>
      <c r="L27" s="8">
        <v>71</v>
      </c>
      <c r="M27" s="8">
        <f>'[1]METAS FORMACIÓN X REGIONAL'!$F27</f>
        <v>71</v>
      </c>
      <c r="N27" s="58">
        <f t="shared" si="3"/>
        <v>1</v>
      </c>
      <c r="O27" s="8">
        <v>0</v>
      </c>
      <c r="P27" s="8">
        <f>'[1]METAS FORMACIÓN X REGIONAL'!$G27</f>
        <v>0</v>
      </c>
      <c r="Q27" s="58" t="str">
        <f t="shared" si="4"/>
        <v>N/A</v>
      </c>
      <c r="R27" s="8">
        <v>4868</v>
      </c>
      <c r="S27" s="8">
        <f>'[1]METAS FORMACIÓN X REGIONAL'!$H27</f>
        <v>3435</v>
      </c>
      <c r="T27" s="58">
        <f t="shared" si="5"/>
        <v>0.70562859490550534</v>
      </c>
      <c r="U27" s="8">
        <v>4868</v>
      </c>
      <c r="V27" s="8">
        <f>'[1]METAS FORMACIÓN X REGIONAL'!$I27</f>
        <v>3435</v>
      </c>
      <c r="W27" s="58">
        <f t="shared" si="6"/>
        <v>0.70562859490550534</v>
      </c>
      <c r="X27" s="8">
        <v>120</v>
      </c>
      <c r="Y27" s="8">
        <f>'[1]METAS FORMACIÓN X REGIONAL'!$J27</f>
        <v>30</v>
      </c>
      <c r="Z27" s="58">
        <f t="shared" si="7"/>
        <v>0.25</v>
      </c>
      <c r="AA27" s="8">
        <v>15</v>
      </c>
      <c r="AB27" s="8">
        <f>'[1]METAS FORMACIÓN X REGIONAL'!$K27</f>
        <v>0</v>
      </c>
      <c r="AC27" s="58">
        <f t="shared" si="8"/>
        <v>0</v>
      </c>
      <c r="AD27" s="8">
        <v>30</v>
      </c>
      <c r="AE27" s="8">
        <f>'[1]METAS FORMACIÓN X REGIONAL'!$L27</f>
        <v>60</v>
      </c>
      <c r="AF27" s="58">
        <f t="shared" si="9"/>
        <v>2</v>
      </c>
      <c r="AG27" s="8">
        <v>165</v>
      </c>
      <c r="AH27" s="8">
        <f>'[1]METAS FORMACIÓN X REGIONAL'!$M27</f>
        <v>90</v>
      </c>
      <c r="AI27" s="58">
        <f t="shared" si="10"/>
        <v>0.54545454545454541</v>
      </c>
      <c r="AJ27" s="8">
        <v>108</v>
      </c>
      <c r="AK27" s="8">
        <f>'[1]METAS FORMACIÓN X REGIONAL'!$N27</f>
        <v>14</v>
      </c>
      <c r="AL27" s="58">
        <f t="shared" si="11"/>
        <v>0.12962962962962962</v>
      </c>
      <c r="AM27" s="8">
        <v>31</v>
      </c>
      <c r="AN27" s="8">
        <f>'[1]METAS FORMACIÓN X REGIONAL'!$O27</f>
        <v>27</v>
      </c>
      <c r="AO27" s="58">
        <f t="shared" si="12"/>
        <v>0.87096774193548387</v>
      </c>
      <c r="AP27" s="8">
        <v>0</v>
      </c>
      <c r="AQ27" s="8">
        <f>'[1]METAS FORMACIÓN X REGIONAL'!$P27</f>
        <v>0</v>
      </c>
      <c r="AR27" s="58" t="str">
        <f t="shared" si="13"/>
        <v>N/A</v>
      </c>
      <c r="AS27" s="8">
        <v>139</v>
      </c>
      <c r="AT27" s="8">
        <f>'[1]METAS FORMACIÓN X REGIONAL'!$Q27</f>
        <v>41</v>
      </c>
      <c r="AU27" s="58">
        <f t="shared" si="14"/>
        <v>0.29496402877697842</v>
      </c>
      <c r="AV27" s="8">
        <v>5474</v>
      </c>
      <c r="AW27" s="8">
        <f>'[1]METAS FORMACIÓN X REGIONAL'!$R27</f>
        <v>2629</v>
      </c>
      <c r="AX27" s="58">
        <f t="shared" si="15"/>
        <v>0.48027036901717207</v>
      </c>
      <c r="AY27" s="8">
        <v>496</v>
      </c>
      <c r="AZ27" s="8">
        <f>'[1]METAS FORMACIÓN X REGIONAL'!$S27</f>
        <v>387</v>
      </c>
      <c r="BA27" s="58">
        <f t="shared" si="16"/>
        <v>0.780241935483871</v>
      </c>
      <c r="BB27" s="8">
        <v>1026</v>
      </c>
      <c r="BC27" s="8">
        <f>'[1]METAS FORMACIÓN X REGIONAL'!$T27</f>
        <v>659</v>
      </c>
      <c r="BD27" s="58">
        <f t="shared" si="17"/>
        <v>0.64230019493177393</v>
      </c>
      <c r="BE27" s="8">
        <v>45</v>
      </c>
      <c r="BF27" s="8">
        <f>'[1]METAS FORMACIÓN X REGIONAL'!$U27</f>
        <v>0</v>
      </c>
      <c r="BG27" s="58">
        <f t="shared" si="18"/>
        <v>0</v>
      </c>
      <c r="BH27" s="8">
        <v>8417</v>
      </c>
      <c r="BI27" s="8">
        <f>'[1]METAS FORMACIÓN X REGIONAL'!$V27</f>
        <v>7156</v>
      </c>
      <c r="BJ27" s="58">
        <f t="shared" si="19"/>
        <v>0.85018415112272783</v>
      </c>
      <c r="BK27" s="8">
        <v>15458</v>
      </c>
      <c r="BL27" s="8">
        <f>'[1]METAS FORMACIÓN X REGIONAL'!$W27</f>
        <v>10831</v>
      </c>
      <c r="BM27" s="58">
        <f t="shared" si="20"/>
        <v>0.70067279078794154</v>
      </c>
      <c r="BN27" s="8">
        <v>0</v>
      </c>
      <c r="BO27" s="8">
        <f>'[1]METAS FORMACIÓN X REGIONAL'!$X27</f>
        <v>0</v>
      </c>
      <c r="BP27" s="58" t="str">
        <f t="shared" si="21"/>
        <v>N/A</v>
      </c>
      <c r="BQ27" s="8">
        <v>15762</v>
      </c>
      <c r="BR27" s="8">
        <f>'[1]METAS FORMACIÓN X REGIONAL'!$Y27</f>
        <v>10962</v>
      </c>
      <c r="BS27" s="58">
        <f t="shared" si="22"/>
        <v>0.69547011800532932</v>
      </c>
      <c r="BT27" s="8">
        <v>20630</v>
      </c>
      <c r="BU27" s="8">
        <f>'[1]METAS FORMACIÓN X REGIONAL'!$Z27</f>
        <v>14397</v>
      </c>
      <c r="BV27" s="58">
        <f t="shared" si="23"/>
        <v>0.69786718371303924</v>
      </c>
      <c r="BW27" s="8">
        <v>27200</v>
      </c>
      <c r="BX27" s="8">
        <f>'[1]METAS FORMACIÓN X REGIONAL'!$AA27</f>
        <v>3680</v>
      </c>
      <c r="BY27" s="58">
        <f t="shared" si="24"/>
        <v>0.13529411764705881</v>
      </c>
      <c r="BZ27" s="8">
        <v>54690</v>
      </c>
      <c r="CA27" s="8">
        <f>'[1]METAS FORMACIÓN X REGIONAL'!$AB27</f>
        <v>7707</v>
      </c>
      <c r="CB27" s="58">
        <f t="shared" si="25"/>
        <v>0.14092155787164015</v>
      </c>
      <c r="CC27" s="8">
        <v>10240</v>
      </c>
      <c r="CD27" s="8">
        <f>'[1]METAS FORMACIÓN X REGIONAL'!$AC27</f>
        <v>1760</v>
      </c>
      <c r="CE27" s="58">
        <f t="shared" si="26"/>
        <v>0.171875</v>
      </c>
      <c r="CF27" s="8">
        <v>1350</v>
      </c>
      <c r="CG27" s="8">
        <f>'[1]METAS FORMACIÓN X REGIONAL'!$AD27</f>
        <v>132</v>
      </c>
      <c r="CH27" s="58">
        <f t="shared" si="27"/>
        <v>9.7777777777777783E-2</v>
      </c>
      <c r="CI27" s="8">
        <v>11590</v>
      </c>
      <c r="CJ27" s="8">
        <f>'[1]METAS FORMACIÓN X REGIONAL'!$AE27</f>
        <v>1892</v>
      </c>
      <c r="CK27" s="58">
        <f t="shared" si="28"/>
        <v>0.163244176013805</v>
      </c>
      <c r="CL27" s="8">
        <v>32925</v>
      </c>
      <c r="CM27" s="8">
        <f>'[1]METAS FORMACIÓN X REGIONAL'!$AF27</f>
        <v>5660</v>
      </c>
      <c r="CN27" s="58">
        <f t="shared" si="29"/>
        <v>0.17190584662110858</v>
      </c>
      <c r="CO27" s="8">
        <v>1140</v>
      </c>
      <c r="CP27" s="8">
        <f>'[1]METAS FORMACIÓN X REGIONAL'!$AG27</f>
        <v>237</v>
      </c>
      <c r="CQ27" s="58">
        <f t="shared" si="30"/>
        <v>0.20789473684210527</v>
      </c>
      <c r="CR27" s="8">
        <v>127545</v>
      </c>
      <c r="CS27" s="8">
        <f>'[1]METAS FORMACIÓN X REGIONAL'!$AH27</f>
        <v>19176</v>
      </c>
      <c r="CT27" s="58">
        <f t="shared" si="31"/>
        <v>0.15034693637539692</v>
      </c>
      <c r="CU27" s="8">
        <v>148175</v>
      </c>
      <c r="CV27" s="8">
        <f>'[1]METAS FORMACIÓN X REGIONAL'!$AI27</f>
        <v>33573</v>
      </c>
      <c r="CW27" s="58">
        <f t="shared" si="32"/>
        <v>0.22657668297621056</v>
      </c>
      <c r="CX27" s="8">
        <v>34068</v>
      </c>
      <c r="CY27" s="8">
        <f>'[1]METAS FORMACIÓN X REGIONAL'!$AJ27</f>
        <v>6417</v>
      </c>
      <c r="CZ27" s="58">
        <f t="shared" si="33"/>
        <v>0.18835857696371963</v>
      </c>
      <c r="DA27" s="8">
        <v>1215</v>
      </c>
      <c r="DB27" s="8">
        <f>'[1]METAS FORMACIÓN X REGIONAL'!$AK27</f>
        <v>297</v>
      </c>
      <c r="DC27" s="58">
        <f t="shared" si="34"/>
        <v>0.24444444444444444</v>
      </c>
      <c r="DD27" s="8">
        <v>39319</v>
      </c>
      <c r="DE27" s="8">
        <f>'[1]METAS FORMACIÓN X REGIONAL'!$AL27</f>
        <v>6796</v>
      </c>
      <c r="DF27" s="58">
        <f t="shared" si="35"/>
        <v>0.17284264604898394</v>
      </c>
      <c r="DG27" s="58">
        <v>0.92</v>
      </c>
      <c r="DH27" s="58">
        <f>'[1]METAS FORMACIÓN X REGIONAL'!$AM27</f>
        <v>0.99527186761229303</v>
      </c>
      <c r="DI27" s="58">
        <f t="shared" si="36"/>
        <v>1.0818172474046663</v>
      </c>
      <c r="DJ27" s="58">
        <v>0.81</v>
      </c>
      <c r="DK27" s="58">
        <f>'[1]METAS FORMACIÓN X REGIONAL'!$AN27</f>
        <v>0.96640826873385</v>
      </c>
      <c r="DL27" s="58">
        <f t="shared" si="37"/>
        <v>1.1930966280664814</v>
      </c>
      <c r="DM27" s="58">
        <v>0.86499999999999999</v>
      </c>
      <c r="DN27" s="58">
        <f>'[1]METAS FORMACIÓN X REGIONAL'!$AO27</f>
        <v>0.99425287356321801</v>
      </c>
      <c r="DO27" s="58">
        <f t="shared" si="38"/>
        <v>1.1494252873563213</v>
      </c>
      <c r="DP27" s="58">
        <v>0.92</v>
      </c>
      <c r="DQ27" s="58">
        <f>'[1]METAS FORMACIÓN X REGIONAL'!$AP27</f>
        <v>0.982562854825628</v>
      </c>
      <c r="DR27" s="58">
        <f t="shared" si="39"/>
        <v>1.0680031030713348</v>
      </c>
      <c r="DS27" s="58">
        <v>0.88</v>
      </c>
      <c r="DT27" s="58">
        <f>'[1]METAS FORMACIÓN X REGIONAL'!$AQ27</f>
        <v>0.96284829721362197</v>
      </c>
      <c r="DU27" s="58">
        <f t="shared" si="40"/>
        <v>1.0941457922882067</v>
      </c>
      <c r="DV27" s="58">
        <v>0.9</v>
      </c>
      <c r="DW27" s="58">
        <f>'[1]METAS FORMACIÓN X REGIONAL'!$AR27</f>
        <v>0.97700145560407603</v>
      </c>
      <c r="DX27" s="58">
        <f t="shared" si="41"/>
        <v>1.0855571728934177</v>
      </c>
      <c r="DY27" s="58">
        <v>0.92</v>
      </c>
      <c r="DZ27" s="58">
        <f>'[1]METAS FORMACIÓN X REGIONAL'!$AS27</f>
        <v>0.99286864504255801</v>
      </c>
      <c r="EA27" s="58">
        <f t="shared" si="42"/>
        <v>1.0792050489593021</v>
      </c>
      <c r="EB27" s="58">
        <v>0.84499999999999997</v>
      </c>
      <c r="EC27" s="58">
        <f>'[1]METAS FORMACIÓN X REGIONAL'!$AT27</f>
        <v>0.96386430678466095</v>
      </c>
      <c r="ED27" s="58">
        <f t="shared" si="43"/>
        <v>1.1406678186800723</v>
      </c>
      <c r="EE27" s="58">
        <v>0.88250000000000006</v>
      </c>
      <c r="EF27" s="58">
        <f>'[1]METAS FORMACIÓN X REGIONAL'!$AU27</f>
        <v>0.99013683406265196</v>
      </c>
      <c r="EG27" s="58">
        <f t="shared" si="44"/>
        <v>1.121968083923685</v>
      </c>
      <c r="EH27" s="58">
        <v>0.83</v>
      </c>
      <c r="EI27" s="58">
        <f>'[1]METAS FORMACIÓN X REGIONAL'!$AV27</f>
        <v>0.944452533488643</v>
      </c>
      <c r="EJ27" s="58">
        <f t="shared" si="45"/>
        <v>1.1378946186610157</v>
      </c>
      <c r="EK27" s="58">
        <v>0.27</v>
      </c>
      <c r="EL27" s="58">
        <f>'[1]METAS FORMACIÓN X REGIONAL'!$AW27</f>
        <v>0.76801470588235299</v>
      </c>
      <c r="EM27" s="58">
        <f t="shared" si="46"/>
        <v>2.8444989106753811</v>
      </c>
      <c r="EN27" s="58">
        <v>0.55000000000000004</v>
      </c>
      <c r="EO27" s="58">
        <f>'[1]METAS FORMACIÓN X REGIONAL'!$AX27</f>
        <v>0.89439924906132695</v>
      </c>
      <c r="EP27" s="58">
        <f t="shared" si="47"/>
        <v>1.6261804528387762</v>
      </c>
      <c r="EQ27" s="58">
        <v>0.875</v>
      </c>
      <c r="ER27" s="58">
        <f>'[1]METAS FORMACIÓN X REGIONAL'!$AY27</f>
        <v>0.96803226649736696</v>
      </c>
      <c r="ES27" s="58">
        <f t="shared" si="48"/>
        <v>1.1063225902827052</v>
      </c>
      <c r="ET27" s="58">
        <v>0.5575</v>
      </c>
      <c r="EU27" s="58">
        <f>'[1]METAS FORMACIÓN X REGIONAL'!$AZ27</f>
        <v>0.80709240729841103</v>
      </c>
      <c r="EV27" s="58">
        <f t="shared" si="49"/>
        <v>1.4476993852886297</v>
      </c>
      <c r="EW27" s="58">
        <v>0.71625000000000005</v>
      </c>
      <c r="EX27" s="58">
        <f>'[1]METAS FORMACIÓN X REGIONAL'!$BA27</f>
        <v>0.93545408512793005</v>
      </c>
      <c r="EY27" s="58">
        <f t="shared" si="50"/>
        <v>1.30604409790985</v>
      </c>
      <c r="EZ27" s="58">
        <v>0.86</v>
      </c>
      <c r="FA27" s="58">
        <f>'[1]METAS FORMACIÓN X REGIONAL'!$BB27</f>
        <v>1</v>
      </c>
      <c r="FB27" s="58">
        <f t="shared" si="51"/>
        <v>1.1627906976744187</v>
      </c>
      <c r="FC27" s="58">
        <v>0.38</v>
      </c>
      <c r="FD27" s="58">
        <f>'[1]METAS FORMACIÓN X REGIONAL'!$BC27</f>
        <v>0.85511363636363602</v>
      </c>
      <c r="FE27" s="58">
        <f t="shared" si="52"/>
        <v>2.2502990430622001</v>
      </c>
      <c r="FF27" s="58">
        <v>0.62</v>
      </c>
      <c r="FG27" s="58">
        <f>'[1]METAS FORMACIÓN X REGIONAL'!$BD27</f>
        <v>0.86522198731500999</v>
      </c>
      <c r="FH27" s="58">
        <f t="shared" si="53"/>
        <v>1.3955193343790484</v>
      </c>
      <c r="FI27" s="58">
        <v>0.93</v>
      </c>
      <c r="FJ27" s="58">
        <f>'[1]METAS FORMACIÓN X REGIONAL'!$BE27</f>
        <v>0.98394888577216799</v>
      </c>
      <c r="FK27" s="58">
        <f t="shared" si="54"/>
        <v>1.0580095545937289</v>
      </c>
      <c r="FL27" s="58">
        <v>0.61009999999999998</v>
      </c>
      <c r="FM27" s="58">
        <f>'[1]METAS FORMACIÓN X REGIONAL'!$BF27</f>
        <v>0.99663299663299698</v>
      </c>
      <c r="FN27" s="58">
        <f t="shared" si="55"/>
        <v>1.6335567884494295</v>
      </c>
      <c r="FO27" s="66">
        <v>6062</v>
      </c>
      <c r="FP27" s="66">
        <f>'[1]METAS FORMACIÓN X REGIONAL'!$BG27</f>
        <v>351</v>
      </c>
      <c r="FQ27" s="58">
        <f t="shared" si="56"/>
        <v>5.7901682612999009E-2</v>
      </c>
      <c r="FR27" s="66">
        <v>1421</v>
      </c>
      <c r="FS27" s="66">
        <f>'[1]METAS FORMACIÓN X REGIONAL'!$BH27</f>
        <v>40</v>
      </c>
      <c r="FT27" s="58">
        <f t="shared" si="57"/>
        <v>2.8149190710767064E-2</v>
      </c>
      <c r="FU27" s="66">
        <v>7483</v>
      </c>
      <c r="FV27" s="66">
        <f>'[1]METAS FORMACIÓN X REGIONAL'!$BI27</f>
        <v>391</v>
      </c>
      <c r="FW27" s="58">
        <f t="shared" si="58"/>
        <v>5.2251770680208476E-2</v>
      </c>
      <c r="FX27" s="66">
        <v>57736</v>
      </c>
      <c r="FY27" s="66">
        <f>'[1]METAS FORMACIÓN X REGIONAL'!$BJ27</f>
        <v>1994</v>
      </c>
      <c r="FZ27" s="58">
        <f t="shared" si="59"/>
        <v>3.4536511015657474E-2</v>
      </c>
      <c r="GA27" s="66">
        <v>65219</v>
      </c>
      <c r="GB27" s="66">
        <f>'[1]METAS FORMACIÓN X REGIONAL'!$BK27</f>
        <v>2385</v>
      </c>
      <c r="GC27" s="58">
        <f t="shared" si="60"/>
        <v>3.6569097962250267E-2</v>
      </c>
      <c r="GD27" s="66">
        <v>3542</v>
      </c>
      <c r="GE27" s="66">
        <f>'[1]METAS FORMACIÓN X REGIONAL'!$BL27</f>
        <v>5</v>
      </c>
      <c r="GF27" s="58">
        <f t="shared" si="61"/>
        <v>1.411631846414455E-3</v>
      </c>
      <c r="GG27" s="66">
        <v>28138</v>
      </c>
      <c r="GH27" s="66">
        <f>'[1]METAS FORMACIÓN X REGIONAL'!$BM27</f>
        <v>169</v>
      </c>
      <c r="GI27" s="58">
        <f t="shared" si="62"/>
        <v>6.0061127301158576E-3</v>
      </c>
      <c r="GJ27" s="66">
        <v>696</v>
      </c>
      <c r="GK27" s="66">
        <f>'[1]METAS FORMACIÓN X REGIONAL'!$BN27</f>
        <v>3</v>
      </c>
      <c r="GL27" s="58">
        <f t="shared" si="63"/>
        <v>4.3103448275862068E-3</v>
      </c>
    </row>
    <row r="28" spans="1:194" s="48" customFormat="1" ht="15" customHeight="1" x14ac:dyDescent="0.55000000000000004">
      <c r="A28" s="8">
        <v>54</v>
      </c>
      <c r="B28" s="9" t="s">
        <v>113</v>
      </c>
      <c r="C28" s="8">
        <v>7987</v>
      </c>
      <c r="D28" s="8">
        <f>'[1]METAS FORMACIÓN X REGIONAL'!$C28</f>
        <v>4728</v>
      </c>
      <c r="E28" s="58">
        <f t="shared" si="0"/>
        <v>0.59196193814949294</v>
      </c>
      <c r="F28" s="8">
        <v>6899</v>
      </c>
      <c r="G28" s="8">
        <f>'[1]METAS FORMACIÓN X REGIONAL'!$D28</f>
        <v>5612</v>
      </c>
      <c r="H28" s="58">
        <f t="shared" si="1"/>
        <v>0.81345122481519061</v>
      </c>
      <c r="I28" s="8">
        <v>176</v>
      </c>
      <c r="J28" s="8">
        <f>'[1]METAS FORMACIÓN X REGIONAL'!$E28</f>
        <v>29</v>
      </c>
      <c r="K28" s="58">
        <f t="shared" si="2"/>
        <v>0.16477272727272727</v>
      </c>
      <c r="L28" s="8">
        <v>252</v>
      </c>
      <c r="M28" s="8">
        <f>'[1]METAS FORMACIÓN X REGIONAL'!$F28</f>
        <v>243</v>
      </c>
      <c r="N28" s="58">
        <f t="shared" si="3"/>
        <v>0.9642857142857143</v>
      </c>
      <c r="O28" s="8">
        <v>445</v>
      </c>
      <c r="P28" s="8">
        <f>'[1]METAS FORMACIÓN X REGIONAL'!$G28</f>
        <v>504</v>
      </c>
      <c r="Q28" s="58">
        <f t="shared" si="4"/>
        <v>1.1325842696629214</v>
      </c>
      <c r="R28" s="8">
        <v>15759</v>
      </c>
      <c r="S28" s="8">
        <f>'[1]METAS FORMACIÓN X REGIONAL'!$H28</f>
        <v>11116</v>
      </c>
      <c r="T28" s="58">
        <f t="shared" si="5"/>
        <v>0.70537470651691092</v>
      </c>
      <c r="U28" s="8">
        <v>15759</v>
      </c>
      <c r="V28" s="8">
        <f>'[1]METAS FORMACIÓN X REGIONAL'!$I28</f>
        <v>11116</v>
      </c>
      <c r="W28" s="58">
        <f t="shared" si="6"/>
        <v>0.70537470651691092</v>
      </c>
      <c r="X28" s="8">
        <v>702</v>
      </c>
      <c r="Y28" s="8">
        <f>'[1]METAS FORMACIÓN X REGIONAL'!$J28</f>
        <v>312</v>
      </c>
      <c r="Z28" s="58">
        <f t="shared" si="7"/>
        <v>0.44444444444444442</v>
      </c>
      <c r="AA28" s="8">
        <v>72</v>
      </c>
      <c r="AB28" s="8">
        <f>'[1]METAS FORMACIÓN X REGIONAL'!$K28</f>
        <v>57</v>
      </c>
      <c r="AC28" s="58">
        <f t="shared" si="8"/>
        <v>0.79166666666666663</v>
      </c>
      <c r="AD28" s="8">
        <v>27</v>
      </c>
      <c r="AE28" s="8">
        <f>'[1]METAS FORMACIÓN X REGIONAL'!$L28</f>
        <v>27</v>
      </c>
      <c r="AF28" s="58">
        <f t="shared" si="9"/>
        <v>1</v>
      </c>
      <c r="AG28" s="8">
        <v>801</v>
      </c>
      <c r="AH28" s="8">
        <f>'[1]METAS FORMACIÓN X REGIONAL'!$M28</f>
        <v>396</v>
      </c>
      <c r="AI28" s="58">
        <f t="shared" si="10"/>
        <v>0.4943820224719101</v>
      </c>
      <c r="AJ28" s="8">
        <v>486</v>
      </c>
      <c r="AK28" s="8">
        <f>'[1]METAS FORMACIÓN X REGIONAL'!$N28</f>
        <v>152</v>
      </c>
      <c r="AL28" s="58">
        <f t="shared" si="11"/>
        <v>0.31275720164609055</v>
      </c>
      <c r="AM28" s="8">
        <v>64</v>
      </c>
      <c r="AN28" s="8">
        <f>'[1]METAS FORMACIÓN X REGIONAL'!$O28</f>
        <v>58</v>
      </c>
      <c r="AO28" s="58">
        <f t="shared" si="12"/>
        <v>0.90625</v>
      </c>
      <c r="AP28" s="8">
        <v>30</v>
      </c>
      <c r="AQ28" s="8">
        <f>'[1]METAS FORMACIÓN X REGIONAL'!$P28</f>
        <v>0</v>
      </c>
      <c r="AR28" s="58">
        <f t="shared" si="13"/>
        <v>0</v>
      </c>
      <c r="AS28" s="8">
        <v>580</v>
      </c>
      <c r="AT28" s="8">
        <f>'[1]METAS FORMACIÓN X REGIONAL'!$Q28</f>
        <v>210</v>
      </c>
      <c r="AU28" s="58">
        <f t="shared" si="14"/>
        <v>0.36206896551724138</v>
      </c>
      <c r="AV28" s="8">
        <v>12375</v>
      </c>
      <c r="AW28" s="8">
        <f>'[1]METAS FORMACIÓN X REGIONAL'!$R28</f>
        <v>5228</v>
      </c>
      <c r="AX28" s="58">
        <f t="shared" si="15"/>
        <v>0.42246464646464649</v>
      </c>
      <c r="AY28" s="8">
        <v>2498</v>
      </c>
      <c r="AZ28" s="8">
        <f>'[1]METAS FORMACIÓN X REGIONAL'!$S28</f>
        <v>847</v>
      </c>
      <c r="BA28" s="58">
        <f t="shared" si="16"/>
        <v>0.33907125700560448</v>
      </c>
      <c r="BB28" s="8">
        <v>2559</v>
      </c>
      <c r="BC28" s="8">
        <f>'[1]METAS FORMACIÓN X REGIONAL'!$T28</f>
        <v>1456</v>
      </c>
      <c r="BD28" s="58">
        <f t="shared" si="17"/>
        <v>0.56897225478702618</v>
      </c>
      <c r="BE28" s="8">
        <v>726</v>
      </c>
      <c r="BF28" s="8">
        <f>'[1]METAS FORMACIÓN X REGIONAL'!$U28</f>
        <v>701</v>
      </c>
      <c r="BG28" s="58">
        <f t="shared" si="18"/>
        <v>0.96556473829201106</v>
      </c>
      <c r="BH28" s="8">
        <v>23286</v>
      </c>
      <c r="BI28" s="8">
        <f>'[1]METAS FORMACIÓN X REGIONAL'!$V28</f>
        <v>13822</v>
      </c>
      <c r="BJ28" s="58">
        <f t="shared" si="19"/>
        <v>0.59357553895044235</v>
      </c>
      <c r="BK28" s="8">
        <v>41444</v>
      </c>
      <c r="BL28" s="8">
        <f>'[1]METAS FORMACIÓN X REGIONAL'!$W28</f>
        <v>22054</v>
      </c>
      <c r="BM28" s="58">
        <f t="shared" si="20"/>
        <v>0.53213975484991793</v>
      </c>
      <c r="BN28" s="8">
        <v>110</v>
      </c>
      <c r="BO28" s="8">
        <f>'[1]METAS FORMACIÓN X REGIONAL'!$X28</f>
        <v>65</v>
      </c>
      <c r="BP28" s="58">
        <f t="shared" si="21"/>
        <v>0.59090909090909094</v>
      </c>
      <c r="BQ28" s="8">
        <v>42935</v>
      </c>
      <c r="BR28" s="8">
        <f>'[1]METAS FORMACIÓN X REGIONAL'!$Y28</f>
        <v>22725</v>
      </c>
      <c r="BS28" s="58">
        <f t="shared" si="22"/>
        <v>0.52928845929894031</v>
      </c>
      <c r="BT28" s="8">
        <v>58694</v>
      </c>
      <c r="BU28" s="8">
        <f>'[1]METAS FORMACIÓN X REGIONAL'!$Z28</f>
        <v>33841</v>
      </c>
      <c r="BV28" s="58">
        <f t="shared" si="23"/>
        <v>0.57656659965243462</v>
      </c>
      <c r="BW28" s="8">
        <v>34960</v>
      </c>
      <c r="BX28" s="8">
        <f>'[1]METAS FORMACIÓN X REGIONAL'!$AA28</f>
        <v>4880</v>
      </c>
      <c r="BY28" s="58">
        <f t="shared" si="24"/>
        <v>0.13958810068649885</v>
      </c>
      <c r="BZ28" s="8">
        <v>101960</v>
      </c>
      <c r="CA28" s="8">
        <f>'[1]METAS FORMACIÓN X REGIONAL'!$AB28</f>
        <v>10561</v>
      </c>
      <c r="CB28" s="58">
        <f t="shared" si="25"/>
        <v>0.10357983522950176</v>
      </c>
      <c r="CC28" s="8">
        <v>8960</v>
      </c>
      <c r="CD28" s="8">
        <f>'[1]METAS FORMACIÓN X REGIONAL'!$AC28</f>
        <v>1280</v>
      </c>
      <c r="CE28" s="58">
        <f t="shared" si="26"/>
        <v>0.14285714285714285</v>
      </c>
      <c r="CF28" s="8">
        <v>2620</v>
      </c>
      <c r="CG28" s="8">
        <f>'[1]METAS FORMACIÓN X REGIONAL'!$AD28</f>
        <v>391</v>
      </c>
      <c r="CH28" s="58">
        <f t="shared" si="27"/>
        <v>0.14923664122137403</v>
      </c>
      <c r="CI28" s="8">
        <v>11580</v>
      </c>
      <c r="CJ28" s="8">
        <f>'[1]METAS FORMACIÓN X REGIONAL'!$AE28</f>
        <v>1671</v>
      </c>
      <c r="CK28" s="58">
        <f t="shared" si="28"/>
        <v>0.14430051813471503</v>
      </c>
      <c r="CL28" s="8">
        <v>15375</v>
      </c>
      <c r="CM28" s="8">
        <f>'[1]METAS FORMACIÓN X REGIONAL'!$AF28</f>
        <v>2367</v>
      </c>
      <c r="CN28" s="58">
        <f t="shared" si="29"/>
        <v>0.15395121951219512</v>
      </c>
      <c r="CO28" s="8">
        <v>3600</v>
      </c>
      <c r="CP28" s="8">
        <f>'[1]METAS FORMACIÓN X REGIONAL'!$AG28</f>
        <v>531</v>
      </c>
      <c r="CQ28" s="58">
        <f t="shared" si="30"/>
        <v>0.14749999999999999</v>
      </c>
      <c r="CR28" s="8">
        <v>167475</v>
      </c>
      <c r="CS28" s="8">
        <f>'[1]METAS FORMACIÓN X REGIONAL'!$AH28</f>
        <v>20010</v>
      </c>
      <c r="CT28" s="58">
        <f t="shared" si="31"/>
        <v>0.11948051948051948</v>
      </c>
      <c r="CU28" s="8">
        <v>226169</v>
      </c>
      <c r="CV28" s="8">
        <f>'[1]METAS FORMACIÓN X REGIONAL'!$AI28</f>
        <v>53851</v>
      </c>
      <c r="CW28" s="58">
        <f t="shared" si="32"/>
        <v>0.23810071229920987</v>
      </c>
      <c r="CX28" s="8">
        <v>18322</v>
      </c>
      <c r="CY28" s="8">
        <f>'[1]METAS FORMACIÓN X REGIONAL'!$AJ28</f>
        <v>4181</v>
      </c>
      <c r="CZ28" s="58">
        <f t="shared" si="33"/>
        <v>0.22819561183276935</v>
      </c>
      <c r="DA28" s="8">
        <v>4828</v>
      </c>
      <c r="DB28" s="8">
        <f>'[1]METAS FORMACIÓN X REGIONAL'!$AK28</f>
        <v>1763</v>
      </c>
      <c r="DC28" s="58">
        <f t="shared" si="34"/>
        <v>0.36516155758077878</v>
      </c>
      <c r="DD28" s="8">
        <v>53317</v>
      </c>
      <c r="DE28" s="8">
        <f>'[1]METAS FORMACIÓN X REGIONAL'!$AL28</f>
        <v>12619</v>
      </c>
      <c r="DF28" s="58">
        <f t="shared" si="35"/>
        <v>0.23667873286193897</v>
      </c>
      <c r="DG28" s="58">
        <v>0.91</v>
      </c>
      <c r="DH28" s="58">
        <f>'[1]METAS FORMACIÓN X REGIONAL'!$AM28</f>
        <v>0.95858853642928998</v>
      </c>
      <c r="DI28" s="58">
        <f t="shared" si="36"/>
        <v>1.0533939960761427</v>
      </c>
      <c r="DJ28" s="58">
        <v>0.82</v>
      </c>
      <c r="DK28" s="58">
        <f>'[1]METAS FORMACIÓN X REGIONAL'!$AN28</f>
        <v>0.97874852420307001</v>
      </c>
      <c r="DL28" s="58">
        <f t="shared" si="37"/>
        <v>1.1935957612232562</v>
      </c>
      <c r="DM28" s="58">
        <v>0.86499999999999999</v>
      </c>
      <c r="DN28" s="58">
        <f>'[1]METAS FORMACIÓN X REGIONAL'!$AO28</f>
        <v>0.95933993399339901</v>
      </c>
      <c r="DO28" s="58">
        <f t="shared" si="38"/>
        <v>1.1090635075068196</v>
      </c>
      <c r="DP28" s="58">
        <v>0.86</v>
      </c>
      <c r="DQ28" s="58">
        <f>'[1]METAS FORMACIÓN X REGIONAL'!$AP28</f>
        <v>0.98655523255813904</v>
      </c>
      <c r="DR28" s="58">
        <f t="shared" si="39"/>
        <v>1.1471572471606268</v>
      </c>
      <c r="DS28" s="58">
        <v>0.8</v>
      </c>
      <c r="DT28" s="58">
        <f>'[1]METAS FORMACIÓN X REGIONAL'!$AQ28</f>
        <v>0.98396293656450495</v>
      </c>
      <c r="DU28" s="58">
        <f t="shared" si="40"/>
        <v>1.2299536707056311</v>
      </c>
      <c r="DV28" s="58">
        <v>0.83000000000000007</v>
      </c>
      <c r="DW28" s="58">
        <f>'[1]METAS FORMACIÓN X REGIONAL'!$AR28</f>
        <v>0.98524649154372101</v>
      </c>
      <c r="DX28" s="58">
        <f t="shared" si="41"/>
        <v>1.1870439657153264</v>
      </c>
      <c r="DY28" s="58">
        <v>0.88500000000000001</v>
      </c>
      <c r="DZ28" s="58">
        <f>'[1]METAS FORMACIÓN X REGIONAL'!$AS28</f>
        <v>0.96421006500620798</v>
      </c>
      <c r="EA28" s="58">
        <f t="shared" si="42"/>
        <v>1.0895028983120993</v>
      </c>
      <c r="EB28" s="58">
        <v>0.81</v>
      </c>
      <c r="EC28" s="58">
        <f>'[1]METAS FORMACIÓN X REGIONAL'!$AT28</f>
        <v>0.983279145378542</v>
      </c>
      <c r="ED28" s="58">
        <f t="shared" si="43"/>
        <v>1.2139248708377062</v>
      </c>
      <c r="EE28" s="58">
        <v>0.84750000000000003</v>
      </c>
      <c r="EF28" s="58">
        <f>'[1]METAS FORMACIÓN X REGIONAL'!$AU28</f>
        <v>0.967849649833043</v>
      </c>
      <c r="EG28" s="58">
        <f t="shared" si="44"/>
        <v>1.1420054865286642</v>
      </c>
      <c r="EH28" s="58">
        <v>0.91</v>
      </c>
      <c r="EI28" s="58">
        <f>'[1]METAS FORMACIÓN X REGIONAL'!$AV28</f>
        <v>0.98158844765343001</v>
      </c>
      <c r="EJ28" s="58">
        <f t="shared" si="45"/>
        <v>1.0786686237949781</v>
      </c>
      <c r="EK28" s="58">
        <v>0.28000000000000003</v>
      </c>
      <c r="EL28" s="58">
        <f>'[1]METAS FORMACIÓN X REGIONAL'!$AW28</f>
        <v>0.64318181818181797</v>
      </c>
      <c r="EM28" s="58">
        <f t="shared" si="46"/>
        <v>2.2970779220779209</v>
      </c>
      <c r="EN28" s="58">
        <v>0.59499999999999997</v>
      </c>
      <c r="EO28" s="58">
        <f>'[1]METAS FORMACIÓN X REGIONAL'!$AX28</f>
        <v>0.87741129435282394</v>
      </c>
      <c r="EP28" s="58">
        <f t="shared" si="47"/>
        <v>1.4746408308450822</v>
      </c>
      <c r="EQ28" s="58">
        <v>0.89749999999999996</v>
      </c>
      <c r="ER28" s="58">
        <f>'[1]METAS FORMACIÓN X REGIONAL'!$AY28</f>
        <v>0.97004753589445103</v>
      </c>
      <c r="ES28" s="58">
        <f t="shared" si="48"/>
        <v>1.0808329090745974</v>
      </c>
      <c r="ET28" s="58">
        <v>0.54500000000000004</v>
      </c>
      <c r="EU28" s="58">
        <f>'[1]METAS FORMACIÓN X REGIONAL'!$AZ28</f>
        <v>0.81725968777240698</v>
      </c>
      <c r="EV28" s="58">
        <f t="shared" si="49"/>
        <v>1.4995590601328568</v>
      </c>
      <c r="EW28" s="58">
        <v>0.72124999999999995</v>
      </c>
      <c r="EX28" s="58">
        <f>'[1]METAS FORMACIÓN X REGIONAL'!$BA28</f>
        <v>0.93424448942452298</v>
      </c>
      <c r="EY28" s="58">
        <f t="shared" si="50"/>
        <v>1.2953129836041914</v>
      </c>
      <c r="EZ28" s="58">
        <v>0.93</v>
      </c>
      <c r="FA28" s="58">
        <f>'[1]METAS FORMACIÓN X REGIONAL'!$BB28</f>
        <v>1</v>
      </c>
      <c r="FB28" s="58">
        <f t="shared" si="51"/>
        <v>1.075268817204301</v>
      </c>
      <c r="FC28" s="58">
        <v>0.26</v>
      </c>
      <c r="FD28" s="58">
        <f>'[1]METAS FORMACIÓN X REGIONAL'!$BC28</f>
        <v>0.765625</v>
      </c>
      <c r="FE28" s="58">
        <f t="shared" si="52"/>
        <v>2.9447115384615383</v>
      </c>
      <c r="FF28" s="58">
        <v>0.59499999999999997</v>
      </c>
      <c r="FG28" s="58">
        <f>'[1]METAS FORMACIÓN X REGIONAL'!$BD28</f>
        <v>0.82046678635547599</v>
      </c>
      <c r="FH28" s="58">
        <f t="shared" si="53"/>
        <v>1.3789357753873546</v>
      </c>
      <c r="FI28" s="58">
        <v>0.93</v>
      </c>
      <c r="FJ28" s="58">
        <f>'[1]METAS FORMACIÓN X REGIONAL'!$BE28</f>
        <v>0.98660607510164999</v>
      </c>
      <c r="FK28" s="58">
        <f t="shared" si="54"/>
        <v>1.0608667474211291</v>
      </c>
      <c r="FL28" s="58">
        <v>0.61009999999999998</v>
      </c>
      <c r="FM28" s="58">
        <f>'[1]METAS FORMACIÓN X REGIONAL'!$BF28</f>
        <v>0.99546228020419703</v>
      </c>
      <c r="FN28" s="58">
        <f t="shared" si="55"/>
        <v>1.6316378957616735</v>
      </c>
      <c r="FO28" s="66">
        <v>16944</v>
      </c>
      <c r="FP28" s="66">
        <f>'[1]METAS FORMACIÓN X REGIONAL'!$BG28</f>
        <v>1041</v>
      </c>
      <c r="FQ28" s="58">
        <f t="shared" si="56"/>
        <v>6.1437677053824365E-2</v>
      </c>
      <c r="FR28" s="66">
        <v>2839</v>
      </c>
      <c r="FS28" s="66">
        <f>'[1]METAS FORMACIÓN X REGIONAL'!$BH28</f>
        <v>297</v>
      </c>
      <c r="FT28" s="58">
        <f t="shared" si="57"/>
        <v>0.10461430081014442</v>
      </c>
      <c r="FU28" s="66">
        <v>19783</v>
      </c>
      <c r="FV28" s="66">
        <f>'[1]METAS FORMACIÓN X REGIONAL'!$BI28</f>
        <v>1338</v>
      </c>
      <c r="FW28" s="58">
        <f t="shared" si="58"/>
        <v>6.763382702320174E-2</v>
      </c>
      <c r="FX28" s="66">
        <v>107160</v>
      </c>
      <c r="FY28" s="66">
        <f>'[1]METAS FORMACIÓN X REGIONAL'!$BJ28</f>
        <v>16512</v>
      </c>
      <c r="FZ28" s="58">
        <f t="shared" si="59"/>
        <v>0.15408734602463606</v>
      </c>
      <c r="GA28" s="66">
        <v>126943</v>
      </c>
      <c r="GB28" s="66">
        <f>'[1]METAS FORMACIÓN X REGIONAL'!$BK28</f>
        <v>17850</v>
      </c>
      <c r="GC28" s="58">
        <f t="shared" si="60"/>
        <v>0.14061429145364454</v>
      </c>
      <c r="GD28" s="66">
        <v>9903</v>
      </c>
      <c r="GE28" s="66">
        <f>'[1]METAS FORMACIÓN X REGIONAL'!$BL28</f>
        <v>305</v>
      </c>
      <c r="GF28" s="58">
        <f t="shared" si="61"/>
        <v>3.0798747854185602E-2</v>
      </c>
      <c r="GG28" s="66">
        <v>14451</v>
      </c>
      <c r="GH28" s="66">
        <f>'[1]METAS FORMACIÓN X REGIONAL'!$BM28</f>
        <v>2721</v>
      </c>
      <c r="GI28" s="58">
        <f t="shared" si="62"/>
        <v>0.188291467718497</v>
      </c>
      <c r="GJ28" s="66">
        <v>2196</v>
      </c>
      <c r="GK28" s="66">
        <f>'[1]METAS FORMACIÓN X REGIONAL'!$BN28</f>
        <v>487</v>
      </c>
      <c r="GL28" s="58">
        <f t="shared" si="63"/>
        <v>0.22176684881602915</v>
      </c>
    </row>
    <row r="29" spans="1:194" s="48" customFormat="1" ht="15" customHeight="1" x14ac:dyDescent="0.55000000000000004">
      <c r="A29" s="8">
        <v>63</v>
      </c>
      <c r="B29" s="9" t="s">
        <v>115</v>
      </c>
      <c r="C29" s="8">
        <v>5277</v>
      </c>
      <c r="D29" s="8">
        <f>'[1]METAS FORMACIÓN X REGIONAL'!$C29</f>
        <v>3593</v>
      </c>
      <c r="E29" s="58">
        <f t="shared" si="0"/>
        <v>0.68087928747394355</v>
      </c>
      <c r="F29" s="8">
        <v>4117</v>
      </c>
      <c r="G29" s="8">
        <f>'[1]METAS FORMACIÓN X REGIONAL'!$D29</f>
        <v>2534</v>
      </c>
      <c r="H29" s="58">
        <f t="shared" si="1"/>
        <v>0.61549672091328633</v>
      </c>
      <c r="I29" s="8">
        <v>871</v>
      </c>
      <c r="J29" s="8">
        <f>'[1]METAS FORMACIÓN X REGIONAL'!$E29</f>
        <v>281</v>
      </c>
      <c r="K29" s="58">
        <f t="shared" si="2"/>
        <v>0.32261768082663606</v>
      </c>
      <c r="L29" s="8">
        <v>0</v>
      </c>
      <c r="M29" s="8">
        <f>'[1]METAS FORMACIÓN X REGIONAL'!$F29</f>
        <v>30</v>
      </c>
      <c r="N29" s="58" t="str">
        <f t="shared" si="3"/>
        <v>N/A</v>
      </c>
      <c r="O29" s="8">
        <v>0</v>
      </c>
      <c r="P29" s="8">
        <f>'[1]METAS FORMACIÓN X REGIONAL'!$G29</f>
        <v>0</v>
      </c>
      <c r="Q29" s="58" t="str">
        <f t="shared" si="4"/>
        <v>N/A</v>
      </c>
      <c r="R29" s="8">
        <v>10265</v>
      </c>
      <c r="S29" s="8">
        <f>'[1]METAS FORMACIÓN X REGIONAL'!$H29</f>
        <v>6438</v>
      </c>
      <c r="T29" s="58">
        <f t="shared" si="5"/>
        <v>0.62717973697028739</v>
      </c>
      <c r="U29" s="8">
        <v>10265</v>
      </c>
      <c r="V29" s="8">
        <f>'[1]METAS FORMACIÓN X REGIONAL'!$I29</f>
        <v>6438</v>
      </c>
      <c r="W29" s="58">
        <f t="shared" si="6"/>
        <v>0.62717973697028739</v>
      </c>
      <c r="X29" s="8">
        <v>535</v>
      </c>
      <c r="Y29" s="8">
        <f>'[1]METAS FORMACIÓN X REGIONAL'!$J29</f>
        <v>191</v>
      </c>
      <c r="Z29" s="58">
        <f t="shared" si="7"/>
        <v>0.35700934579439253</v>
      </c>
      <c r="AA29" s="8">
        <v>33</v>
      </c>
      <c r="AB29" s="8">
        <f>'[1]METAS FORMACIÓN X REGIONAL'!$K29</f>
        <v>18</v>
      </c>
      <c r="AC29" s="58">
        <f t="shared" si="8"/>
        <v>0.54545454545454541</v>
      </c>
      <c r="AD29" s="8">
        <v>62</v>
      </c>
      <c r="AE29" s="8">
        <f>'[1]METAS FORMACIÓN X REGIONAL'!$L29</f>
        <v>61</v>
      </c>
      <c r="AF29" s="58">
        <f t="shared" si="9"/>
        <v>0.9838709677419355</v>
      </c>
      <c r="AG29" s="8">
        <v>630</v>
      </c>
      <c r="AH29" s="8">
        <f>'[1]METAS FORMACIÓN X REGIONAL'!$M29</f>
        <v>270</v>
      </c>
      <c r="AI29" s="58">
        <f t="shared" si="10"/>
        <v>0.42857142857142855</v>
      </c>
      <c r="AJ29" s="8">
        <v>30</v>
      </c>
      <c r="AK29" s="8">
        <f>'[1]METAS FORMACIÓN X REGIONAL'!$N29</f>
        <v>0</v>
      </c>
      <c r="AL29" s="58">
        <f t="shared" si="11"/>
        <v>0</v>
      </c>
      <c r="AM29" s="8">
        <v>30</v>
      </c>
      <c r="AN29" s="8">
        <f>'[1]METAS FORMACIÓN X REGIONAL'!$O29</f>
        <v>0</v>
      </c>
      <c r="AO29" s="58">
        <f t="shared" si="12"/>
        <v>0</v>
      </c>
      <c r="AP29" s="8">
        <v>15</v>
      </c>
      <c r="AQ29" s="8">
        <f>'[1]METAS FORMACIÓN X REGIONAL'!$P29</f>
        <v>0</v>
      </c>
      <c r="AR29" s="58">
        <f t="shared" si="13"/>
        <v>0</v>
      </c>
      <c r="AS29" s="8">
        <v>75</v>
      </c>
      <c r="AT29" s="8">
        <f>'[1]METAS FORMACIÓN X REGIONAL'!$Q29</f>
        <v>0</v>
      </c>
      <c r="AU29" s="58">
        <f t="shared" si="14"/>
        <v>0</v>
      </c>
      <c r="AV29" s="8">
        <v>3289</v>
      </c>
      <c r="AW29" s="8">
        <f>'[1]METAS FORMACIÓN X REGIONAL'!$R29</f>
        <v>1825</v>
      </c>
      <c r="AX29" s="58">
        <f t="shared" si="15"/>
        <v>0.55487990270598964</v>
      </c>
      <c r="AY29" s="8">
        <v>2156</v>
      </c>
      <c r="AZ29" s="8">
        <f>'[1]METAS FORMACIÓN X REGIONAL'!$S29</f>
        <v>630</v>
      </c>
      <c r="BA29" s="58">
        <f t="shared" si="16"/>
        <v>0.29220779220779219</v>
      </c>
      <c r="BB29" s="8">
        <v>326</v>
      </c>
      <c r="BC29" s="8">
        <f>'[1]METAS FORMACIÓN X REGIONAL'!$T29</f>
        <v>238</v>
      </c>
      <c r="BD29" s="58">
        <f t="shared" si="17"/>
        <v>0.73006134969325154</v>
      </c>
      <c r="BE29" s="8">
        <v>30</v>
      </c>
      <c r="BF29" s="8">
        <f>'[1]METAS FORMACIÓN X REGIONAL'!$U29</f>
        <v>0</v>
      </c>
      <c r="BG29" s="58">
        <f t="shared" si="18"/>
        <v>0</v>
      </c>
      <c r="BH29" s="8">
        <v>5640</v>
      </c>
      <c r="BI29" s="8">
        <f>'[1]METAS FORMACIÓN X REGIONAL'!$V29</f>
        <v>5691</v>
      </c>
      <c r="BJ29" s="58">
        <f t="shared" si="19"/>
        <v>1.0090425531914893</v>
      </c>
      <c r="BK29" s="8">
        <v>11441</v>
      </c>
      <c r="BL29" s="8">
        <f>'[1]METAS FORMACIÓN X REGIONAL'!$W29</f>
        <v>8384</v>
      </c>
      <c r="BM29" s="58">
        <f t="shared" si="20"/>
        <v>0.73280307665413857</v>
      </c>
      <c r="BN29" s="8">
        <v>0</v>
      </c>
      <c r="BO29" s="8">
        <f>'[1]METAS FORMACIÓN X REGIONAL'!$X29</f>
        <v>0</v>
      </c>
      <c r="BP29" s="58" t="str">
        <f t="shared" si="21"/>
        <v>N/A</v>
      </c>
      <c r="BQ29" s="8">
        <v>12146</v>
      </c>
      <c r="BR29" s="8">
        <f>'[1]METAS FORMACIÓN X REGIONAL'!$Y29</f>
        <v>8654</v>
      </c>
      <c r="BS29" s="58">
        <f t="shared" si="22"/>
        <v>0.71249794170920466</v>
      </c>
      <c r="BT29" s="8">
        <v>22411</v>
      </c>
      <c r="BU29" s="8">
        <f>'[1]METAS FORMACIÓN X REGIONAL'!$Z29</f>
        <v>15092</v>
      </c>
      <c r="BV29" s="58">
        <f t="shared" si="23"/>
        <v>0.67341930302083797</v>
      </c>
      <c r="BW29" s="8">
        <v>117600</v>
      </c>
      <c r="BX29" s="8">
        <f>'[1]METAS FORMACIÓN X REGIONAL'!$AA29</f>
        <v>24160</v>
      </c>
      <c r="BY29" s="58">
        <f t="shared" si="24"/>
        <v>0.20544217687074831</v>
      </c>
      <c r="BZ29" s="8">
        <v>81375</v>
      </c>
      <c r="CA29" s="8">
        <f>'[1]METAS FORMACIÓN X REGIONAL'!$AB29</f>
        <v>8095</v>
      </c>
      <c r="CB29" s="58">
        <f t="shared" si="25"/>
        <v>9.9477726574500769E-2</v>
      </c>
      <c r="CC29" s="8">
        <v>33280</v>
      </c>
      <c r="CD29" s="8">
        <f>'[1]METAS FORMACIÓN X REGIONAL'!$AC29</f>
        <v>8160</v>
      </c>
      <c r="CE29" s="58">
        <f t="shared" si="26"/>
        <v>0.24519230769230768</v>
      </c>
      <c r="CF29" s="8">
        <v>6565</v>
      </c>
      <c r="CG29" s="8">
        <f>'[1]METAS FORMACIÓN X REGIONAL'!$AD29</f>
        <v>1207</v>
      </c>
      <c r="CH29" s="58">
        <f t="shared" si="27"/>
        <v>0.18385376999238384</v>
      </c>
      <c r="CI29" s="8">
        <v>39845</v>
      </c>
      <c r="CJ29" s="8">
        <f>'[1]METAS FORMACIÓN X REGIONAL'!$AE29</f>
        <v>9367</v>
      </c>
      <c r="CK29" s="58">
        <f t="shared" si="28"/>
        <v>0.23508595808758942</v>
      </c>
      <c r="CL29" s="8">
        <v>9645</v>
      </c>
      <c r="CM29" s="8">
        <f>'[1]METAS FORMACIÓN X REGIONAL'!$AF29</f>
        <v>1624</v>
      </c>
      <c r="CN29" s="58">
        <f t="shared" si="29"/>
        <v>0.16837739761534473</v>
      </c>
      <c r="CO29" s="8">
        <v>1635</v>
      </c>
      <c r="CP29" s="8">
        <f>'[1]METAS FORMACIÓN X REGIONAL'!$AG29</f>
        <v>240</v>
      </c>
      <c r="CQ29" s="58">
        <f t="shared" si="30"/>
        <v>0.14678899082568808</v>
      </c>
      <c r="CR29" s="8">
        <v>250100</v>
      </c>
      <c r="CS29" s="8">
        <f>'[1]METAS FORMACIÓN X REGIONAL'!$AH29</f>
        <v>43486</v>
      </c>
      <c r="CT29" s="58">
        <f t="shared" si="31"/>
        <v>0.17387445021991205</v>
      </c>
      <c r="CU29" s="8">
        <v>272511</v>
      </c>
      <c r="CV29" s="8">
        <f>'[1]METAS FORMACIÓN X REGIONAL'!$AI29</f>
        <v>58578</v>
      </c>
      <c r="CW29" s="58">
        <f t="shared" si="32"/>
        <v>0.21495646047315523</v>
      </c>
      <c r="CX29" s="8">
        <v>10034</v>
      </c>
      <c r="CY29" s="8">
        <f>'[1]METAS FORMACIÓN X REGIONAL'!$AJ29</f>
        <v>1910</v>
      </c>
      <c r="CZ29" s="58">
        <f t="shared" si="33"/>
        <v>0.19035280047837352</v>
      </c>
      <c r="DA29" s="8">
        <v>1742</v>
      </c>
      <c r="DB29" s="8">
        <f>'[1]METAS FORMACIÓN X REGIONAL'!$AK29</f>
        <v>301</v>
      </c>
      <c r="DC29" s="58">
        <f t="shared" si="34"/>
        <v>0.17278989667049369</v>
      </c>
      <c r="DD29" s="8">
        <v>157153</v>
      </c>
      <c r="DE29" s="8">
        <f>'[1]METAS FORMACIÓN X REGIONAL'!$AL29</f>
        <v>35484</v>
      </c>
      <c r="DF29" s="58">
        <f t="shared" si="35"/>
        <v>0.22579269883489339</v>
      </c>
      <c r="DG29" s="58">
        <v>0.85</v>
      </c>
      <c r="DH29" s="58">
        <f>'[1]METAS FORMACIÓN X REGIONAL'!$AM29</f>
        <v>0.965852442671984</v>
      </c>
      <c r="DI29" s="58">
        <f t="shared" si="36"/>
        <v>1.1362969913788048</v>
      </c>
      <c r="DJ29" s="58">
        <v>0.83</v>
      </c>
      <c r="DK29" s="58">
        <f>'[1]METAS FORMACIÓN X REGIONAL'!$AN29</f>
        <v>0.87460317460317505</v>
      </c>
      <c r="DL29" s="58">
        <f t="shared" si="37"/>
        <v>1.0537387645821386</v>
      </c>
      <c r="DM29" s="58">
        <v>0.84</v>
      </c>
      <c r="DN29" s="58">
        <f>'[1]METAS FORMACIÓN X REGIONAL'!$AO29</f>
        <v>0.959209614051306</v>
      </c>
      <c r="DO29" s="58">
        <f t="shared" si="38"/>
        <v>1.1419162072039357</v>
      </c>
      <c r="DP29" s="58">
        <v>0.83</v>
      </c>
      <c r="DQ29" s="58">
        <f>'[1]METAS FORMACIÓN X REGIONAL'!$AP29</f>
        <v>0.94697745901639296</v>
      </c>
      <c r="DR29" s="58">
        <f t="shared" si="39"/>
        <v>1.1409366976101121</v>
      </c>
      <c r="DS29" s="58">
        <v>0.86</v>
      </c>
      <c r="DT29" s="58">
        <f>'[1]METAS FORMACIÓN X REGIONAL'!$AQ29</f>
        <v>0.91278610891870604</v>
      </c>
      <c r="DU29" s="58">
        <f t="shared" si="40"/>
        <v>1.0613791964171</v>
      </c>
      <c r="DV29" s="58">
        <v>0.84499999999999997</v>
      </c>
      <c r="DW29" s="58">
        <f>'[1]METAS FORMACIÓN X REGIONAL'!$AR29</f>
        <v>0.93351972662317495</v>
      </c>
      <c r="DX29" s="58">
        <f t="shared" si="41"/>
        <v>1.1047570729268343</v>
      </c>
      <c r="DY29" s="58">
        <v>0.84</v>
      </c>
      <c r="DZ29" s="58">
        <f>'[1]METAS FORMACIÓN X REGIONAL'!$AS29</f>
        <v>0.959674714956405</v>
      </c>
      <c r="EA29" s="58">
        <f t="shared" si="42"/>
        <v>1.1424698987576249</v>
      </c>
      <c r="EB29" s="58">
        <v>0.84499999999999997</v>
      </c>
      <c r="EC29" s="58">
        <f>'[1]METAS FORMACIÓN X REGIONAL'!$AT29</f>
        <v>0.90518331226295801</v>
      </c>
      <c r="ED29" s="58">
        <f t="shared" si="43"/>
        <v>1.0712228547490628</v>
      </c>
      <c r="EE29" s="58">
        <v>0.84250000000000003</v>
      </c>
      <c r="EF29" s="58">
        <f>'[1]METAS FORMACIÓN X REGIONAL'!$AU29</f>
        <v>0.94825072886297401</v>
      </c>
      <c r="EG29" s="58">
        <f t="shared" si="44"/>
        <v>1.1255201529530849</v>
      </c>
      <c r="EH29" s="58">
        <v>0.83</v>
      </c>
      <c r="EI29" s="58">
        <f>'[1]METAS FORMACIÓN X REGIONAL'!$AV29</f>
        <v>0.938384381157084</v>
      </c>
      <c r="EJ29" s="58">
        <f t="shared" si="45"/>
        <v>1.1305835917555229</v>
      </c>
      <c r="EK29" s="58">
        <v>0.32</v>
      </c>
      <c r="EL29" s="58">
        <f>'[1]METAS FORMACIÓN X REGIONAL'!$AW29</f>
        <v>0.61970915841584195</v>
      </c>
      <c r="EM29" s="58">
        <f t="shared" si="46"/>
        <v>1.9365911200495061</v>
      </c>
      <c r="EN29" s="58">
        <v>0.57499999999999996</v>
      </c>
      <c r="EO29" s="58">
        <f>'[1]METAS FORMACIÓN X REGIONAL'!$AX29</f>
        <v>0.70153612656947095</v>
      </c>
      <c r="EP29" s="58">
        <f t="shared" si="47"/>
        <v>1.2200628288164712</v>
      </c>
      <c r="EQ29" s="58">
        <v>0.83499999999999996</v>
      </c>
      <c r="ER29" s="58">
        <f>'[1]METAS FORMACIÓN X REGIONAL'!$AY29</f>
        <v>0.94938079154758803</v>
      </c>
      <c r="ES29" s="58">
        <f t="shared" si="48"/>
        <v>1.1369829838893271</v>
      </c>
      <c r="ET29" s="58">
        <v>0.58250000000000002</v>
      </c>
      <c r="EU29" s="58">
        <f>'[1]METAS FORMACIÓN X REGIONAL'!$AZ29</f>
        <v>0.64516401758539099</v>
      </c>
      <c r="EV29" s="58">
        <f t="shared" si="49"/>
        <v>1.1075777125929458</v>
      </c>
      <c r="EW29" s="58">
        <v>0.70874999999999999</v>
      </c>
      <c r="EX29" s="58">
        <f>'[1]METAS FORMACIÓN X REGIONAL'!$BA29</f>
        <v>0.76509952541909898</v>
      </c>
      <c r="EY29" s="58">
        <f t="shared" si="50"/>
        <v>1.0795055032368239</v>
      </c>
      <c r="EZ29" s="58">
        <v>0.66</v>
      </c>
      <c r="FA29" s="58">
        <f>'[1]METAS FORMACIÓN X REGIONAL'!$BB29</f>
        <v>0.85335542667771302</v>
      </c>
      <c r="FB29" s="58">
        <f t="shared" si="51"/>
        <v>1.2929627676935045</v>
      </c>
      <c r="FC29" s="58">
        <v>0.32</v>
      </c>
      <c r="FD29" s="58">
        <f>'[1]METAS FORMACIÓN X REGIONAL'!$BC29</f>
        <v>0.62708333333333299</v>
      </c>
      <c r="FE29" s="58">
        <f t="shared" si="52"/>
        <v>1.9596354166666656</v>
      </c>
      <c r="FF29" s="58">
        <v>0.49</v>
      </c>
      <c r="FG29" s="58">
        <f>'[1]METAS FORMACIÓN X REGIONAL'!$BD29</f>
        <v>0.65623999145937895</v>
      </c>
      <c r="FH29" s="58">
        <f t="shared" si="53"/>
        <v>1.3392652886926102</v>
      </c>
      <c r="FI29" s="58">
        <v>0.85</v>
      </c>
      <c r="FJ29" s="58">
        <f>'[1]METAS FORMACIÓN X REGIONAL'!$BE29</f>
        <v>0.99947643979057599</v>
      </c>
      <c r="FK29" s="58">
        <f t="shared" si="54"/>
        <v>1.1758546350477366</v>
      </c>
      <c r="FL29" s="58">
        <v>0.61009999999999998</v>
      </c>
      <c r="FM29" s="58">
        <f>'[1]METAS FORMACIÓN X REGIONAL'!$BF29</f>
        <v>0.98338870431893699</v>
      </c>
      <c r="FN29" s="58">
        <f t="shared" si="55"/>
        <v>1.6118483925896361</v>
      </c>
      <c r="FO29" s="66">
        <v>4610</v>
      </c>
      <c r="FP29" s="66">
        <f>'[1]METAS FORMACIÓN X REGIONAL'!$BG29</f>
        <v>116</v>
      </c>
      <c r="FQ29" s="58">
        <f t="shared" si="56"/>
        <v>2.5162689804772233E-2</v>
      </c>
      <c r="FR29" s="66">
        <v>1523</v>
      </c>
      <c r="FS29" s="66">
        <f>'[1]METAS FORMACIÓN X REGIONAL'!$BH29</f>
        <v>104</v>
      </c>
      <c r="FT29" s="58">
        <f t="shared" si="57"/>
        <v>6.8286277084701252E-2</v>
      </c>
      <c r="FU29" s="66">
        <v>6133</v>
      </c>
      <c r="FV29" s="66">
        <f>'[1]METAS FORMACIÓN X REGIONAL'!$BI29</f>
        <v>220</v>
      </c>
      <c r="FW29" s="58">
        <f t="shared" si="58"/>
        <v>3.5871514756236754E-2</v>
      </c>
      <c r="FX29" s="66">
        <v>121651</v>
      </c>
      <c r="FY29" s="66">
        <f>'[1]METAS FORMACIÓN X REGIONAL'!$BJ29</f>
        <v>4762</v>
      </c>
      <c r="FZ29" s="58">
        <f t="shared" si="59"/>
        <v>3.9144766586382357E-2</v>
      </c>
      <c r="GA29" s="66">
        <v>127784</v>
      </c>
      <c r="GB29" s="66">
        <f>'[1]METAS FORMACIÓN X REGIONAL'!$BK29</f>
        <v>4982</v>
      </c>
      <c r="GC29" s="58">
        <f t="shared" si="60"/>
        <v>3.8987666687535213E-2</v>
      </c>
      <c r="GD29" s="66">
        <v>2055</v>
      </c>
      <c r="GE29" s="66">
        <f>'[1]METAS FORMACIÓN X REGIONAL'!$BL29</f>
        <v>1</v>
      </c>
      <c r="GF29" s="58">
        <f t="shared" si="61"/>
        <v>4.8661800486618007E-4</v>
      </c>
      <c r="GG29" s="66">
        <v>7464</v>
      </c>
      <c r="GH29" s="66">
        <f>'[1]METAS FORMACIÓN X REGIONAL'!$BM29</f>
        <v>27</v>
      </c>
      <c r="GI29" s="58">
        <f t="shared" si="62"/>
        <v>3.6173633440514468E-3</v>
      </c>
      <c r="GJ29" s="66">
        <v>997</v>
      </c>
      <c r="GK29" s="66">
        <f>'[1]METAS FORMACIÓN X REGIONAL'!$BN29</f>
        <v>38</v>
      </c>
      <c r="GL29" s="58">
        <f t="shared" si="63"/>
        <v>3.8114343029087262E-2</v>
      </c>
    </row>
    <row r="30" spans="1:194" s="48" customFormat="1" ht="15" customHeight="1" x14ac:dyDescent="0.55000000000000004">
      <c r="A30" s="8">
        <v>66</v>
      </c>
      <c r="B30" s="9" t="s">
        <v>119</v>
      </c>
      <c r="C30" s="8">
        <v>5751</v>
      </c>
      <c r="D30" s="8">
        <f>'[1]METAS FORMACIÓN X REGIONAL'!$C30</f>
        <v>3635</v>
      </c>
      <c r="E30" s="58">
        <f t="shared" si="0"/>
        <v>0.63206398887150061</v>
      </c>
      <c r="F30" s="8">
        <v>4311</v>
      </c>
      <c r="G30" s="8">
        <f>'[1]METAS FORMACIÓN X REGIONAL'!$D30</f>
        <v>2616</v>
      </c>
      <c r="H30" s="58">
        <f t="shared" si="1"/>
        <v>0.60681976339596377</v>
      </c>
      <c r="I30" s="8">
        <v>419</v>
      </c>
      <c r="J30" s="8">
        <f>'[1]METAS FORMACIÓN X REGIONAL'!$E30</f>
        <v>82</v>
      </c>
      <c r="K30" s="58">
        <f t="shared" si="2"/>
        <v>0.19570405727923629</v>
      </c>
      <c r="L30" s="8">
        <v>29</v>
      </c>
      <c r="M30" s="8">
        <f>'[1]METAS FORMACIÓN X REGIONAL'!$F30</f>
        <v>28</v>
      </c>
      <c r="N30" s="58">
        <f t="shared" si="3"/>
        <v>0.96551724137931039</v>
      </c>
      <c r="O30" s="8">
        <v>0</v>
      </c>
      <c r="P30" s="8">
        <f>'[1]METAS FORMACIÓN X REGIONAL'!$G30</f>
        <v>0</v>
      </c>
      <c r="Q30" s="58" t="str">
        <f t="shared" si="4"/>
        <v>N/A</v>
      </c>
      <c r="R30" s="8">
        <v>10510</v>
      </c>
      <c r="S30" s="8">
        <f>'[1]METAS FORMACIÓN X REGIONAL'!$H30</f>
        <v>6361</v>
      </c>
      <c r="T30" s="58">
        <f t="shared" si="5"/>
        <v>0.60523311132254998</v>
      </c>
      <c r="U30" s="8">
        <v>10510</v>
      </c>
      <c r="V30" s="8">
        <f>'[1]METAS FORMACIÓN X REGIONAL'!$I30</f>
        <v>6361</v>
      </c>
      <c r="W30" s="58">
        <f t="shared" si="6"/>
        <v>0.60523311132254998</v>
      </c>
      <c r="X30" s="8">
        <v>1095</v>
      </c>
      <c r="Y30" s="8">
        <f>'[1]METAS FORMACIÓN X REGIONAL'!$J30</f>
        <v>363</v>
      </c>
      <c r="Z30" s="58">
        <f t="shared" si="7"/>
        <v>0.33150684931506852</v>
      </c>
      <c r="AA30" s="8">
        <v>31</v>
      </c>
      <c r="AB30" s="8">
        <f>'[1]METAS FORMACIÓN X REGIONAL'!$K30</f>
        <v>0</v>
      </c>
      <c r="AC30" s="58">
        <f t="shared" si="8"/>
        <v>0</v>
      </c>
      <c r="AD30" s="8">
        <v>0</v>
      </c>
      <c r="AE30" s="8">
        <f>'[1]METAS FORMACIÓN X REGIONAL'!$L30</f>
        <v>0</v>
      </c>
      <c r="AF30" s="58" t="str">
        <f t="shared" si="9"/>
        <v>N/A</v>
      </c>
      <c r="AG30" s="8">
        <v>1126</v>
      </c>
      <c r="AH30" s="8">
        <f>'[1]METAS FORMACIÓN X REGIONAL'!$M30</f>
        <v>363</v>
      </c>
      <c r="AI30" s="58">
        <f t="shared" si="10"/>
        <v>0.32238010657193605</v>
      </c>
      <c r="AJ30" s="8">
        <v>329</v>
      </c>
      <c r="AK30" s="8">
        <f>'[1]METAS FORMACIÓN X REGIONAL'!$N30</f>
        <v>100</v>
      </c>
      <c r="AL30" s="58">
        <f t="shared" si="11"/>
        <v>0.303951367781155</v>
      </c>
      <c r="AM30" s="8">
        <v>15</v>
      </c>
      <c r="AN30" s="8">
        <f>'[1]METAS FORMACIÓN X REGIONAL'!$O30</f>
        <v>0</v>
      </c>
      <c r="AO30" s="58">
        <f t="shared" si="12"/>
        <v>0</v>
      </c>
      <c r="AP30" s="8">
        <v>0</v>
      </c>
      <c r="AQ30" s="8">
        <f>'[1]METAS FORMACIÓN X REGIONAL'!$P30</f>
        <v>0</v>
      </c>
      <c r="AR30" s="58" t="str">
        <f t="shared" si="13"/>
        <v>N/A</v>
      </c>
      <c r="AS30" s="8">
        <v>344</v>
      </c>
      <c r="AT30" s="8">
        <f>'[1]METAS FORMACIÓN X REGIONAL'!$Q30</f>
        <v>100</v>
      </c>
      <c r="AU30" s="58">
        <f t="shared" si="14"/>
        <v>0.29069767441860467</v>
      </c>
      <c r="AV30" s="8">
        <v>4411</v>
      </c>
      <c r="AW30" s="8">
        <f>'[1]METAS FORMACIÓN X REGIONAL'!$R30</f>
        <v>2761</v>
      </c>
      <c r="AX30" s="58">
        <f t="shared" si="15"/>
        <v>0.62593516209476308</v>
      </c>
      <c r="AY30" s="8">
        <v>2084</v>
      </c>
      <c r="AZ30" s="8">
        <f>'[1]METAS FORMACIÓN X REGIONAL'!$S30</f>
        <v>1033</v>
      </c>
      <c r="BA30" s="58">
        <f t="shared" si="16"/>
        <v>0.4956813819577735</v>
      </c>
      <c r="BB30" s="8">
        <v>378</v>
      </c>
      <c r="BC30" s="8">
        <f>'[1]METAS FORMACIÓN X REGIONAL'!$T30</f>
        <v>278</v>
      </c>
      <c r="BD30" s="58">
        <f t="shared" si="17"/>
        <v>0.73544973544973546</v>
      </c>
      <c r="BE30" s="8">
        <v>0</v>
      </c>
      <c r="BF30" s="8">
        <f>'[1]METAS FORMACIÓN X REGIONAL'!$U30</f>
        <v>0</v>
      </c>
      <c r="BG30" s="58" t="str">
        <f t="shared" si="18"/>
        <v>N/A</v>
      </c>
      <c r="BH30" s="8">
        <v>10165</v>
      </c>
      <c r="BI30" s="8">
        <f>'[1]METAS FORMACIÓN X REGIONAL'!$V30</f>
        <v>9380</v>
      </c>
      <c r="BJ30" s="58">
        <f t="shared" si="19"/>
        <v>0.92277422528283326</v>
      </c>
      <c r="BK30" s="8">
        <v>17038</v>
      </c>
      <c r="BL30" s="8">
        <f>'[1]METAS FORMACIÓN X REGIONAL'!$W30</f>
        <v>13452</v>
      </c>
      <c r="BM30" s="58">
        <f t="shared" si="20"/>
        <v>0.7895292874750558</v>
      </c>
      <c r="BN30" s="8">
        <v>0</v>
      </c>
      <c r="BO30" s="8">
        <f>'[1]METAS FORMACIÓN X REGIONAL'!$X30</f>
        <v>0</v>
      </c>
      <c r="BP30" s="58" t="str">
        <f t="shared" si="21"/>
        <v>N/A</v>
      </c>
      <c r="BQ30" s="8">
        <v>18508</v>
      </c>
      <c r="BR30" s="8">
        <f>'[1]METAS FORMACIÓN X REGIONAL'!$Y30</f>
        <v>13915</v>
      </c>
      <c r="BS30" s="58">
        <f t="shared" si="22"/>
        <v>0.75183704344067426</v>
      </c>
      <c r="BT30" s="8">
        <v>29018</v>
      </c>
      <c r="BU30" s="8">
        <f>'[1]METAS FORMACIÓN X REGIONAL'!$Z30</f>
        <v>20276</v>
      </c>
      <c r="BV30" s="58">
        <f t="shared" si="23"/>
        <v>0.69873871390171616</v>
      </c>
      <c r="BW30" s="8">
        <v>71600</v>
      </c>
      <c r="BX30" s="8">
        <f>'[1]METAS FORMACIÓN X REGIONAL'!$AA30</f>
        <v>14000</v>
      </c>
      <c r="BY30" s="58">
        <f t="shared" si="24"/>
        <v>0.19553072625698323</v>
      </c>
      <c r="BZ30" s="8">
        <v>75370</v>
      </c>
      <c r="CA30" s="8">
        <f>'[1]METAS FORMACIÓN X REGIONAL'!$AB30</f>
        <v>9052</v>
      </c>
      <c r="CB30" s="58">
        <f t="shared" si="25"/>
        <v>0.12010083587634338</v>
      </c>
      <c r="CC30" s="8">
        <v>23040</v>
      </c>
      <c r="CD30" s="8">
        <f>'[1]METAS FORMACIÓN X REGIONAL'!$AC30</f>
        <v>4800</v>
      </c>
      <c r="CE30" s="58">
        <f t="shared" si="26"/>
        <v>0.20833333333333334</v>
      </c>
      <c r="CF30" s="8">
        <v>3985</v>
      </c>
      <c r="CG30" s="8">
        <f>'[1]METAS FORMACIÓN X REGIONAL'!$AD30</f>
        <v>1155</v>
      </c>
      <c r="CH30" s="58">
        <f t="shared" si="27"/>
        <v>0.28983688833124216</v>
      </c>
      <c r="CI30" s="8">
        <v>27025</v>
      </c>
      <c r="CJ30" s="8">
        <f>'[1]METAS FORMACIÓN X REGIONAL'!$AE30</f>
        <v>5955</v>
      </c>
      <c r="CK30" s="58">
        <f t="shared" si="28"/>
        <v>0.22035152636447733</v>
      </c>
      <c r="CL30" s="8">
        <v>12315</v>
      </c>
      <c r="CM30" s="8">
        <f>'[1]METAS FORMACIÓN X REGIONAL'!$AF30</f>
        <v>3067</v>
      </c>
      <c r="CN30" s="58">
        <f t="shared" si="29"/>
        <v>0.24904587900933819</v>
      </c>
      <c r="CO30" s="8">
        <v>3000</v>
      </c>
      <c r="CP30" s="8">
        <f>'[1]METAS FORMACIÓN X REGIONAL'!$AG30</f>
        <v>76</v>
      </c>
      <c r="CQ30" s="58">
        <f t="shared" si="30"/>
        <v>2.5333333333333333E-2</v>
      </c>
      <c r="CR30" s="8">
        <v>189310</v>
      </c>
      <c r="CS30" s="8">
        <f>'[1]METAS FORMACIÓN X REGIONAL'!$AH30</f>
        <v>32150</v>
      </c>
      <c r="CT30" s="58">
        <f t="shared" si="31"/>
        <v>0.1698272674449316</v>
      </c>
      <c r="CU30" s="8">
        <v>218328</v>
      </c>
      <c r="CV30" s="8">
        <f>'[1]METAS FORMACIÓN X REGIONAL'!$AI30</f>
        <v>52426</v>
      </c>
      <c r="CW30" s="58">
        <f t="shared" si="32"/>
        <v>0.24012494961708988</v>
      </c>
      <c r="CX30" s="8">
        <v>12768</v>
      </c>
      <c r="CY30" s="8">
        <f>'[1]METAS FORMACIÓN X REGIONAL'!$AJ30</f>
        <v>3373</v>
      </c>
      <c r="CZ30" s="58">
        <f t="shared" si="33"/>
        <v>0.26417606516290726</v>
      </c>
      <c r="DA30" s="8">
        <v>3000</v>
      </c>
      <c r="DB30" s="8">
        <f>'[1]METAS FORMACIÓN X REGIONAL'!$AK30</f>
        <v>76</v>
      </c>
      <c r="DC30" s="58">
        <f t="shared" si="34"/>
        <v>2.5333333333333333E-2</v>
      </c>
      <c r="DD30" s="8">
        <v>101035</v>
      </c>
      <c r="DE30" s="8">
        <f>'[1]METAS FORMACIÓN X REGIONAL'!$AL30</f>
        <v>22449</v>
      </c>
      <c r="DF30" s="58">
        <f t="shared" si="35"/>
        <v>0.2221903300836344</v>
      </c>
      <c r="DG30" s="58">
        <v>0.84</v>
      </c>
      <c r="DH30" s="58">
        <f>'[1]METAS FORMACIÓN X REGIONAL'!$AM30</f>
        <v>0.97756559540443999</v>
      </c>
      <c r="DI30" s="58">
        <f t="shared" si="36"/>
        <v>1.1637685659576666</v>
      </c>
      <c r="DJ30" s="58">
        <v>0.61</v>
      </c>
      <c r="DK30" s="58">
        <f>'[1]METAS FORMACIÓN X REGIONAL'!$AN30</f>
        <v>0.90029041626331097</v>
      </c>
      <c r="DL30" s="58">
        <f t="shared" si="37"/>
        <v>1.4758859283005099</v>
      </c>
      <c r="DM30" s="58">
        <v>0.72499999999999998</v>
      </c>
      <c r="DN30" s="58">
        <f>'[1]METAS FORMACIÓN X REGIONAL'!$AO30</f>
        <v>0.97182896155228204</v>
      </c>
      <c r="DO30" s="58">
        <f t="shared" si="38"/>
        <v>1.3404537400721133</v>
      </c>
      <c r="DP30" s="58">
        <v>0.84</v>
      </c>
      <c r="DQ30" s="58">
        <f>'[1]METAS FORMACIÓN X REGIONAL'!$AP30</f>
        <v>0.95567423230974602</v>
      </c>
      <c r="DR30" s="58">
        <f t="shared" si="39"/>
        <v>1.1377074194163643</v>
      </c>
      <c r="DS30" s="58">
        <v>0.77</v>
      </c>
      <c r="DT30" s="58">
        <f>'[1]METAS FORMACIÓN X REGIONAL'!$AQ30</f>
        <v>0.87767584097859297</v>
      </c>
      <c r="DU30" s="58">
        <f t="shared" si="40"/>
        <v>1.1398387545176532</v>
      </c>
      <c r="DV30" s="58">
        <v>0.80499999999999994</v>
      </c>
      <c r="DW30" s="58">
        <f>'[1]METAS FORMACIÓN X REGIONAL'!$AR30</f>
        <v>0.92359691872347105</v>
      </c>
      <c r="DX30" s="58">
        <f t="shared" si="41"/>
        <v>1.1473253648738773</v>
      </c>
      <c r="DY30" s="58">
        <v>0.84</v>
      </c>
      <c r="DZ30" s="58">
        <f>'[1]METAS FORMACIÓN X REGIONAL'!$AS30</f>
        <v>0.97263487099296297</v>
      </c>
      <c r="EA30" s="58">
        <f t="shared" si="42"/>
        <v>1.1578986559440037</v>
      </c>
      <c r="EB30" s="58">
        <v>0.69</v>
      </c>
      <c r="EC30" s="58">
        <f>'[1]METAS FORMACIÓN X REGIONAL'!$AT30</f>
        <v>0.88407782954234004</v>
      </c>
      <c r="ED30" s="58">
        <f t="shared" si="43"/>
        <v>1.281272216728029</v>
      </c>
      <c r="EE30" s="58">
        <v>0.7649999999999999</v>
      </c>
      <c r="EF30" s="58">
        <f>'[1]METAS FORMACIÓN X REGIONAL'!$AU30</f>
        <v>0.95669757348589501</v>
      </c>
      <c r="EG30" s="58">
        <f t="shared" si="44"/>
        <v>1.2505850633802551</v>
      </c>
      <c r="EH30" s="58">
        <v>0.77</v>
      </c>
      <c r="EI30" s="58">
        <f>'[1]METAS FORMACIÓN X REGIONAL'!$AV30</f>
        <v>0.95835205992509398</v>
      </c>
      <c r="EJ30" s="58">
        <f t="shared" si="45"/>
        <v>1.2446130648377844</v>
      </c>
      <c r="EK30" s="58">
        <v>0.28000000000000003</v>
      </c>
      <c r="EL30" s="58">
        <f>'[1]METAS FORMACIÓN X REGIONAL'!$AW30</f>
        <v>0.625</v>
      </c>
      <c r="EM30" s="58">
        <f t="shared" si="46"/>
        <v>2.2321428571428568</v>
      </c>
      <c r="EN30" s="58">
        <v>0.52500000000000002</v>
      </c>
      <c r="EO30" s="58">
        <f>'[1]METAS FORMACIÓN X REGIONAL'!$AX30</f>
        <v>0.76342146189735605</v>
      </c>
      <c r="EP30" s="58">
        <f t="shared" si="47"/>
        <v>1.4541361178997256</v>
      </c>
      <c r="EQ30" s="58">
        <v>0.80499999999999994</v>
      </c>
      <c r="ER30" s="58">
        <f>'[1]METAS FORMACIÓN X REGIONAL'!$AY30</f>
        <v>0.96627414351002405</v>
      </c>
      <c r="ES30" s="58">
        <f t="shared" si="48"/>
        <v>1.2003405509441294</v>
      </c>
      <c r="ET30" s="58">
        <v>0.48499999999999999</v>
      </c>
      <c r="EU30" s="58">
        <f>'[1]METAS FORMACIÓN X REGIONAL'!$AZ30</f>
        <v>0.66711212080716298</v>
      </c>
      <c r="EV30" s="58">
        <f t="shared" si="49"/>
        <v>1.3754889088807485</v>
      </c>
      <c r="EW30" s="58">
        <v>0.64500000000000002</v>
      </c>
      <c r="EX30" s="58">
        <f>'[1]METAS FORMACIÓN X REGIONAL'!$BA30</f>
        <v>0.83817189943921</v>
      </c>
      <c r="EY30" s="58">
        <f t="shared" si="50"/>
        <v>1.2994913169600155</v>
      </c>
      <c r="EZ30" s="58">
        <v>0.68</v>
      </c>
      <c r="FA30" s="58">
        <f>'[1]METAS FORMACIÓN X REGIONAL'!$BB30</f>
        <v>0.864935064935065</v>
      </c>
      <c r="FB30" s="58">
        <f t="shared" si="51"/>
        <v>1.2719633307868603</v>
      </c>
      <c r="FC30" s="58">
        <v>0.28999999999999998</v>
      </c>
      <c r="FD30" s="58">
        <f>'[1]METAS FORMACIÓN X REGIONAL'!$BC30</f>
        <v>0.59354166666666597</v>
      </c>
      <c r="FE30" s="58">
        <f t="shared" si="52"/>
        <v>2.0466954022988482</v>
      </c>
      <c r="FF30" s="58">
        <v>0.48499999999999999</v>
      </c>
      <c r="FG30" s="58">
        <f>'[1]METAS FORMACIÓN X REGIONAL'!$BD30</f>
        <v>0.64617968094038603</v>
      </c>
      <c r="FH30" s="58">
        <f t="shared" si="53"/>
        <v>1.3323292390523425</v>
      </c>
      <c r="FI30" s="58">
        <v>0.81</v>
      </c>
      <c r="FJ30" s="58">
        <f>'[1]METAS FORMACIÓN X REGIONAL'!$BE30</f>
        <v>0.98399051289653106</v>
      </c>
      <c r="FK30" s="58">
        <f t="shared" si="54"/>
        <v>1.2148031023413963</v>
      </c>
      <c r="FL30" s="58">
        <v>0.61009999999999998</v>
      </c>
      <c r="FM30" s="58">
        <f>'[1]METAS FORMACIÓN X REGIONAL'!$BF30</f>
        <v>1</v>
      </c>
      <c r="FN30" s="58">
        <f t="shared" si="55"/>
        <v>1.6390755613833798</v>
      </c>
      <c r="FO30" s="66">
        <v>7467</v>
      </c>
      <c r="FP30" s="66">
        <f>'[1]METAS FORMACIÓN X REGIONAL'!$BG30</f>
        <v>243</v>
      </c>
      <c r="FQ30" s="58">
        <f t="shared" si="56"/>
        <v>3.2543190036159103E-2</v>
      </c>
      <c r="FR30" s="66">
        <v>2022</v>
      </c>
      <c r="FS30" s="66">
        <f>'[1]METAS FORMACIÓN X REGIONAL'!$BH30</f>
        <v>152</v>
      </c>
      <c r="FT30" s="58">
        <f t="shared" si="57"/>
        <v>7.5173095944609303E-2</v>
      </c>
      <c r="FU30" s="66">
        <v>9489</v>
      </c>
      <c r="FV30" s="66">
        <f>'[1]METAS FORMACIÓN X REGIONAL'!$BI30</f>
        <v>395</v>
      </c>
      <c r="FW30" s="58">
        <f t="shared" si="58"/>
        <v>4.162714722310043E-2</v>
      </c>
      <c r="FX30" s="66">
        <v>87094</v>
      </c>
      <c r="FY30" s="66">
        <f>'[1]METAS FORMACIÓN X REGIONAL'!$BJ30</f>
        <v>2693</v>
      </c>
      <c r="FZ30" s="58">
        <f t="shared" si="59"/>
        <v>3.0920614508462122E-2</v>
      </c>
      <c r="GA30" s="66">
        <v>96583</v>
      </c>
      <c r="GB30" s="66">
        <f>'[1]METAS FORMACIÓN X REGIONAL'!$BK30</f>
        <v>3088</v>
      </c>
      <c r="GC30" s="58">
        <f t="shared" si="60"/>
        <v>3.1972500336498143E-2</v>
      </c>
      <c r="GD30" s="66">
        <v>3577</v>
      </c>
      <c r="GE30" s="66">
        <f>'[1]METAS FORMACIÓN X REGIONAL'!$BL30</f>
        <v>2</v>
      </c>
      <c r="GF30" s="58">
        <f t="shared" si="61"/>
        <v>5.5912776069331842E-4</v>
      </c>
      <c r="GG30" s="66">
        <v>9234</v>
      </c>
      <c r="GH30" s="66">
        <f>'[1]METAS FORMACIÓN X REGIONAL'!$BM30</f>
        <v>14</v>
      </c>
      <c r="GI30" s="58">
        <f t="shared" si="62"/>
        <v>1.5161360190599957E-3</v>
      </c>
      <c r="GJ30" s="66">
        <v>1830</v>
      </c>
      <c r="GK30" s="66">
        <f>'[1]METAS FORMACIÓN X REGIONAL'!$BN30</f>
        <v>0</v>
      </c>
      <c r="GL30" s="58">
        <f t="shared" si="63"/>
        <v>0</v>
      </c>
    </row>
    <row r="31" spans="1:194" s="48" customFormat="1" ht="15" customHeight="1" x14ac:dyDescent="0.55000000000000004">
      <c r="A31" s="8">
        <v>68</v>
      </c>
      <c r="B31" s="9" t="s">
        <v>122</v>
      </c>
      <c r="C31" s="8">
        <v>12062</v>
      </c>
      <c r="D31" s="8">
        <f>'[1]METAS FORMACIÓN X REGIONAL'!$C31</f>
        <v>7830</v>
      </c>
      <c r="E31" s="58">
        <f t="shared" si="0"/>
        <v>0.64914607859393136</v>
      </c>
      <c r="F31" s="8">
        <v>11142</v>
      </c>
      <c r="G31" s="8">
        <f>'[1]METAS FORMACIÓN X REGIONAL'!$D31</f>
        <v>6131</v>
      </c>
      <c r="H31" s="58">
        <f t="shared" si="1"/>
        <v>0.55026027643152042</v>
      </c>
      <c r="I31" s="8">
        <v>337</v>
      </c>
      <c r="J31" s="8">
        <f>'[1]METAS FORMACIÓN X REGIONAL'!$E31</f>
        <v>118</v>
      </c>
      <c r="K31" s="58">
        <f t="shared" si="2"/>
        <v>0.35014836795252224</v>
      </c>
      <c r="L31" s="8">
        <v>201</v>
      </c>
      <c r="M31" s="8">
        <f>'[1]METAS FORMACIÓN X REGIONAL'!$F31</f>
        <v>174</v>
      </c>
      <c r="N31" s="58">
        <f t="shared" si="3"/>
        <v>0.86567164179104472</v>
      </c>
      <c r="O31" s="8">
        <v>0</v>
      </c>
      <c r="P31" s="8">
        <f>'[1]METAS FORMACIÓN X REGIONAL'!$G31</f>
        <v>0</v>
      </c>
      <c r="Q31" s="58" t="str">
        <f t="shared" si="4"/>
        <v>N/A</v>
      </c>
      <c r="R31" s="8">
        <v>23742</v>
      </c>
      <c r="S31" s="8">
        <f>'[1]METAS FORMACIÓN X REGIONAL'!$H31</f>
        <v>14253</v>
      </c>
      <c r="T31" s="58">
        <f t="shared" si="5"/>
        <v>0.60032853171594647</v>
      </c>
      <c r="U31" s="8">
        <v>23742</v>
      </c>
      <c r="V31" s="8">
        <f>'[1]METAS FORMACIÓN X REGIONAL'!$I31</f>
        <v>14253</v>
      </c>
      <c r="W31" s="58">
        <f t="shared" si="6"/>
        <v>0.60032853171594647</v>
      </c>
      <c r="X31" s="8">
        <v>778</v>
      </c>
      <c r="Y31" s="8">
        <f>'[1]METAS FORMACIÓN X REGIONAL'!$J31</f>
        <v>348</v>
      </c>
      <c r="Z31" s="58">
        <f t="shared" si="7"/>
        <v>0.4473007712082262</v>
      </c>
      <c r="AA31" s="8">
        <v>104</v>
      </c>
      <c r="AB31" s="8">
        <f>'[1]METAS FORMACIÓN X REGIONAL'!$K31</f>
        <v>123</v>
      </c>
      <c r="AC31" s="58">
        <f t="shared" si="8"/>
        <v>1.1826923076923077</v>
      </c>
      <c r="AD31" s="8">
        <v>45</v>
      </c>
      <c r="AE31" s="8">
        <f>'[1]METAS FORMACIÓN X REGIONAL'!$L31</f>
        <v>19</v>
      </c>
      <c r="AF31" s="58">
        <f t="shared" si="9"/>
        <v>0.42222222222222222</v>
      </c>
      <c r="AG31" s="8">
        <v>927</v>
      </c>
      <c r="AH31" s="8">
        <f>'[1]METAS FORMACIÓN X REGIONAL'!$M31</f>
        <v>490</v>
      </c>
      <c r="AI31" s="58">
        <f t="shared" si="10"/>
        <v>0.52858683926645089</v>
      </c>
      <c r="AJ31" s="8">
        <v>192</v>
      </c>
      <c r="AK31" s="8">
        <f>'[1]METAS FORMACIÓN X REGIONAL'!$N31</f>
        <v>30</v>
      </c>
      <c r="AL31" s="58">
        <f t="shared" si="11"/>
        <v>0.15625</v>
      </c>
      <c r="AM31" s="8">
        <v>93</v>
      </c>
      <c r="AN31" s="8">
        <f>'[1]METAS FORMACIÓN X REGIONAL'!$O31</f>
        <v>94</v>
      </c>
      <c r="AO31" s="58">
        <f t="shared" si="12"/>
        <v>1.010752688172043</v>
      </c>
      <c r="AP31" s="8">
        <v>60</v>
      </c>
      <c r="AQ31" s="8">
        <f>'[1]METAS FORMACIÓN X REGIONAL'!$P31</f>
        <v>0</v>
      </c>
      <c r="AR31" s="58">
        <f t="shared" si="13"/>
        <v>0</v>
      </c>
      <c r="AS31" s="8">
        <v>345</v>
      </c>
      <c r="AT31" s="8">
        <f>'[1]METAS FORMACIÓN X REGIONAL'!$Q31</f>
        <v>124</v>
      </c>
      <c r="AU31" s="58">
        <f t="shared" si="14"/>
        <v>0.35942028985507246</v>
      </c>
      <c r="AV31" s="8">
        <v>11954</v>
      </c>
      <c r="AW31" s="8">
        <f>'[1]METAS FORMACIÓN X REGIONAL'!$R31</f>
        <v>6215</v>
      </c>
      <c r="AX31" s="58">
        <f t="shared" si="15"/>
        <v>0.51990965367241093</v>
      </c>
      <c r="AY31" s="8">
        <v>3753</v>
      </c>
      <c r="AZ31" s="8">
        <f>'[1]METAS FORMACIÓN X REGIONAL'!$S31</f>
        <v>1550</v>
      </c>
      <c r="BA31" s="58">
        <f t="shared" si="16"/>
        <v>0.41300293098854252</v>
      </c>
      <c r="BB31" s="8">
        <v>1291</v>
      </c>
      <c r="BC31" s="8">
        <f>'[1]METAS FORMACIÓN X REGIONAL'!$T31</f>
        <v>842</v>
      </c>
      <c r="BD31" s="58">
        <f t="shared" si="17"/>
        <v>0.65220759101471726</v>
      </c>
      <c r="BE31" s="8">
        <v>92</v>
      </c>
      <c r="BF31" s="8">
        <f>'[1]METAS FORMACIÓN X REGIONAL'!$U31</f>
        <v>76</v>
      </c>
      <c r="BG31" s="58">
        <f t="shared" si="18"/>
        <v>0.82608695652173914</v>
      </c>
      <c r="BH31" s="8">
        <v>27860</v>
      </c>
      <c r="BI31" s="8">
        <f>'[1]METAS FORMACIÓN X REGIONAL'!$V31</f>
        <v>23754</v>
      </c>
      <c r="BJ31" s="58">
        <f t="shared" si="19"/>
        <v>0.85262024407753056</v>
      </c>
      <c r="BK31" s="8">
        <v>44950</v>
      </c>
      <c r="BL31" s="8">
        <f>'[1]METAS FORMACIÓN X REGIONAL'!$W31</f>
        <v>32437</v>
      </c>
      <c r="BM31" s="58">
        <f t="shared" si="20"/>
        <v>0.7216240266963293</v>
      </c>
      <c r="BN31" s="8">
        <v>120</v>
      </c>
      <c r="BO31" s="8">
        <f>'[1]METAS FORMACIÓN X REGIONAL'!$X31</f>
        <v>41</v>
      </c>
      <c r="BP31" s="58">
        <f t="shared" si="21"/>
        <v>0.34166666666666667</v>
      </c>
      <c r="BQ31" s="8">
        <v>46342</v>
      </c>
      <c r="BR31" s="8">
        <f>'[1]METAS FORMACIÓN X REGIONAL'!$Y31</f>
        <v>33092</v>
      </c>
      <c r="BS31" s="58">
        <f t="shared" si="22"/>
        <v>0.71408225799490743</v>
      </c>
      <c r="BT31" s="8">
        <v>70084</v>
      </c>
      <c r="BU31" s="8">
        <f>'[1]METAS FORMACIÓN X REGIONAL'!$Z31</f>
        <v>47345</v>
      </c>
      <c r="BV31" s="58">
        <f t="shared" si="23"/>
        <v>0.67554648707265563</v>
      </c>
      <c r="BW31" s="8">
        <v>160000</v>
      </c>
      <c r="BX31" s="8">
        <f>'[1]METAS FORMACIÓN X REGIONAL'!$AA31</f>
        <v>28800</v>
      </c>
      <c r="BY31" s="58">
        <f t="shared" si="24"/>
        <v>0.18</v>
      </c>
      <c r="BZ31" s="8">
        <v>128655</v>
      </c>
      <c r="CA31" s="8">
        <f>'[1]METAS FORMACIÓN X REGIONAL'!$AB31</f>
        <v>14846</v>
      </c>
      <c r="CB31" s="58">
        <f t="shared" si="25"/>
        <v>0.11539388286502662</v>
      </c>
      <c r="CC31" s="8">
        <v>30720</v>
      </c>
      <c r="CD31" s="8">
        <f>'[1]METAS FORMACIÓN X REGIONAL'!$AC31</f>
        <v>6720</v>
      </c>
      <c r="CE31" s="58">
        <f t="shared" si="26"/>
        <v>0.21875</v>
      </c>
      <c r="CF31" s="8">
        <v>8220</v>
      </c>
      <c r="CG31" s="8">
        <f>'[1]METAS FORMACIÓN X REGIONAL'!$AD31</f>
        <v>766</v>
      </c>
      <c r="CH31" s="58">
        <f t="shared" si="27"/>
        <v>9.3187347931873485E-2</v>
      </c>
      <c r="CI31" s="8">
        <v>38940</v>
      </c>
      <c r="CJ31" s="8">
        <f>'[1]METAS FORMACIÓN X REGIONAL'!$AE31</f>
        <v>7486</v>
      </c>
      <c r="CK31" s="58">
        <f t="shared" si="28"/>
        <v>0.19224447868515665</v>
      </c>
      <c r="CL31" s="8">
        <v>41250</v>
      </c>
      <c r="CM31" s="8">
        <f>'[1]METAS FORMACIÓN X REGIONAL'!$AF31</f>
        <v>7516</v>
      </c>
      <c r="CN31" s="58">
        <f t="shared" si="29"/>
        <v>0.18220606060606059</v>
      </c>
      <c r="CO31" s="8">
        <v>6750</v>
      </c>
      <c r="CP31" s="8">
        <f>'[1]METAS FORMACIÓN X REGIONAL'!$AG31</f>
        <v>417</v>
      </c>
      <c r="CQ31" s="58">
        <f t="shared" si="30"/>
        <v>6.1777777777777779E-2</v>
      </c>
      <c r="CR31" s="8">
        <v>375595</v>
      </c>
      <c r="CS31" s="8">
        <f>'[1]METAS FORMACIÓN X REGIONAL'!$AH31</f>
        <v>59065</v>
      </c>
      <c r="CT31" s="58">
        <f t="shared" si="31"/>
        <v>0.15725715198551632</v>
      </c>
      <c r="CU31" s="8">
        <v>445679</v>
      </c>
      <c r="CV31" s="8">
        <f>'[1]METAS FORMACIÓN X REGIONAL'!$AI31</f>
        <v>106410</v>
      </c>
      <c r="CW31" s="58">
        <f t="shared" si="32"/>
        <v>0.23875928639222399</v>
      </c>
      <c r="CX31" s="8">
        <v>42939</v>
      </c>
      <c r="CY31" s="8">
        <f>'[1]METAS FORMACIÓN X REGIONAL'!$AJ31</f>
        <v>8749</v>
      </c>
      <c r="CZ31" s="58">
        <f t="shared" si="33"/>
        <v>0.20375416288222828</v>
      </c>
      <c r="DA31" s="8">
        <v>6947</v>
      </c>
      <c r="DB31" s="8">
        <f>'[1]METAS FORMACIÓN X REGIONAL'!$AK31</f>
        <v>512</v>
      </c>
      <c r="DC31" s="58">
        <f t="shared" si="34"/>
        <v>7.3700878076867718E-2</v>
      </c>
      <c r="DD31" s="8">
        <v>205615</v>
      </c>
      <c r="DE31" s="8">
        <f>'[1]METAS FORMACIÓN X REGIONAL'!$AL31</f>
        <v>43201</v>
      </c>
      <c r="DF31" s="58">
        <f t="shared" si="35"/>
        <v>0.21010626656615519</v>
      </c>
      <c r="DG31" s="58">
        <v>0.88</v>
      </c>
      <c r="DH31" s="58">
        <f>'[1]METAS FORMACIÓN X REGIONAL'!$AM31</f>
        <v>0.98012174243865302</v>
      </c>
      <c r="DI31" s="58">
        <f t="shared" si="36"/>
        <v>1.1137747073166511</v>
      </c>
      <c r="DJ31" s="58">
        <v>0.72</v>
      </c>
      <c r="DK31" s="58">
        <f>'[1]METAS FORMACIÓN X REGIONAL'!$AN31</f>
        <v>0.88967741935483902</v>
      </c>
      <c r="DL31" s="58">
        <f t="shared" si="37"/>
        <v>1.2356630824372765</v>
      </c>
      <c r="DM31" s="58">
        <v>0.8</v>
      </c>
      <c r="DN31" s="58">
        <f>'[1]METAS FORMACIÓN X REGIONAL'!$AO31</f>
        <v>0.975885410371087</v>
      </c>
      <c r="DO31" s="58">
        <f t="shared" si="38"/>
        <v>1.2198567629638586</v>
      </c>
      <c r="DP31" s="58">
        <v>0.86</v>
      </c>
      <c r="DQ31" s="58">
        <f>'[1]METAS FORMACIÓN X REGIONAL'!$AP31</f>
        <v>0.97857670524501394</v>
      </c>
      <c r="DR31" s="58">
        <f t="shared" si="39"/>
        <v>1.1378798898197837</v>
      </c>
      <c r="DS31" s="58">
        <v>0.77</v>
      </c>
      <c r="DT31" s="58">
        <f>'[1]METAS FORMACIÓN X REGIONAL'!$AQ31</f>
        <v>0.96313815038329798</v>
      </c>
      <c r="DU31" s="58">
        <f t="shared" si="40"/>
        <v>1.2508287667315559</v>
      </c>
      <c r="DV31" s="58">
        <v>0.81499999999999995</v>
      </c>
      <c r="DW31" s="58">
        <f>'[1]METAS FORMACIÓN X REGIONAL'!$AR31</f>
        <v>0.97193573282817602</v>
      </c>
      <c r="DX31" s="58">
        <f t="shared" si="41"/>
        <v>1.1925591813842651</v>
      </c>
      <c r="DY31" s="58">
        <v>0.87</v>
      </c>
      <c r="DZ31" s="58">
        <f>'[1]METAS FORMACIÓN X REGIONAL'!$AS31</f>
        <v>0.97980536506655902</v>
      </c>
      <c r="EA31" s="58">
        <f t="shared" si="42"/>
        <v>1.1262130632948955</v>
      </c>
      <c r="EB31" s="58">
        <v>0.745</v>
      </c>
      <c r="EC31" s="58">
        <f>'[1]METAS FORMACIÓN X REGIONAL'!$AT31</f>
        <v>0.94831402161176903</v>
      </c>
      <c r="ED31" s="58">
        <f t="shared" si="43"/>
        <v>1.272904726995663</v>
      </c>
      <c r="EE31" s="58">
        <v>0.8075</v>
      </c>
      <c r="EF31" s="58">
        <f>'[1]METAS FORMACIÓN X REGIONAL'!$AU31</f>
        <v>0.97469637765339501</v>
      </c>
      <c r="EG31" s="58">
        <f t="shared" si="44"/>
        <v>1.2070543376512632</v>
      </c>
      <c r="EH31" s="58">
        <v>0.79</v>
      </c>
      <c r="EI31" s="58">
        <f>'[1]METAS FORMACIÓN X REGIONAL'!$AV31</f>
        <v>0.94198343597366696</v>
      </c>
      <c r="EJ31" s="58">
        <f t="shared" si="45"/>
        <v>1.1923840961691987</v>
      </c>
      <c r="EK31" s="58">
        <v>0.27</v>
      </c>
      <c r="EL31" s="58">
        <f>'[1]METAS FORMACIÓN X REGIONAL'!$AW31</f>
        <v>0.67027027027026997</v>
      </c>
      <c r="EM31" s="58">
        <f t="shared" si="46"/>
        <v>2.4824824824824812</v>
      </c>
      <c r="EN31" s="58">
        <v>0.53</v>
      </c>
      <c r="EO31" s="58">
        <f>'[1]METAS FORMACIÓN X REGIONAL'!$AX31</f>
        <v>0.778582917125201</v>
      </c>
      <c r="EP31" s="58">
        <f t="shared" si="47"/>
        <v>1.4690243719343414</v>
      </c>
      <c r="EQ31" s="58">
        <v>0.83000000000000007</v>
      </c>
      <c r="ER31" s="58">
        <f>'[1]METAS FORMACIÓN X REGIONAL'!$AY31</f>
        <v>0.96571690740242699</v>
      </c>
      <c r="ES31" s="58">
        <f t="shared" si="48"/>
        <v>1.1635143462679842</v>
      </c>
      <c r="ET31" s="58">
        <v>0.50750000000000006</v>
      </c>
      <c r="EU31" s="58">
        <f>'[1]METAS FORMACIÓN X REGIONAL'!$AZ31</f>
        <v>0.71970556237124095</v>
      </c>
      <c r="EV31" s="58">
        <f t="shared" si="49"/>
        <v>1.4181390391551545</v>
      </c>
      <c r="EW31" s="58">
        <v>0.66875000000000007</v>
      </c>
      <c r="EX31" s="58">
        <f>'[1]METAS FORMACIÓN X REGIONAL'!$BA31</f>
        <v>0.86583967672211304</v>
      </c>
      <c r="EY31" s="58">
        <f t="shared" si="50"/>
        <v>1.2947135352854025</v>
      </c>
      <c r="EZ31" s="58">
        <v>0.76</v>
      </c>
      <c r="FA31" s="58">
        <f>'[1]METAS FORMACIÓN X REGIONAL'!$BB31</f>
        <v>0.87597911227154002</v>
      </c>
      <c r="FB31" s="58">
        <f t="shared" si="51"/>
        <v>1.1526040950941316</v>
      </c>
      <c r="FC31" s="58">
        <v>0.28999999999999998</v>
      </c>
      <c r="FD31" s="58">
        <f>'[1]METAS FORMACIÓN X REGIONAL'!$BC31</f>
        <v>0.71696428571428605</v>
      </c>
      <c r="FE31" s="58">
        <f t="shared" si="52"/>
        <v>2.4722906403940899</v>
      </c>
      <c r="FF31" s="58">
        <v>0.52500000000000002</v>
      </c>
      <c r="FG31" s="58">
        <f>'[1]METAS FORMACIÓN X REGIONAL'!$BD31</f>
        <v>0.73323537269569905</v>
      </c>
      <c r="FH31" s="58">
        <f t="shared" si="53"/>
        <v>1.3966388051346648</v>
      </c>
      <c r="FI31" s="58">
        <v>0.9</v>
      </c>
      <c r="FJ31" s="58">
        <f>'[1]METAS FORMACIÓN X REGIONAL'!$BE31</f>
        <v>0.98982740884672504</v>
      </c>
      <c r="FK31" s="58">
        <f t="shared" si="54"/>
        <v>1.0998082320519167</v>
      </c>
      <c r="FL31" s="58">
        <v>0.61009999999999998</v>
      </c>
      <c r="FM31" s="58">
        <f>'[1]METAS FORMACIÓN X REGIONAL'!$BF31</f>
        <v>0.98046875</v>
      </c>
      <c r="FN31" s="58">
        <f t="shared" si="55"/>
        <v>1.6070623668251107</v>
      </c>
      <c r="FO31" s="66">
        <v>18685</v>
      </c>
      <c r="FP31" s="66">
        <f>'[1]METAS FORMACIÓN X REGIONAL'!$BG31</f>
        <v>723</v>
      </c>
      <c r="FQ31" s="58">
        <f t="shared" si="56"/>
        <v>3.8694139684238696E-2</v>
      </c>
      <c r="FR31" s="66">
        <v>4898</v>
      </c>
      <c r="FS31" s="66">
        <f>'[1]METAS FORMACIÓN X REGIONAL'!$BH31</f>
        <v>488</v>
      </c>
      <c r="FT31" s="58">
        <f t="shared" si="57"/>
        <v>9.9632503062474481E-2</v>
      </c>
      <c r="FU31" s="66">
        <v>23583</v>
      </c>
      <c r="FV31" s="66">
        <f>'[1]METAS FORMACIÓN X REGIONAL'!$BI31</f>
        <v>1211</v>
      </c>
      <c r="FW31" s="58">
        <f t="shared" si="58"/>
        <v>5.1350549124369246E-2</v>
      </c>
      <c r="FX31" s="66">
        <v>160242</v>
      </c>
      <c r="FY31" s="66">
        <f>'[1]METAS FORMACIÓN X REGIONAL'!$BJ31</f>
        <v>5644</v>
      </c>
      <c r="FZ31" s="58">
        <f t="shared" si="59"/>
        <v>3.5221727137704224E-2</v>
      </c>
      <c r="GA31" s="66">
        <v>183825</v>
      </c>
      <c r="GB31" s="66">
        <f>'[1]METAS FORMACIÓN X REGIONAL'!$BK31</f>
        <v>6855</v>
      </c>
      <c r="GC31" s="58">
        <f t="shared" si="60"/>
        <v>3.7290901672786619E-2</v>
      </c>
      <c r="GD31" s="66">
        <v>10568</v>
      </c>
      <c r="GE31" s="66">
        <f>'[1]METAS FORMACIÓN X REGIONAL'!$BL31</f>
        <v>140</v>
      </c>
      <c r="GF31" s="58">
        <f t="shared" si="61"/>
        <v>1.3247539742619227E-2</v>
      </c>
      <c r="GG31" s="66">
        <v>34125</v>
      </c>
      <c r="GH31" s="66">
        <f>'[1]METAS FORMACIÓN X REGIONAL'!$BM31</f>
        <v>293</v>
      </c>
      <c r="GI31" s="58">
        <f t="shared" si="62"/>
        <v>8.5860805860805862E-3</v>
      </c>
      <c r="GJ31" s="66">
        <v>4119</v>
      </c>
      <c r="GK31" s="66">
        <f>'[1]METAS FORMACIÓN X REGIONAL'!$BN31</f>
        <v>2</v>
      </c>
      <c r="GL31" s="58">
        <f t="shared" si="63"/>
        <v>4.8555474629764507E-4</v>
      </c>
    </row>
    <row r="32" spans="1:194" s="48" customFormat="1" ht="15" customHeight="1" x14ac:dyDescent="0.55000000000000004">
      <c r="A32" s="8">
        <v>70</v>
      </c>
      <c r="B32" s="9" t="s">
        <v>130</v>
      </c>
      <c r="C32" s="8">
        <v>1275</v>
      </c>
      <c r="D32" s="8">
        <f>'[1]METAS FORMACIÓN X REGIONAL'!$C32</f>
        <v>1070</v>
      </c>
      <c r="E32" s="58">
        <f t="shared" si="0"/>
        <v>0.83921568627450982</v>
      </c>
      <c r="F32" s="8">
        <v>455</v>
      </c>
      <c r="G32" s="8">
        <f>'[1]METAS FORMACIÓN X REGIONAL'!$D32</f>
        <v>322</v>
      </c>
      <c r="H32" s="58">
        <f t="shared" si="1"/>
        <v>0.70769230769230773</v>
      </c>
      <c r="I32" s="8">
        <v>0</v>
      </c>
      <c r="J32" s="8">
        <f>'[1]METAS FORMACIÓN X REGIONAL'!$E32</f>
        <v>0</v>
      </c>
      <c r="K32" s="58" t="str">
        <f t="shared" si="2"/>
        <v>N/A</v>
      </c>
      <c r="L32" s="8">
        <v>0</v>
      </c>
      <c r="M32" s="8">
        <f>'[1]METAS FORMACIÓN X REGIONAL'!$F32</f>
        <v>20</v>
      </c>
      <c r="N32" s="58" t="str">
        <f t="shared" si="3"/>
        <v>N/A</v>
      </c>
      <c r="O32" s="8">
        <v>0</v>
      </c>
      <c r="P32" s="8">
        <f>'[1]METAS FORMACIÓN X REGIONAL'!$G32</f>
        <v>0</v>
      </c>
      <c r="Q32" s="58" t="str">
        <f t="shared" si="4"/>
        <v>N/A</v>
      </c>
      <c r="R32" s="8">
        <v>1730</v>
      </c>
      <c r="S32" s="8">
        <f>'[1]METAS FORMACIÓN X REGIONAL'!$H32</f>
        <v>1412</v>
      </c>
      <c r="T32" s="58">
        <f t="shared" si="5"/>
        <v>0.81618497109826593</v>
      </c>
      <c r="U32" s="8">
        <v>1730</v>
      </c>
      <c r="V32" s="8">
        <f>'[1]METAS FORMACIÓN X REGIONAL'!$I32</f>
        <v>1412</v>
      </c>
      <c r="W32" s="58">
        <f t="shared" si="6"/>
        <v>0.81618497109826593</v>
      </c>
      <c r="X32" s="8">
        <v>150</v>
      </c>
      <c r="Y32" s="8">
        <f>'[1]METAS FORMACIÓN X REGIONAL'!$J32</f>
        <v>67</v>
      </c>
      <c r="Z32" s="58">
        <f t="shared" si="7"/>
        <v>0.44666666666666666</v>
      </c>
      <c r="AA32" s="8">
        <v>30</v>
      </c>
      <c r="AB32" s="8">
        <f>'[1]METAS FORMACIÓN X REGIONAL'!$K32</f>
        <v>0</v>
      </c>
      <c r="AC32" s="58">
        <f t="shared" si="8"/>
        <v>0</v>
      </c>
      <c r="AD32" s="8">
        <v>0</v>
      </c>
      <c r="AE32" s="8">
        <f>'[1]METAS FORMACIÓN X REGIONAL'!$L32</f>
        <v>0</v>
      </c>
      <c r="AF32" s="58" t="str">
        <f t="shared" si="9"/>
        <v>N/A</v>
      </c>
      <c r="AG32" s="8">
        <v>180</v>
      </c>
      <c r="AH32" s="8">
        <f>'[1]METAS FORMACIÓN X REGIONAL'!$M32</f>
        <v>67</v>
      </c>
      <c r="AI32" s="58">
        <f t="shared" si="10"/>
        <v>0.37222222222222223</v>
      </c>
      <c r="AJ32" s="8">
        <v>0</v>
      </c>
      <c r="AK32" s="8">
        <f>'[1]METAS FORMACIÓN X REGIONAL'!$N32</f>
        <v>0</v>
      </c>
      <c r="AL32" s="58" t="str">
        <f t="shared" si="11"/>
        <v>N/A</v>
      </c>
      <c r="AM32" s="8">
        <v>15</v>
      </c>
      <c r="AN32" s="8">
        <f>'[1]METAS FORMACIÓN X REGIONAL'!$O32</f>
        <v>0</v>
      </c>
      <c r="AO32" s="58">
        <f t="shared" si="12"/>
        <v>0</v>
      </c>
      <c r="AP32" s="8">
        <v>0</v>
      </c>
      <c r="AQ32" s="8">
        <f>'[1]METAS FORMACIÓN X REGIONAL'!$P32</f>
        <v>0</v>
      </c>
      <c r="AR32" s="58" t="str">
        <f t="shared" si="13"/>
        <v>N/A</v>
      </c>
      <c r="AS32" s="8">
        <v>15</v>
      </c>
      <c r="AT32" s="8">
        <f>'[1]METAS FORMACIÓN X REGIONAL'!$Q32</f>
        <v>0</v>
      </c>
      <c r="AU32" s="58">
        <f t="shared" si="14"/>
        <v>0</v>
      </c>
      <c r="AV32" s="8">
        <v>3620</v>
      </c>
      <c r="AW32" s="8">
        <f>'[1]METAS FORMACIÓN X REGIONAL'!$R32</f>
        <v>1146</v>
      </c>
      <c r="AX32" s="58">
        <f t="shared" si="15"/>
        <v>0.31657458563535912</v>
      </c>
      <c r="AY32" s="8">
        <v>398</v>
      </c>
      <c r="AZ32" s="8">
        <f>'[1]METAS FORMACIÓN X REGIONAL'!$S32</f>
        <v>148</v>
      </c>
      <c r="BA32" s="58">
        <f t="shared" si="16"/>
        <v>0.37185929648241206</v>
      </c>
      <c r="BB32" s="8">
        <v>858</v>
      </c>
      <c r="BC32" s="8">
        <f>'[1]METAS FORMACIÓN X REGIONAL'!$T32</f>
        <v>274</v>
      </c>
      <c r="BD32" s="58">
        <f t="shared" si="17"/>
        <v>0.31934731934731936</v>
      </c>
      <c r="BE32" s="8">
        <v>82</v>
      </c>
      <c r="BF32" s="8">
        <f>'[1]METAS FORMACIÓN X REGIONAL'!$U32</f>
        <v>0</v>
      </c>
      <c r="BG32" s="58">
        <f t="shared" si="18"/>
        <v>0</v>
      </c>
      <c r="BH32" s="8">
        <v>10487</v>
      </c>
      <c r="BI32" s="8">
        <f>'[1]METAS FORMACIÓN X REGIONAL'!$V32</f>
        <v>1608</v>
      </c>
      <c r="BJ32" s="58">
        <f t="shared" si="19"/>
        <v>0.15333269762563173</v>
      </c>
      <c r="BK32" s="8">
        <v>15445</v>
      </c>
      <c r="BL32" s="8">
        <f>'[1]METAS FORMACIÓN X REGIONAL'!$W32</f>
        <v>3176</v>
      </c>
      <c r="BM32" s="58">
        <f t="shared" si="20"/>
        <v>0.20563289090320491</v>
      </c>
      <c r="BN32" s="8">
        <v>0</v>
      </c>
      <c r="BO32" s="8">
        <f>'[1]METAS FORMACIÓN X REGIONAL'!$X32</f>
        <v>0</v>
      </c>
      <c r="BP32" s="58" t="str">
        <f t="shared" si="21"/>
        <v>N/A</v>
      </c>
      <c r="BQ32" s="8">
        <v>15640</v>
      </c>
      <c r="BR32" s="8">
        <f>'[1]METAS FORMACIÓN X REGIONAL'!$Y32</f>
        <v>3243</v>
      </c>
      <c r="BS32" s="58">
        <f t="shared" si="22"/>
        <v>0.2073529411764706</v>
      </c>
      <c r="BT32" s="8">
        <v>17370</v>
      </c>
      <c r="BU32" s="8">
        <f>'[1]METAS FORMACIÓN X REGIONAL'!$Z32</f>
        <v>4655</v>
      </c>
      <c r="BV32" s="58">
        <f t="shared" si="23"/>
        <v>0.26799078871617732</v>
      </c>
      <c r="BW32" s="8">
        <v>13920</v>
      </c>
      <c r="BX32" s="8">
        <f>'[1]METAS FORMACIÓN X REGIONAL'!$AA32</f>
        <v>3040</v>
      </c>
      <c r="BY32" s="58">
        <f t="shared" si="24"/>
        <v>0.21839080459770116</v>
      </c>
      <c r="BZ32" s="8">
        <v>41150</v>
      </c>
      <c r="CA32" s="8">
        <f>'[1]METAS FORMACIÓN X REGIONAL'!$AB32</f>
        <v>2779</v>
      </c>
      <c r="CB32" s="58">
        <f t="shared" si="25"/>
        <v>6.7533414337788575E-2</v>
      </c>
      <c r="CC32" s="8">
        <v>3840</v>
      </c>
      <c r="CD32" s="8">
        <f>'[1]METAS FORMACIÓN X REGIONAL'!$AC32</f>
        <v>480</v>
      </c>
      <c r="CE32" s="58">
        <f t="shared" si="26"/>
        <v>0.125</v>
      </c>
      <c r="CF32" s="8">
        <v>650</v>
      </c>
      <c r="CG32" s="8">
        <f>'[1]METAS FORMACIÓN X REGIONAL'!$AD32</f>
        <v>0</v>
      </c>
      <c r="CH32" s="58">
        <f t="shared" si="27"/>
        <v>0</v>
      </c>
      <c r="CI32" s="8">
        <v>4490</v>
      </c>
      <c r="CJ32" s="8">
        <f>'[1]METAS FORMACIÓN X REGIONAL'!$AE32</f>
        <v>480</v>
      </c>
      <c r="CK32" s="58">
        <f t="shared" si="28"/>
        <v>0.10690423162583519</v>
      </c>
      <c r="CL32" s="8">
        <v>19875</v>
      </c>
      <c r="CM32" s="8">
        <f>'[1]METAS FORMACIÓN X REGIONAL'!$AF32</f>
        <v>0</v>
      </c>
      <c r="CN32" s="58">
        <f t="shared" si="29"/>
        <v>0</v>
      </c>
      <c r="CO32" s="8">
        <v>1200</v>
      </c>
      <c r="CP32" s="8">
        <f>'[1]METAS FORMACIÓN X REGIONAL'!$AG32</f>
        <v>0</v>
      </c>
      <c r="CQ32" s="58">
        <f t="shared" si="30"/>
        <v>0</v>
      </c>
      <c r="CR32" s="8">
        <v>80635</v>
      </c>
      <c r="CS32" s="8">
        <f>'[1]METAS FORMACIÓN X REGIONAL'!$AH32</f>
        <v>6299</v>
      </c>
      <c r="CT32" s="58">
        <f t="shared" si="31"/>
        <v>7.8117442797792522E-2</v>
      </c>
      <c r="CU32" s="8">
        <v>98005</v>
      </c>
      <c r="CV32" s="8">
        <f>'[1]METAS FORMACIÓN X REGIONAL'!$AI32</f>
        <v>10954</v>
      </c>
      <c r="CW32" s="58">
        <f t="shared" si="32"/>
        <v>0.11176980766287434</v>
      </c>
      <c r="CX32" s="8">
        <v>20778</v>
      </c>
      <c r="CY32" s="8">
        <f>'[1]METAS FORMACIÓN X REGIONAL'!$AJ32</f>
        <v>294</v>
      </c>
      <c r="CZ32" s="58">
        <f t="shared" si="33"/>
        <v>1.4149581287900665E-2</v>
      </c>
      <c r="DA32" s="8">
        <v>1282</v>
      </c>
      <c r="DB32" s="8">
        <f>'[1]METAS FORMACIÓN X REGIONAL'!$AK32</f>
        <v>0</v>
      </c>
      <c r="DC32" s="58">
        <f t="shared" si="34"/>
        <v>0</v>
      </c>
      <c r="DD32" s="8">
        <v>18613</v>
      </c>
      <c r="DE32" s="8">
        <f>'[1]METAS FORMACIÓN X REGIONAL'!$AL32</f>
        <v>3990</v>
      </c>
      <c r="DF32" s="58">
        <f t="shared" si="35"/>
        <v>0.21436630312147423</v>
      </c>
      <c r="DG32" s="58">
        <v>0.87</v>
      </c>
      <c r="DH32" s="58">
        <f>'[1]METAS FORMACIÓN X REGIONAL'!$AM32</f>
        <v>0.99612277867528298</v>
      </c>
      <c r="DI32" s="58">
        <f t="shared" si="36"/>
        <v>1.1449687111210149</v>
      </c>
      <c r="DJ32" s="58">
        <v>0.84</v>
      </c>
      <c r="DK32" s="58">
        <f>'[1]METAS FORMACIÓN X REGIONAL'!$AN32</f>
        <v>0.92567567567567599</v>
      </c>
      <c r="DL32" s="58">
        <f t="shared" si="37"/>
        <v>1.1019948519948524</v>
      </c>
      <c r="DM32" s="58">
        <v>0.85499999999999998</v>
      </c>
      <c r="DN32" s="58">
        <f>'[1]METAS FORMACIÓN X REGIONAL'!$AO32</f>
        <v>0.99290780141844004</v>
      </c>
      <c r="DO32" s="58">
        <f t="shared" si="38"/>
        <v>1.161295674173614</v>
      </c>
      <c r="DP32" s="58">
        <v>0.94</v>
      </c>
      <c r="DQ32" s="58">
        <f>'[1]METAS FORMACIÓN X REGIONAL'!$AP32</f>
        <v>0.99174311926605496</v>
      </c>
      <c r="DR32" s="58">
        <f t="shared" si="39"/>
        <v>1.0550458715596329</v>
      </c>
      <c r="DS32" s="58">
        <v>0.95</v>
      </c>
      <c r="DT32" s="58">
        <f>'[1]METAS FORMACIÓN X REGIONAL'!$AQ32</f>
        <v>0.97204968944099401</v>
      </c>
      <c r="DU32" s="58">
        <f t="shared" si="40"/>
        <v>1.0232101994115728</v>
      </c>
      <c r="DV32" s="58">
        <v>0.94499999999999995</v>
      </c>
      <c r="DW32" s="58">
        <f>'[1]METAS FORMACIÓN X REGIONAL'!$AR32</f>
        <v>0.98725212464589196</v>
      </c>
      <c r="DX32" s="58">
        <f t="shared" si="41"/>
        <v>1.044711243011526</v>
      </c>
      <c r="DY32" s="58">
        <v>0.90500000000000003</v>
      </c>
      <c r="DZ32" s="58">
        <f>'[1]METAS FORMACIÓN X REGIONAL'!$AS32</f>
        <v>0.99498207885304701</v>
      </c>
      <c r="EA32" s="58">
        <f t="shared" si="42"/>
        <v>1.099427711439831</v>
      </c>
      <c r="EB32" s="58">
        <v>0.89500000000000002</v>
      </c>
      <c r="EC32" s="58">
        <f>'[1]METAS FORMACIÓN X REGIONAL'!$AT32</f>
        <v>0.95744680851063801</v>
      </c>
      <c r="ED32" s="58">
        <f t="shared" si="43"/>
        <v>1.0697729704029475</v>
      </c>
      <c r="EE32" s="58">
        <v>0.9</v>
      </c>
      <c r="EF32" s="58">
        <f>'[1]METAS FORMACIÓN X REGIONAL'!$AU32</f>
        <v>0.99119226638023605</v>
      </c>
      <c r="EG32" s="58">
        <f t="shared" si="44"/>
        <v>1.1013247404224844</v>
      </c>
      <c r="EH32" s="58">
        <v>0.91</v>
      </c>
      <c r="EI32" s="58">
        <f>'[1]METAS FORMACIÓN X REGIONAL'!$AV32</f>
        <v>0.98596617488305105</v>
      </c>
      <c r="EJ32" s="58">
        <f t="shared" si="45"/>
        <v>1.0834793130582978</v>
      </c>
      <c r="EK32" s="58">
        <v>0.28000000000000003</v>
      </c>
      <c r="EL32" s="58">
        <f>'[1]METAS FORMACIÓN X REGIONAL'!$AW32</f>
        <v>0.52869318181818203</v>
      </c>
      <c r="EM32" s="58">
        <f t="shared" si="46"/>
        <v>1.8881899350649356</v>
      </c>
      <c r="EN32" s="58">
        <v>0.59499999999999997</v>
      </c>
      <c r="EO32" s="58">
        <f>'[1]METAS FORMACIÓN X REGIONAL'!$AX32</f>
        <v>0.730433402127322</v>
      </c>
      <c r="EP32" s="58">
        <f t="shared" si="47"/>
        <v>1.2276191632391966</v>
      </c>
      <c r="EQ32" s="58">
        <v>0.90749999999999997</v>
      </c>
      <c r="ER32" s="58">
        <f>'[1]METAS FORMACIÓN X REGIONAL'!$AY32</f>
        <v>0.99138426191843798</v>
      </c>
      <c r="ES32" s="58">
        <f t="shared" si="48"/>
        <v>1.0924344483949731</v>
      </c>
      <c r="ET32" s="58">
        <v>0.58750000000000002</v>
      </c>
      <c r="EU32" s="58">
        <f>'[1]METAS FORMACIÓN X REGIONAL'!$AZ32</f>
        <v>0.57919799498746904</v>
      </c>
      <c r="EV32" s="58">
        <f t="shared" si="49"/>
        <v>0.98586892763824518</v>
      </c>
      <c r="EW32" s="58">
        <v>0.74750000000000005</v>
      </c>
      <c r="EX32" s="58">
        <f>'[1]METAS FORMACIÓN X REGIONAL'!$BA32</f>
        <v>0.84124520723023599</v>
      </c>
      <c r="EY32" s="58">
        <f t="shared" si="50"/>
        <v>1.125411648468543</v>
      </c>
      <c r="EZ32" s="58">
        <v>0.98</v>
      </c>
      <c r="FA32" s="58">
        <f>'[1]METAS FORMACIÓN X REGIONAL'!$BB32</f>
        <v>0</v>
      </c>
      <c r="FB32" s="58">
        <f t="shared" si="51"/>
        <v>0</v>
      </c>
      <c r="FC32" s="58">
        <v>0.24</v>
      </c>
      <c r="FD32" s="58">
        <f>'[1]METAS FORMACIÓN X REGIONAL'!$BC32</f>
        <v>0.44583333333333303</v>
      </c>
      <c r="FE32" s="58">
        <f t="shared" si="52"/>
        <v>1.8576388888888877</v>
      </c>
      <c r="FF32" s="58">
        <v>0.61</v>
      </c>
      <c r="FG32" s="58">
        <f>'[1]METAS FORMACIÓN X REGIONAL'!$BD32</f>
        <v>0.44583333333333303</v>
      </c>
      <c r="FH32" s="58">
        <f t="shared" si="53"/>
        <v>0.73087431693989025</v>
      </c>
      <c r="FI32" s="58">
        <v>0.95</v>
      </c>
      <c r="FJ32" s="58">
        <f>'[1]METAS FORMACIÓN X REGIONAL'!$BE32</f>
        <v>0.99659863945578198</v>
      </c>
      <c r="FK32" s="58">
        <f t="shared" si="54"/>
        <v>1.049051199427139</v>
      </c>
      <c r="FL32" s="58">
        <v>0.61009999999999998</v>
      </c>
      <c r="FM32" s="58">
        <f>'[1]METAS FORMACIÓN X REGIONAL'!$BF32</f>
        <v>0</v>
      </c>
      <c r="FN32" s="58">
        <f t="shared" si="55"/>
        <v>0</v>
      </c>
      <c r="FO32" s="66">
        <v>6021</v>
      </c>
      <c r="FP32" s="66">
        <f>'[1]METAS FORMACIÓN X REGIONAL'!$BG32</f>
        <v>101</v>
      </c>
      <c r="FQ32" s="58">
        <f t="shared" si="56"/>
        <v>1.6774622155788076E-2</v>
      </c>
      <c r="FR32" s="66">
        <v>752</v>
      </c>
      <c r="FS32" s="66">
        <f>'[1]METAS FORMACIÓN X REGIONAL'!$BH32</f>
        <v>22</v>
      </c>
      <c r="FT32" s="58">
        <f t="shared" si="57"/>
        <v>2.9255319148936171E-2</v>
      </c>
      <c r="FU32" s="66">
        <v>6773</v>
      </c>
      <c r="FV32" s="66">
        <f>'[1]METAS FORMACIÓN X REGIONAL'!$BI32</f>
        <v>123</v>
      </c>
      <c r="FW32" s="58">
        <f t="shared" si="58"/>
        <v>1.8160342536542154E-2</v>
      </c>
      <c r="FX32" s="66">
        <v>42904</v>
      </c>
      <c r="FY32" s="66">
        <f>'[1]METAS FORMACIÓN X REGIONAL'!$BJ32</f>
        <v>84</v>
      </c>
      <c r="FZ32" s="58">
        <f t="shared" si="59"/>
        <v>1.9578594070482937E-3</v>
      </c>
      <c r="GA32" s="66">
        <v>49677</v>
      </c>
      <c r="GB32" s="66">
        <f>'[1]METAS FORMACIÓN X REGIONAL'!$BK32</f>
        <v>207</v>
      </c>
      <c r="GC32" s="58">
        <f t="shared" si="60"/>
        <v>4.1669182921674017E-3</v>
      </c>
      <c r="GD32" s="66">
        <v>3657</v>
      </c>
      <c r="GE32" s="66">
        <f>'[1]METAS FORMACIÓN X REGIONAL'!$BL32</f>
        <v>0</v>
      </c>
      <c r="GF32" s="58">
        <f t="shared" si="61"/>
        <v>0</v>
      </c>
      <c r="GG32" s="66">
        <v>17671</v>
      </c>
      <c r="GH32" s="66">
        <f>'[1]METAS FORMACIÓN X REGIONAL'!$BM32</f>
        <v>0</v>
      </c>
      <c r="GI32" s="58">
        <f t="shared" si="62"/>
        <v>0</v>
      </c>
      <c r="GJ32" s="66">
        <v>732</v>
      </c>
      <c r="GK32" s="66">
        <f>'[1]METAS FORMACIÓN X REGIONAL'!$BN32</f>
        <v>0</v>
      </c>
      <c r="GL32" s="58">
        <f t="shared" si="63"/>
        <v>0</v>
      </c>
    </row>
    <row r="33" spans="1:194" s="48" customFormat="1" ht="15" customHeight="1" x14ac:dyDescent="0.55000000000000004">
      <c r="A33" s="8">
        <v>73</v>
      </c>
      <c r="B33" s="9" t="s">
        <v>132</v>
      </c>
      <c r="C33" s="8">
        <v>8861</v>
      </c>
      <c r="D33" s="8">
        <f>'[1]METAS FORMACIÓN X REGIONAL'!$C33</f>
        <v>6474</v>
      </c>
      <c r="E33" s="58">
        <f t="shared" si="0"/>
        <v>0.73061731181582212</v>
      </c>
      <c r="F33" s="8">
        <v>6776</v>
      </c>
      <c r="G33" s="8">
        <f>'[1]METAS FORMACIÓN X REGIONAL'!$D33</f>
        <v>5395</v>
      </c>
      <c r="H33" s="58">
        <f t="shared" si="1"/>
        <v>0.79619244391971666</v>
      </c>
      <c r="I33" s="8">
        <v>384</v>
      </c>
      <c r="J33" s="8">
        <f>'[1]METAS FORMACIÓN X REGIONAL'!$E33</f>
        <v>153</v>
      </c>
      <c r="K33" s="58">
        <f t="shared" si="2"/>
        <v>0.3984375</v>
      </c>
      <c r="L33" s="8">
        <v>62</v>
      </c>
      <c r="M33" s="8">
        <f>'[1]METAS FORMACIÓN X REGIONAL'!$F33</f>
        <v>61</v>
      </c>
      <c r="N33" s="58">
        <f t="shared" si="3"/>
        <v>0.9838709677419355</v>
      </c>
      <c r="O33" s="8">
        <v>0</v>
      </c>
      <c r="P33" s="8">
        <f>'[1]METAS FORMACIÓN X REGIONAL'!$G33</f>
        <v>0</v>
      </c>
      <c r="Q33" s="58" t="str">
        <f t="shared" si="4"/>
        <v>N/A</v>
      </c>
      <c r="R33" s="8">
        <v>16083</v>
      </c>
      <c r="S33" s="8">
        <f>'[1]METAS FORMACIÓN X REGIONAL'!$H33</f>
        <v>12083</v>
      </c>
      <c r="T33" s="58">
        <f t="shared" si="5"/>
        <v>0.75129018217994159</v>
      </c>
      <c r="U33" s="8">
        <v>16083</v>
      </c>
      <c r="V33" s="8">
        <f>'[1]METAS FORMACIÓN X REGIONAL'!$I33</f>
        <v>12083</v>
      </c>
      <c r="W33" s="58">
        <f t="shared" si="6"/>
        <v>0.75129018217994159</v>
      </c>
      <c r="X33" s="8">
        <v>1032</v>
      </c>
      <c r="Y33" s="8">
        <f>'[1]METAS FORMACIÓN X REGIONAL'!$J33</f>
        <v>276</v>
      </c>
      <c r="Z33" s="58">
        <f t="shared" si="7"/>
        <v>0.26744186046511625</v>
      </c>
      <c r="AA33" s="8">
        <v>185</v>
      </c>
      <c r="AB33" s="8">
        <f>'[1]METAS FORMACIÓN X REGIONAL'!$K33</f>
        <v>187</v>
      </c>
      <c r="AC33" s="58">
        <f t="shared" si="8"/>
        <v>1.0108108108108107</v>
      </c>
      <c r="AD33" s="8">
        <v>15</v>
      </c>
      <c r="AE33" s="8">
        <f>'[1]METAS FORMACIÓN X REGIONAL'!$L33</f>
        <v>21</v>
      </c>
      <c r="AF33" s="58">
        <f t="shared" si="9"/>
        <v>1.4</v>
      </c>
      <c r="AG33" s="8">
        <v>1232</v>
      </c>
      <c r="AH33" s="8">
        <f>'[1]METAS FORMACIÓN X REGIONAL'!$M33</f>
        <v>484</v>
      </c>
      <c r="AI33" s="58">
        <f t="shared" si="10"/>
        <v>0.39285714285714285</v>
      </c>
      <c r="AJ33" s="8">
        <v>320</v>
      </c>
      <c r="AK33" s="8">
        <f>'[1]METAS FORMACIÓN X REGIONAL'!$N33</f>
        <v>53</v>
      </c>
      <c r="AL33" s="58">
        <f t="shared" si="11"/>
        <v>0.16562499999999999</v>
      </c>
      <c r="AM33" s="8">
        <v>15</v>
      </c>
      <c r="AN33" s="8">
        <f>'[1]METAS FORMACIÓN X REGIONAL'!$O33</f>
        <v>15</v>
      </c>
      <c r="AO33" s="58">
        <f t="shared" si="12"/>
        <v>1</v>
      </c>
      <c r="AP33" s="8">
        <v>45</v>
      </c>
      <c r="AQ33" s="8">
        <f>'[1]METAS FORMACIÓN X REGIONAL'!$P33</f>
        <v>15</v>
      </c>
      <c r="AR33" s="58">
        <f t="shared" si="13"/>
        <v>0.33333333333333331</v>
      </c>
      <c r="AS33" s="8">
        <v>380</v>
      </c>
      <c r="AT33" s="8">
        <f>'[1]METAS FORMACIÓN X REGIONAL'!$Q33</f>
        <v>83</v>
      </c>
      <c r="AU33" s="58">
        <f t="shared" si="14"/>
        <v>0.21842105263157896</v>
      </c>
      <c r="AV33" s="8">
        <v>6599</v>
      </c>
      <c r="AW33" s="8">
        <f>'[1]METAS FORMACIÓN X REGIONAL'!$R33</f>
        <v>3610</v>
      </c>
      <c r="AX33" s="58">
        <f t="shared" si="15"/>
        <v>0.54705258372480681</v>
      </c>
      <c r="AY33" s="8">
        <v>1626</v>
      </c>
      <c r="AZ33" s="8">
        <f>'[1]METAS FORMACIÓN X REGIONAL'!$S33</f>
        <v>791</v>
      </c>
      <c r="BA33" s="58">
        <f t="shared" si="16"/>
        <v>0.486469864698647</v>
      </c>
      <c r="BB33" s="8">
        <v>631</v>
      </c>
      <c r="BC33" s="8">
        <f>'[1]METAS FORMACIÓN X REGIONAL'!$T33</f>
        <v>453</v>
      </c>
      <c r="BD33" s="58">
        <f t="shared" si="17"/>
        <v>0.71790808240887483</v>
      </c>
      <c r="BE33" s="8">
        <v>0</v>
      </c>
      <c r="BF33" s="8">
        <f>'[1]METAS FORMACIÓN X REGIONAL'!$U33</f>
        <v>0</v>
      </c>
      <c r="BG33" s="58" t="str">
        <f t="shared" si="18"/>
        <v>N/A</v>
      </c>
      <c r="BH33" s="8">
        <v>17369</v>
      </c>
      <c r="BI33" s="8">
        <f>'[1]METAS FORMACIÓN X REGIONAL'!$V33</f>
        <v>15766</v>
      </c>
      <c r="BJ33" s="58">
        <f t="shared" si="19"/>
        <v>0.90770913696816169</v>
      </c>
      <c r="BK33" s="8">
        <v>26225</v>
      </c>
      <c r="BL33" s="8">
        <f>'[1]METAS FORMACIÓN X REGIONAL'!$W33</f>
        <v>20620</v>
      </c>
      <c r="BM33" s="58">
        <f t="shared" si="20"/>
        <v>0.78627264061010482</v>
      </c>
      <c r="BN33" s="8">
        <v>0</v>
      </c>
      <c r="BO33" s="8">
        <f>'[1]METAS FORMACIÓN X REGIONAL'!$X33</f>
        <v>0</v>
      </c>
      <c r="BP33" s="58" t="str">
        <f t="shared" si="21"/>
        <v>N/A</v>
      </c>
      <c r="BQ33" s="8">
        <v>27837</v>
      </c>
      <c r="BR33" s="8">
        <f>'[1]METAS FORMACIÓN X REGIONAL'!$Y33</f>
        <v>21187</v>
      </c>
      <c r="BS33" s="58">
        <f t="shared" si="22"/>
        <v>0.76110931494054679</v>
      </c>
      <c r="BT33" s="8">
        <v>43920</v>
      </c>
      <c r="BU33" s="8">
        <f>'[1]METAS FORMACIÓN X REGIONAL'!$Z33</f>
        <v>33270</v>
      </c>
      <c r="BV33" s="58">
        <f t="shared" si="23"/>
        <v>0.75751366120218577</v>
      </c>
      <c r="BW33" s="8">
        <v>315600</v>
      </c>
      <c r="BX33" s="8">
        <f>'[1]METAS FORMACIÓN X REGIONAL'!$AA33</f>
        <v>60878</v>
      </c>
      <c r="BY33" s="58">
        <f t="shared" si="24"/>
        <v>0.19289607097591888</v>
      </c>
      <c r="BZ33" s="8">
        <v>183115</v>
      </c>
      <c r="CA33" s="8">
        <f>'[1]METAS FORMACIÓN X REGIONAL'!$AB33</f>
        <v>21262</v>
      </c>
      <c r="CB33" s="58">
        <f t="shared" si="25"/>
        <v>0.11611282527373508</v>
      </c>
      <c r="CC33" s="8">
        <v>29440</v>
      </c>
      <c r="CD33" s="8">
        <f>'[1]METAS FORMACIÓN X REGIONAL'!$AC33</f>
        <v>5920</v>
      </c>
      <c r="CE33" s="58">
        <f t="shared" si="26"/>
        <v>0.20108695652173914</v>
      </c>
      <c r="CF33" s="8">
        <v>2670</v>
      </c>
      <c r="CG33" s="8">
        <f>'[1]METAS FORMACIÓN X REGIONAL'!$AD33</f>
        <v>569</v>
      </c>
      <c r="CH33" s="58">
        <f t="shared" si="27"/>
        <v>0.21310861423220973</v>
      </c>
      <c r="CI33" s="8">
        <v>32110</v>
      </c>
      <c r="CJ33" s="8">
        <f>'[1]METAS FORMACIÓN X REGIONAL'!$AE33</f>
        <v>6489</v>
      </c>
      <c r="CK33" s="58">
        <f t="shared" si="28"/>
        <v>0.20208657739022112</v>
      </c>
      <c r="CL33" s="8">
        <v>17460</v>
      </c>
      <c r="CM33" s="8">
        <f>'[1]METAS FORMACIÓN X REGIONAL'!$AF33</f>
        <v>2062</v>
      </c>
      <c r="CN33" s="58">
        <f t="shared" si="29"/>
        <v>0.11809851088201603</v>
      </c>
      <c r="CO33" s="8">
        <v>3900</v>
      </c>
      <c r="CP33" s="8">
        <f>'[1]METAS FORMACIÓN X REGIONAL'!$AG33</f>
        <v>245</v>
      </c>
      <c r="CQ33" s="58">
        <f t="shared" si="30"/>
        <v>6.2820512820512819E-2</v>
      </c>
      <c r="CR33" s="8">
        <v>552185</v>
      </c>
      <c r="CS33" s="8">
        <f>'[1]METAS FORMACIÓN X REGIONAL'!$AH33</f>
        <v>90936</v>
      </c>
      <c r="CT33" s="58">
        <f t="shared" si="31"/>
        <v>0.16468393744850005</v>
      </c>
      <c r="CU33" s="8">
        <v>596105</v>
      </c>
      <c r="CV33" s="8">
        <f>'[1]METAS FORMACIÓN X REGIONAL'!$AI33</f>
        <v>124206</v>
      </c>
      <c r="CW33" s="58">
        <f t="shared" si="32"/>
        <v>0.20836262067924274</v>
      </c>
      <c r="CX33" s="8">
        <v>18353</v>
      </c>
      <c r="CY33" s="8">
        <f>'[1]METAS FORMACIÓN X REGIONAL'!$AJ33</f>
        <v>2778</v>
      </c>
      <c r="CZ33" s="58">
        <f t="shared" si="33"/>
        <v>0.15136489947147605</v>
      </c>
      <c r="DA33" s="8">
        <v>3960</v>
      </c>
      <c r="DB33" s="8">
        <f>'[1]METAS FORMACIÓN X REGIONAL'!$AK33</f>
        <v>281</v>
      </c>
      <c r="DC33" s="58">
        <f t="shared" si="34"/>
        <v>7.0959595959595959E-2</v>
      </c>
      <c r="DD33" s="8">
        <v>353442</v>
      </c>
      <c r="DE33" s="8">
        <f>'[1]METAS FORMACIÓN X REGIONAL'!$AL33</f>
        <v>72984</v>
      </c>
      <c r="DF33" s="58">
        <f t="shared" si="35"/>
        <v>0.2064949836182457</v>
      </c>
      <c r="DG33" s="58">
        <v>0.85</v>
      </c>
      <c r="DH33" s="58">
        <f>'[1]METAS FORMACIÓN X REGIONAL'!$AM33</f>
        <v>0.98220239262600495</v>
      </c>
      <c r="DI33" s="58">
        <f t="shared" si="36"/>
        <v>1.1555322266188295</v>
      </c>
      <c r="DJ33" s="58">
        <v>0.78</v>
      </c>
      <c r="DK33" s="58">
        <f>'[1]METAS FORMACIÓN X REGIONAL'!$AN33</f>
        <v>0.95701643489254096</v>
      </c>
      <c r="DL33" s="58">
        <f t="shared" si="37"/>
        <v>1.2269441472981293</v>
      </c>
      <c r="DM33" s="58">
        <v>0.81499999999999995</v>
      </c>
      <c r="DN33" s="58">
        <f>'[1]METAS FORMACIÓN X REGIONAL'!$AO33</f>
        <v>0.98126209468070003</v>
      </c>
      <c r="DO33" s="58">
        <f t="shared" si="38"/>
        <v>1.2040025701603683</v>
      </c>
      <c r="DP33" s="58">
        <v>0.87</v>
      </c>
      <c r="DQ33" s="58">
        <f>'[1]METAS FORMACIÓN X REGIONAL'!$AP33</f>
        <v>0.96949760765550197</v>
      </c>
      <c r="DR33" s="58">
        <f t="shared" si="39"/>
        <v>1.1143650662706919</v>
      </c>
      <c r="DS33" s="58">
        <v>0.79</v>
      </c>
      <c r="DT33" s="58">
        <f>'[1]METAS FORMACIÓN X REGIONAL'!$AQ33</f>
        <v>0.91473586654309502</v>
      </c>
      <c r="DU33" s="58">
        <f t="shared" si="40"/>
        <v>1.1578935019532848</v>
      </c>
      <c r="DV33" s="58">
        <v>0.83000000000000007</v>
      </c>
      <c r="DW33" s="58">
        <f>'[1]METAS FORMACIÓN X REGIONAL'!$AR33</f>
        <v>0.94504675991061804</v>
      </c>
      <c r="DX33" s="58">
        <f t="shared" si="41"/>
        <v>1.1386105541091782</v>
      </c>
      <c r="DY33" s="58">
        <v>0.86</v>
      </c>
      <c r="DZ33" s="58">
        <f>'[1]METAS FORMACIÓN X REGIONAL'!$AS33</f>
        <v>0.97906513070447498</v>
      </c>
      <c r="EA33" s="58">
        <f t="shared" si="42"/>
        <v>1.1384478264005524</v>
      </c>
      <c r="EB33" s="58">
        <v>0.78500000000000003</v>
      </c>
      <c r="EC33" s="58">
        <f>'[1]METAS FORMACIÓN X REGIONAL'!$AT33</f>
        <v>0.92014225670869698</v>
      </c>
      <c r="ED33" s="58">
        <f t="shared" si="43"/>
        <v>1.1721557410301873</v>
      </c>
      <c r="EE33" s="58">
        <v>0.82250000000000001</v>
      </c>
      <c r="EF33" s="58">
        <f>'[1]METAS FORMACIÓN X REGIONAL'!$AU33</f>
        <v>0.96810940787496202</v>
      </c>
      <c r="EG33" s="58">
        <f t="shared" si="44"/>
        <v>1.1770327147415951</v>
      </c>
      <c r="EH33" s="58">
        <v>0.85</v>
      </c>
      <c r="EI33" s="58">
        <f>'[1]METAS FORMACIÓN X REGIONAL'!$AV33</f>
        <v>0.974148645289585</v>
      </c>
      <c r="EJ33" s="58">
        <f t="shared" si="45"/>
        <v>1.1460572297524529</v>
      </c>
      <c r="EK33" s="58">
        <v>0.28999999999999998</v>
      </c>
      <c r="EL33" s="58">
        <f>'[1]METAS FORMACIÓN X REGIONAL'!$AW33</f>
        <v>0.65162130602712698</v>
      </c>
      <c r="EM33" s="58">
        <f t="shared" si="46"/>
        <v>2.2469700207831966</v>
      </c>
      <c r="EN33" s="58">
        <v>0.56999999999999995</v>
      </c>
      <c r="EO33" s="58">
        <f>'[1]METAS FORMACIÓN X REGIONAL'!$AX33</f>
        <v>0.73723277909738705</v>
      </c>
      <c r="EP33" s="58">
        <f t="shared" si="47"/>
        <v>1.2933908405217318</v>
      </c>
      <c r="EQ33" s="58">
        <v>0.85499999999999998</v>
      </c>
      <c r="ER33" s="58">
        <f>'[1]METAS FORMACIÓN X REGIONAL'!$AY33</f>
        <v>0.97674827222677696</v>
      </c>
      <c r="ES33" s="58">
        <f t="shared" si="48"/>
        <v>1.142395640031318</v>
      </c>
      <c r="ET33" s="58">
        <v>0.53749999999999998</v>
      </c>
      <c r="EU33" s="58">
        <f>'[1]METAS FORMACIÓN X REGIONAL'!$AZ33</f>
        <v>0.67438068617779201</v>
      </c>
      <c r="EV33" s="58">
        <f t="shared" si="49"/>
        <v>1.2546617417261248</v>
      </c>
      <c r="EW33" s="58">
        <v>0.69625000000000004</v>
      </c>
      <c r="EX33" s="58">
        <f>'[1]METAS FORMACIÓN X REGIONAL'!$BA33</f>
        <v>0.79907572903080404</v>
      </c>
      <c r="EY33" s="58">
        <f t="shared" si="50"/>
        <v>1.1476850686259303</v>
      </c>
      <c r="EZ33" s="58">
        <v>0.86</v>
      </c>
      <c r="FA33" s="58">
        <f>'[1]METAS FORMACIÓN X REGIONAL'!$BB33</f>
        <v>1</v>
      </c>
      <c r="FB33" s="58">
        <f t="shared" si="51"/>
        <v>1.1627906976744187</v>
      </c>
      <c r="FC33" s="58">
        <v>0.32</v>
      </c>
      <c r="FD33" s="58">
        <f>'[1]METAS FORMACIÓN X REGIONAL'!$BC33</f>
        <v>0.73513513513513495</v>
      </c>
      <c r="FE33" s="58">
        <f t="shared" si="52"/>
        <v>2.2972972972972965</v>
      </c>
      <c r="FF33" s="58">
        <v>0.59</v>
      </c>
      <c r="FG33" s="58">
        <f>'[1]METAS FORMACIÓN X REGIONAL'!$BD33</f>
        <v>0.75836030204962201</v>
      </c>
      <c r="FH33" s="58">
        <f t="shared" si="53"/>
        <v>1.2853564441519019</v>
      </c>
      <c r="FI33" s="58">
        <v>0.91</v>
      </c>
      <c r="FJ33" s="58">
        <f>'[1]METAS FORMACIÓN X REGIONAL'!$BE33</f>
        <v>0.98272138228941697</v>
      </c>
      <c r="FK33" s="58">
        <f t="shared" si="54"/>
        <v>1.0799136069114472</v>
      </c>
      <c r="FL33" s="58">
        <v>0.61009999999999998</v>
      </c>
      <c r="FM33" s="58">
        <f>'[1]METAS FORMACIÓN X REGIONAL'!$BF33</f>
        <v>0.98576512455515997</v>
      </c>
      <c r="FN33" s="58">
        <f t="shared" si="55"/>
        <v>1.6157435249224061</v>
      </c>
      <c r="FO33" s="66">
        <v>10886</v>
      </c>
      <c r="FP33" s="66">
        <f>'[1]METAS FORMACIÓN X REGIONAL'!$BG33</f>
        <v>366</v>
      </c>
      <c r="FQ33" s="58">
        <f t="shared" si="56"/>
        <v>3.3621164798824175E-2</v>
      </c>
      <c r="FR33" s="66">
        <v>4288</v>
      </c>
      <c r="FS33" s="66">
        <f>'[1]METAS FORMACIÓN X REGIONAL'!$BH33</f>
        <v>344</v>
      </c>
      <c r="FT33" s="58">
        <f t="shared" si="57"/>
        <v>8.0223880597014921E-2</v>
      </c>
      <c r="FU33" s="66">
        <v>15174</v>
      </c>
      <c r="FV33" s="66">
        <f>'[1]METAS FORMACIÓN X REGIONAL'!$BI33</f>
        <v>710</v>
      </c>
      <c r="FW33" s="58">
        <f t="shared" si="58"/>
        <v>4.6790562804797681E-2</v>
      </c>
      <c r="FX33" s="66">
        <v>259418</v>
      </c>
      <c r="FY33" s="66">
        <f>'[1]METAS FORMACIÓN X REGIONAL'!$BJ33</f>
        <v>8773</v>
      </c>
      <c r="FZ33" s="58">
        <f t="shared" si="59"/>
        <v>3.3818008002528738E-2</v>
      </c>
      <c r="GA33" s="66">
        <v>274592</v>
      </c>
      <c r="GB33" s="66">
        <f>'[1]METAS FORMACIÓN X REGIONAL'!$BK33</f>
        <v>9483</v>
      </c>
      <c r="GC33" s="58">
        <f t="shared" si="60"/>
        <v>3.453487355786039E-2</v>
      </c>
      <c r="GD33" s="66">
        <v>5811</v>
      </c>
      <c r="GE33" s="66">
        <f>'[1]METAS FORMACIÓN X REGIONAL'!$BL33</f>
        <v>0</v>
      </c>
      <c r="GF33" s="58">
        <f t="shared" si="61"/>
        <v>0</v>
      </c>
      <c r="GG33" s="66">
        <v>14618</v>
      </c>
      <c r="GH33" s="66">
        <f>'[1]METAS FORMACIÓN X REGIONAL'!$BM33</f>
        <v>206</v>
      </c>
      <c r="GI33" s="58">
        <f t="shared" si="62"/>
        <v>1.4092215077301956E-2</v>
      </c>
      <c r="GJ33" s="66">
        <v>2380</v>
      </c>
      <c r="GK33" s="66">
        <f>'[1]METAS FORMACIÓN X REGIONAL'!$BN33</f>
        <v>37</v>
      </c>
      <c r="GL33" s="58">
        <f t="shared" si="63"/>
        <v>1.5546218487394958E-2</v>
      </c>
    </row>
    <row r="34" spans="1:194" s="48" customFormat="1" ht="15" customHeight="1" x14ac:dyDescent="0.55000000000000004">
      <c r="A34" s="8">
        <v>76</v>
      </c>
      <c r="B34" s="9" t="s">
        <v>135</v>
      </c>
      <c r="C34" s="8">
        <v>20121</v>
      </c>
      <c r="D34" s="8">
        <f>'[1]METAS FORMACIÓN X REGIONAL'!$C34</f>
        <v>12766</v>
      </c>
      <c r="E34" s="58">
        <f t="shared" si="0"/>
        <v>0.63446150787734212</v>
      </c>
      <c r="F34" s="8">
        <v>12890</v>
      </c>
      <c r="G34" s="8">
        <f>'[1]METAS FORMACIÓN X REGIONAL'!$D34</f>
        <v>8266</v>
      </c>
      <c r="H34" s="58">
        <f t="shared" si="1"/>
        <v>0.64127230411171454</v>
      </c>
      <c r="I34" s="8">
        <v>472</v>
      </c>
      <c r="J34" s="8">
        <f>'[1]METAS FORMACIÓN X REGIONAL'!$E34</f>
        <v>187</v>
      </c>
      <c r="K34" s="58">
        <f t="shared" si="2"/>
        <v>0.3961864406779661</v>
      </c>
      <c r="L34" s="8">
        <v>74</v>
      </c>
      <c r="M34" s="8">
        <f>'[1]METAS FORMACIÓN X REGIONAL'!$F34</f>
        <v>113</v>
      </c>
      <c r="N34" s="58">
        <f t="shared" si="3"/>
        <v>1.527027027027027</v>
      </c>
      <c r="O34" s="8">
        <v>0</v>
      </c>
      <c r="P34" s="8">
        <f>'[1]METAS FORMACIÓN X REGIONAL'!$G34</f>
        <v>0</v>
      </c>
      <c r="Q34" s="58" t="str">
        <f t="shared" si="4"/>
        <v>N/A</v>
      </c>
      <c r="R34" s="8">
        <v>33557</v>
      </c>
      <c r="S34" s="8">
        <f>'[1]METAS FORMACIÓN X REGIONAL'!$H34</f>
        <v>21332</v>
      </c>
      <c r="T34" s="58">
        <f t="shared" si="5"/>
        <v>0.63569448997228595</v>
      </c>
      <c r="U34" s="8">
        <v>33557</v>
      </c>
      <c r="V34" s="8">
        <f>'[1]METAS FORMACIÓN X REGIONAL'!$I34</f>
        <v>21332</v>
      </c>
      <c r="W34" s="58">
        <f t="shared" si="6"/>
        <v>0.63569448997228595</v>
      </c>
      <c r="X34" s="8">
        <v>1536</v>
      </c>
      <c r="Y34" s="8">
        <f>'[1]METAS FORMACIÓN X REGIONAL'!$J34</f>
        <v>810</v>
      </c>
      <c r="Z34" s="58">
        <f t="shared" si="7"/>
        <v>0.52734375</v>
      </c>
      <c r="AA34" s="8">
        <v>60</v>
      </c>
      <c r="AB34" s="8">
        <f>'[1]METAS FORMACIÓN X REGIONAL'!$K34</f>
        <v>27</v>
      </c>
      <c r="AC34" s="58">
        <f t="shared" si="8"/>
        <v>0.45</v>
      </c>
      <c r="AD34" s="8">
        <v>292</v>
      </c>
      <c r="AE34" s="8">
        <f>'[1]METAS FORMACIÓN X REGIONAL'!$L34</f>
        <v>294</v>
      </c>
      <c r="AF34" s="58">
        <f t="shared" si="9"/>
        <v>1.0068493150684932</v>
      </c>
      <c r="AG34" s="8">
        <v>1888</v>
      </c>
      <c r="AH34" s="8">
        <f>'[1]METAS FORMACIÓN X REGIONAL'!$M34</f>
        <v>1131</v>
      </c>
      <c r="AI34" s="58">
        <f t="shared" si="10"/>
        <v>0.59904661016949157</v>
      </c>
      <c r="AJ34" s="8">
        <v>651</v>
      </c>
      <c r="AK34" s="8">
        <f>'[1]METAS FORMACIÓN X REGIONAL'!$N34</f>
        <v>183</v>
      </c>
      <c r="AL34" s="58">
        <f t="shared" si="11"/>
        <v>0.28110599078341014</v>
      </c>
      <c r="AM34" s="8">
        <v>77</v>
      </c>
      <c r="AN34" s="8">
        <f>'[1]METAS FORMACIÓN X REGIONAL'!$O34</f>
        <v>14</v>
      </c>
      <c r="AO34" s="58">
        <f t="shared" si="12"/>
        <v>0.18181818181818182</v>
      </c>
      <c r="AP34" s="8">
        <v>289</v>
      </c>
      <c r="AQ34" s="8">
        <f>'[1]METAS FORMACIÓN X REGIONAL'!$P34</f>
        <v>129</v>
      </c>
      <c r="AR34" s="58">
        <f t="shared" si="13"/>
        <v>0.44636678200692043</v>
      </c>
      <c r="AS34" s="8">
        <v>1017</v>
      </c>
      <c r="AT34" s="8">
        <f>'[1]METAS FORMACIÓN X REGIONAL'!$Q34</f>
        <v>326</v>
      </c>
      <c r="AU34" s="58">
        <f t="shared" si="14"/>
        <v>0.32055063913470994</v>
      </c>
      <c r="AV34" s="8">
        <v>19406</v>
      </c>
      <c r="AW34" s="8">
        <f>'[1]METAS FORMACIÓN X REGIONAL'!$R34</f>
        <v>10711</v>
      </c>
      <c r="AX34" s="58">
        <f t="shared" si="15"/>
        <v>0.55194269813459751</v>
      </c>
      <c r="AY34" s="8">
        <v>5655</v>
      </c>
      <c r="AZ34" s="8">
        <f>'[1]METAS FORMACIÓN X REGIONAL'!$S34</f>
        <v>2798</v>
      </c>
      <c r="BA34" s="58">
        <f t="shared" si="16"/>
        <v>0.49478337754199825</v>
      </c>
      <c r="BB34" s="8">
        <v>1733</v>
      </c>
      <c r="BC34" s="8">
        <f>'[1]METAS FORMACIÓN X REGIONAL'!$T34</f>
        <v>1125</v>
      </c>
      <c r="BD34" s="58">
        <f t="shared" si="17"/>
        <v>0.64916330063473748</v>
      </c>
      <c r="BE34" s="8">
        <v>201</v>
      </c>
      <c r="BF34" s="8">
        <f>'[1]METAS FORMACIÓN X REGIONAL'!$U34</f>
        <v>86</v>
      </c>
      <c r="BG34" s="58">
        <f t="shared" si="18"/>
        <v>0.42786069651741293</v>
      </c>
      <c r="BH34" s="8">
        <v>45330</v>
      </c>
      <c r="BI34" s="8">
        <f>'[1]METAS FORMACIÓN X REGIONAL'!$V34</f>
        <v>39687</v>
      </c>
      <c r="BJ34" s="58">
        <f t="shared" si="19"/>
        <v>0.87551290536068826</v>
      </c>
      <c r="BK34" s="8">
        <v>72325</v>
      </c>
      <c r="BL34" s="8">
        <f>'[1]METAS FORMACIÓN X REGIONAL'!$W34</f>
        <v>54407</v>
      </c>
      <c r="BM34" s="58">
        <f t="shared" si="20"/>
        <v>0.75225717248530932</v>
      </c>
      <c r="BN34" s="8">
        <v>55</v>
      </c>
      <c r="BO34" s="8">
        <f>'[1]METAS FORMACIÓN X REGIONAL'!$X34</f>
        <v>0</v>
      </c>
      <c r="BP34" s="58">
        <f t="shared" si="21"/>
        <v>0</v>
      </c>
      <c r="BQ34" s="8">
        <v>75285</v>
      </c>
      <c r="BR34" s="8">
        <f>'[1]METAS FORMACIÓN X REGIONAL'!$Y34</f>
        <v>55864</v>
      </c>
      <c r="BS34" s="58">
        <f t="shared" si="22"/>
        <v>0.74203360563193199</v>
      </c>
      <c r="BT34" s="8">
        <v>108842</v>
      </c>
      <c r="BU34" s="8">
        <f>'[1]METAS FORMACIÓN X REGIONAL'!$Z34</f>
        <v>77196</v>
      </c>
      <c r="BV34" s="58">
        <f t="shared" si="23"/>
        <v>0.70924826813178732</v>
      </c>
      <c r="BW34" s="8">
        <v>142800</v>
      </c>
      <c r="BX34" s="8">
        <f>'[1]METAS FORMACIÓN X REGIONAL'!$AA34</f>
        <v>25662</v>
      </c>
      <c r="BY34" s="58">
        <f t="shared" si="24"/>
        <v>0.17970588235294119</v>
      </c>
      <c r="BZ34" s="8">
        <v>166905</v>
      </c>
      <c r="CA34" s="8">
        <f>'[1]METAS FORMACIÓN X REGIONAL'!$AB34</f>
        <v>23066</v>
      </c>
      <c r="CB34" s="58">
        <f t="shared" si="25"/>
        <v>0.13819837632185974</v>
      </c>
      <c r="CC34" s="8">
        <v>38400</v>
      </c>
      <c r="CD34" s="8">
        <f>'[1]METAS FORMACIÓN X REGIONAL'!$AC34</f>
        <v>7280</v>
      </c>
      <c r="CE34" s="58">
        <f t="shared" si="26"/>
        <v>0.18958333333333333</v>
      </c>
      <c r="CF34" s="8">
        <v>13180</v>
      </c>
      <c r="CG34" s="8">
        <f>'[1]METAS FORMACIÓN X REGIONAL'!$AD34</f>
        <v>1521</v>
      </c>
      <c r="CH34" s="58">
        <f t="shared" si="27"/>
        <v>0.11540212443095599</v>
      </c>
      <c r="CI34" s="8">
        <v>51580</v>
      </c>
      <c r="CJ34" s="8">
        <f>'[1]METAS FORMACIÓN X REGIONAL'!$AE34</f>
        <v>8801</v>
      </c>
      <c r="CK34" s="58">
        <f t="shared" si="28"/>
        <v>0.17062815044590926</v>
      </c>
      <c r="CL34" s="8">
        <v>37755</v>
      </c>
      <c r="CM34" s="8">
        <f>'[1]METAS FORMACIÓN X REGIONAL'!$AF34</f>
        <v>6644</v>
      </c>
      <c r="CN34" s="58">
        <f t="shared" si="29"/>
        <v>0.17597669182889683</v>
      </c>
      <c r="CO34" s="8">
        <v>4320</v>
      </c>
      <c r="CP34" s="8">
        <f>'[1]METAS FORMACIÓN X REGIONAL'!$AG34</f>
        <v>757</v>
      </c>
      <c r="CQ34" s="58">
        <f t="shared" si="30"/>
        <v>0.17523148148148149</v>
      </c>
      <c r="CR34" s="8">
        <v>403360</v>
      </c>
      <c r="CS34" s="8">
        <f>'[1]METAS FORMACIÓN X REGIONAL'!$AH34</f>
        <v>64930</v>
      </c>
      <c r="CT34" s="58">
        <f t="shared" si="31"/>
        <v>0.1609728282427608</v>
      </c>
      <c r="CU34" s="8">
        <v>512202</v>
      </c>
      <c r="CV34" s="8">
        <f>'[1]METAS FORMACIÓN X REGIONAL'!$AI34</f>
        <v>142126</v>
      </c>
      <c r="CW34" s="58">
        <f t="shared" si="32"/>
        <v>0.27748036907313911</v>
      </c>
      <c r="CX34" s="8">
        <v>39699</v>
      </c>
      <c r="CY34" s="8">
        <f>'[1]METAS FORMACIÓN X REGIONAL'!$AJ34</f>
        <v>7923</v>
      </c>
      <c r="CZ34" s="58">
        <f t="shared" si="33"/>
        <v>0.19957681553691528</v>
      </c>
      <c r="DA34" s="8">
        <v>5102</v>
      </c>
      <c r="DB34" s="8">
        <f>'[1]METAS FORMACIÓN X REGIONAL'!$AK34</f>
        <v>1266</v>
      </c>
      <c r="DC34" s="58">
        <f t="shared" si="34"/>
        <v>0.24813798510388083</v>
      </c>
      <c r="DD34" s="8">
        <v>199745</v>
      </c>
      <c r="DE34" s="8">
        <f>'[1]METAS FORMACIÓN X REGIONAL'!$AL34</f>
        <v>44006</v>
      </c>
      <c r="DF34" s="58">
        <f t="shared" si="35"/>
        <v>0.22031089639290094</v>
      </c>
      <c r="DG34" s="58">
        <v>0.86</v>
      </c>
      <c r="DH34" s="58">
        <f>'[1]METAS FORMACIÓN X REGIONAL'!$AM34</f>
        <v>0.97974220781668098</v>
      </c>
      <c r="DI34" s="58">
        <f t="shared" si="36"/>
        <v>1.1392351253682338</v>
      </c>
      <c r="DJ34" s="58">
        <v>0.71</v>
      </c>
      <c r="DK34" s="58">
        <f>'[1]METAS FORMACIÓN X REGIONAL'!$AN34</f>
        <v>0.93566833452466003</v>
      </c>
      <c r="DL34" s="58">
        <f t="shared" si="37"/>
        <v>1.3178427246826199</v>
      </c>
      <c r="DM34" s="58">
        <v>0.78499999999999992</v>
      </c>
      <c r="DN34" s="58">
        <f>'[1]METAS FORMACIÓN X REGIONAL'!$AO34</f>
        <v>0.97753472719461498</v>
      </c>
      <c r="DO34" s="58">
        <f t="shared" si="38"/>
        <v>1.2452671684007834</v>
      </c>
      <c r="DP34" s="58">
        <v>0.85</v>
      </c>
      <c r="DQ34" s="58">
        <f>'[1]METAS FORMACIÓN X REGIONAL'!$AP34</f>
        <v>0.97114648706566697</v>
      </c>
      <c r="DR34" s="58">
        <f t="shared" si="39"/>
        <v>1.1425252789007847</v>
      </c>
      <c r="DS34" s="58">
        <v>0.77</v>
      </c>
      <c r="DT34" s="58">
        <f>'[1]METAS FORMACIÓN X REGIONAL'!$AQ34</f>
        <v>0.95463343818049795</v>
      </c>
      <c r="DU34" s="58">
        <f t="shared" si="40"/>
        <v>1.2397836859486986</v>
      </c>
      <c r="DV34" s="58">
        <v>0.81</v>
      </c>
      <c r="DW34" s="58">
        <f>'[1]METAS FORMACIÓN X REGIONAL'!$AR34</f>
        <v>0.96474779673729605</v>
      </c>
      <c r="DX34" s="58">
        <f t="shared" si="41"/>
        <v>1.1910466626386371</v>
      </c>
      <c r="DY34" s="58">
        <v>0.85499999999999998</v>
      </c>
      <c r="DZ34" s="58">
        <f>'[1]METAS FORMACIÓN X REGIONAL'!$AS34</f>
        <v>0.97804391217564901</v>
      </c>
      <c r="EA34" s="58">
        <f t="shared" si="42"/>
        <v>1.1439110083925719</v>
      </c>
      <c r="EB34" s="58">
        <v>0.74</v>
      </c>
      <c r="EC34" s="58">
        <f>'[1]METAS FORMACIÓN X REGIONAL'!$AT34</f>
        <v>0.94983731019522799</v>
      </c>
      <c r="ED34" s="58">
        <f t="shared" si="43"/>
        <v>1.283563932696254</v>
      </c>
      <c r="EE34" s="58">
        <v>0.79749999999999999</v>
      </c>
      <c r="EF34" s="58">
        <f>'[1]METAS FORMACIÓN X REGIONAL'!$AU34</f>
        <v>0.97400124358775098</v>
      </c>
      <c r="EG34" s="58">
        <f t="shared" si="44"/>
        <v>1.2213181737777441</v>
      </c>
      <c r="EH34" s="58">
        <v>0.84</v>
      </c>
      <c r="EI34" s="58">
        <f>'[1]METAS FORMACIÓN X REGIONAL'!$AV34</f>
        <v>0.97458421908215598</v>
      </c>
      <c r="EJ34" s="58">
        <f t="shared" si="45"/>
        <v>1.1602193084311381</v>
      </c>
      <c r="EK34" s="58">
        <v>0.25</v>
      </c>
      <c r="EL34" s="58">
        <f>'[1]METAS FORMACIÓN X REGIONAL'!$AW34</f>
        <v>0.59704935948029902</v>
      </c>
      <c r="EM34" s="58">
        <f t="shared" si="46"/>
        <v>2.3881974379211961</v>
      </c>
      <c r="EN34" s="58">
        <v>0.54499999999999993</v>
      </c>
      <c r="EO34" s="58">
        <f>'[1]METAS FORMACIÓN X REGIONAL'!$AX34</f>
        <v>0.78304327737563495</v>
      </c>
      <c r="EP34" s="58">
        <f t="shared" si="47"/>
        <v>1.4367766557351103</v>
      </c>
      <c r="EQ34" s="58">
        <v>0.84749999999999992</v>
      </c>
      <c r="ER34" s="58">
        <f>'[1]METAS FORMACIÓN X REGIONAL'!$AY34</f>
        <v>0.97691602119853205</v>
      </c>
      <c r="ES34" s="58">
        <f t="shared" si="48"/>
        <v>1.1527032698507753</v>
      </c>
      <c r="ET34" s="58">
        <v>0.495</v>
      </c>
      <c r="EU34" s="58">
        <f>'[1]METAS FORMACIÓN X REGIONAL'!$AZ34</f>
        <v>0.68574739808207996</v>
      </c>
      <c r="EV34" s="58">
        <f t="shared" si="49"/>
        <v>1.3853482789536968</v>
      </c>
      <c r="EW34" s="58">
        <v>0.6712499999999999</v>
      </c>
      <c r="EX34" s="58">
        <f>'[1]METAS FORMACIÓN X REGIONAL'!$BA34</f>
        <v>0.88676245022022704</v>
      </c>
      <c r="EY34" s="58">
        <f t="shared" si="50"/>
        <v>1.3210613783541558</v>
      </c>
      <c r="EZ34" s="58">
        <v>0.79</v>
      </c>
      <c r="FA34" s="58">
        <f>'[1]METAS FORMACIÓN X REGIONAL'!$BB34</f>
        <v>0.99276791584483903</v>
      </c>
      <c r="FB34" s="58">
        <f t="shared" si="51"/>
        <v>1.2566682479048594</v>
      </c>
      <c r="FC34" s="58">
        <v>0.27</v>
      </c>
      <c r="FD34" s="58">
        <f>'[1]METAS FORMACIÓN X REGIONAL'!$BC34</f>
        <v>0.66840659340659403</v>
      </c>
      <c r="FE34" s="58">
        <f t="shared" si="52"/>
        <v>2.4755799755799779</v>
      </c>
      <c r="FF34" s="58">
        <v>0.53</v>
      </c>
      <c r="FG34" s="58">
        <f>'[1]METAS FORMACIÓN X REGIONAL'!$BD34</f>
        <v>0.724463129189865</v>
      </c>
      <c r="FH34" s="58">
        <f t="shared" si="53"/>
        <v>1.3669115645091792</v>
      </c>
      <c r="FI34" s="58">
        <v>0.9</v>
      </c>
      <c r="FJ34" s="58">
        <f>'[1]METAS FORMACIÓN X REGIONAL'!$BE34</f>
        <v>0.99633977028903198</v>
      </c>
      <c r="FK34" s="58">
        <f t="shared" si="54"/>
        <v>1.1070441892100356</v>
      </c>
      <c r="FL34" s="58">
        <v>0.61009999999999998</v>
      </c>
      <c r="FM34" s="58">
        <f>'[1]METAS FORMACIÓN X REGIONAL'!$BF34</f>
        <v>0.98973143759873605</v>
      </c>
      <c r="FN34" s="58">
        <f t="shared" si="55"/>
        <v>1.6222446117009279</v>
      </c>
      <c r="FO34" s="66">
        <v>29939</v>
      </c>
      <c r="FP34" s="66">
        <f>'[1]METAS FORMACIÓN X REGIONAL'!$BG34</f>
        <v>1749</v>
      </c>
      <c r="FQ34" s="58">
        <f t="shared" si="56"/>
        <v>5.8418784862553856E-2</v>
      </c>
      <c r="FR34" s="66">
        <v>5962</v>
      </c>
      <c r="FS34" s="66">
        <f>'[1]METAS FORMACIÓN X REGIONAL'!$BH34</f>
        <v>638</v>
      </c>
      <c r="FT34" s="58">
        <f t="shared" si="57"/>
        <v>0.1070110701107011</v>
      </c>
      <c r="FU34" s="66">
        <v>35901</v>
      </c>
      <c r="FV34" s="66">
        <f>'[1]METAS FORMACIÓN X REGIONAL'!$BI34</f>
        <v>2387</v>
      </c>
      <c r="FW34" s="58">
        <f t="shared" si="58"/>
        <v>6.6488398651848135E-2</v>
      </c>
      <c r="FX34" s="66">
        <v>198596</v>
      </c>
      <c r="FY34" s="66">
        <f>'[1]METAS FORMACIÓN X REGIONAL'!$BJ34</f>
        <v>13882</v>
      </c>
      <c r="FZ34" s="58">
        <f t="shared" si="59"/>
        <v>6.9900702934600892E-2</v>
      </c>
      <c r="GA34" s="66">
        <v>234497</v>
      </c>
      <c r="GB34" s="66">
        <f>'[1]METAS FORMACIÓN X REGIONAL'!$BK34</f>
        <v>16269</v>
      </c>
      <c r="GC34" s="58">
        <f t="shared" si="60"/>
        <v>6.9378286289376839E-2</v>
      </c>
      <c r="GD34" s="66">
        <v>16100</v>
      </c>
      <c r="GE34" s="66">
        <f>'[1]METAS FORMACIÓN X REGIONAL'!$BL34</f>
        <v>596</v>
      </c>
      <c r="GF34" s="58">
        <f t="shared" si="61"/>
        <v>3.7018633540372672E-2</v>
      </c>
      <c r="GG34" s="66">
        <v>31150</v>
      </c>
      <c r="GH34" s="66">
        <f>'[1]METAS FORMACIÓN X REGIONAL'!$BM34</f>
        <v>333</v>
      </c>
      <c r="GI34" s="58">
        <f t="shared" si="62"/>
        <v>1.0690208667736758E-2</v>
      </c>
      <c r="GJ34" s="66">
        <v>2636</v>
      </c>
      <c r="GK34" s="66">
        <f>'[1]METAS FORMACIÓN X REGIONAL'!$BN34</f>
        <v>80</v>
      </c>
      <c r="GL34" s="58">
        <f t="shared" si="63"/>
        <v>3.0349013657056147E-2</v>
      </c>
    </row>
    <row r="35" spans="1:194" s="48" customFormat="1" ht="15" customHeight="1" x14ac:dyDescent="0.55000000000000004">
      <c r="A35" s="8">
        <v>81</v>
      </c>
      <c r="B35" s="9" t="s">
        <v>146</v>
      </c>
      <c r="C35" s="8">
        <v>745</v>
      </c>
      <c r="D35" s="8">
        <f>'[1]METAS FORMACIÓN X REGIONAL'!$C35</f>
        <v>399</v>
      </c>
      <c r="E35" s="58">
        <f t="shared" si="0"/>
        <v>0.53557046979865774</v>
      </c>
      <c r="F35" s="8">
        <v>0</v>
      </c>
      <c r="G35" s="8">
        <f>'[1]METAS FORMACIÓN X REGIONAL'!$D35</f>
        <v>0</v>
      </c>
      <c r="H35" s="58" t="str">
        <f t="shared" si="1"/>
        <v>N/A</v>
      </c>
      <c r="I35" s="8">
        <v>0</v>
      </c>
      <c r="J35" s="8">
        <f>'[1]METAS FORMACIÓN X REGIONAL'!$E35</f>
        <v>0</v>
      </c>
      <c r="K35" s="58" t="str">
        <f t="shared" si="2"/>
        <v>N/A</v>
      </c>
      <c r="L35" s="8">
        <v>37</v>
      </c>
      <c r="M35" s="8">
        <f>'[1]METAS FORMACIÓN X REGIONAL'!$F35</f>
        <v>38</v>
      </c>
      <c r="N35" s="58">
        <f t="shared" si="3"/>
        <v>1.027027027027027</v>
      </c>
      <c r="O35" s="8">
        <v>0</v>
      </c>
      <c r="P35" s="8">
        <f>'[1]METAS FORMACIÓN X REGIONAL'!$G35</f>
        <v>0</v>
      </c>
      <c r="Q35" s="58" t="str">
        <f t="shared" si="4"/>
        <v>N/A</v>
      </c>
      <c r="R35" s="8">
        <v>782</v>
      </c>
      <c r="S35" s="8">
        <f>'[1]METAS FORMACIÓN X REGIONAL'!$H35</f>
        <v>437</v>
      </c>
      <c r="T35" s="58">
        <f t="shared" si="5"/>
        <v>0.55882352941176472</v>
      </c>
      <c r="U35" s="8">
        <v>782</v>
      </c>
      <c r="V35" s="8">
        <f>'[1]METAS FORMACIÓN X REGIONAL'!$I35</f>
        <v>437</v>
      </c>
      <c r="W35" s="58">
        <f t="shared" si="6"/>
        <v>0.55882352941176472</v>
      </c>
      <c r="X35" s="8">
        <v>75</v>
      </c>
      <c r="Y35" s="8">
        <f>'[1]METAS FORMACIÓN X REGIONAL'!$J35</f>
        <v>20</v>
      </c>
      <c r="Z35" s="58">
        <f t="shared" si="7"/>
        <v>0.26666666666666666</v>
      </c>
      <c r="AA35" s="8">
        <v>40</v>
      </c>
      <c r="AB35" s="8">
        <f>'[1]METAS FORMACIÓN X REGIONAL'!$K35</f>
        <v>24</v>
      </c>
      <c r="AC35" s="58">
        <f t="shared" si="8"/>
        <v>0.6</v>
      </c>
      <c r="AD35" s="8">
        <v>0</v>
      </c>
      <c r="AE35" s="8">
        <f>'[1]METAS FORMACIÓN X REGIONAL'!$L35</f>
        <v>0</v>
      </c>
      <c r="AF35" s="58" t="str">
        <f t="shared" si="9"/>
        <v>N/A</v>
      </c>
      <c r="AG35" s="8">
        <v>115</v>
      </c>
      <c r="AH35" s="8">
        <f>'[1]METAS FORMACIÓN X REGIONAL'!$M35</f>
        <v>44</v>
      </c>
      <c r="AI35" s="58">
        <f t="shared" si="10"/>
        <v>0.38260869565217392</v>
      </c>
      <c r="AJ35" s="8">
        <v>80</v>
      </c>
      <c r="AK35" s="8">
        <f>'[1]METAS FORMACIÓN X REGIONAL'!$N35</f>
        <v>30</v>
      </c>
      <c r="AL35" s="58">
        <f t="shared" si="11"/>
        <v>0.375</v>
      </c>
      <c r="AM35" s="8">
        <v>15</v>
      </c>
      <c r="AN35" s="8">
        <f>'[1]METAS FORMACIÓN X REGIONAL'!$O35</f>
        <v>0</v>
      </c>
      <c r="AO35" s="58">
        <f t="shared" si="12"/>
        <v>0</v>
      </c>
      <c r="AP35" s="8">
        <v>0</v>
      </c>
      <c r="AQ35" s="8">
        <f>'[1]METAS FORMACIÓN X REGIONAL'!$P35</f>
        <v>0</v>
      </c>
      <c r="AR35" s="58" t="str">
        <f t="shared" si="13"/>
        <v>N/A</v>
      </c>
      <c r="AS35" s="8">
        <v>95</v>
      </c>
      <c r="AT35" s="8">
        <f>'[1]METAS FORMACIÓN X REGIONAL'!$Q35</f>
        <v>30</v>
      </c>
      <c r="AU35" s="58">
        <f t="shared" si="14"/>
        <v>0.31578947368421051</v>
      </c>
      <c r="AV35" s="8">
        <v>1836</v>
      </c>
      <c r="AW35" s="8">
        <f>'[1]METAS FORMACIÓN X REGIONAL'!$R35</f>
        <v>835</v>
      </c>
      <c r="AX35" s="58">
        <f t="shared" si="15"/>
        <v>0.45479302832244006</v>
      </c>
      <c r="AY35" s="8">
        <v>0</v>
      </c>
      <c r="AZ35" s="8">
        <f>'[1]METAS FORMACIÓN X REGIONAL'!$S35</f>
        <v>0</v>
      </c>
      <c r="BA35" s="58" t="str">
        <f t="shared" si="16"/>
        <v>N/A</v>
      </c>
      <c r="BB35" s="8">
        <v>389</v>
      </c>
      <c r="BC35" s="8">
        <f>'[1]METAS FORMACIÓN X REGIONAL'!$T35</f>
        <v>88</v>
      </c>
      <c r="BD35" s="58">
        <f t="shared" si="17"/>
        <v>0.2262210796915167</v>
      </c>
      <c r="BE35" s="8">
        <v>0</v>
      </c>
      <c r="BF35" s="8">
        <f>'[1]METAS FORMACIÓN X REGIONAL'!$U35</f>
        <v>0</v>
      </c>
      <c r="BG35" s="58" t="str">
        <f t="shared" si="18"/>
        <v>N/A</v>
      </c>
      <c r="BH35" s="8">
        <v>3041</v>
      </c>
      <c r="BI35" s="8">
        <f>'[1]METAS FORMACIÓN X REGIONAL'!$V35</f>
        <v>3326</v>
      </c>
      <c r="BJ35" s="58">
        <f t="shared" si="19"/>
        <v>1.0937191713252219</v>
      </c>
      <c r="BK35" s="8">
        <v>5266</v>
      </c>
      <c r="BL35" s="8">
        <f>'[1]METAS FORMACIÓN X REGIONAL'!$W35</f>
        <v>4249</v>
      </c>
      <c r="BM35" s="58">
        <f t="shared" si="20"/>
        <v>0.8068742878845423</v>
      </c>
      <c r="BN35" s="8">
        <v>0</v>
      </c>
      <c r="BO35" s="8">
        <f>'[1]METAS FORMACIÓN X REGIONAL'!$X35</f>
        <v>0</v>
      </c>
      <c r="BP35" s="58" t="str">
        <f t="shared" si="21"/>
        <v>N/A</v>
      </c>
      <c r="BQ35" s="8">
        <v>5476</v>
      </c>
      <c r="BR35" s="8">
        <f>'[1]METAS FORMACIÓN X REGIONAL'!$Y35</f>
        <v>4323</v>
      </c>
      <c r="BS35" s="58">
        <f t="shared" si="22"/>
        <v>0.78944485025566102</v>
      </c>
      <c r="BT35" s="8">
        <v>6258</v>
      </c>
      <c r="BU35" s="8">
        <f>'[1]METAS FORMACIÓN X REGIONAL'!$Z35</f>
        <v>4760</v>
      </c>
      <c r="BV35" s="58">
        <f t="shared" si="23"/>
        <v>0.76062639821029088</v>
      </c>
      <c r="BW35" s="8">
        <v>6400</v>
      </c>
      <c r="BX35" s="8">
        <f>'[1]METAS FORMACIÓN X REGIONAL'!$AA35</f>
        <v>640</v>
      </c>
      <c r="BY35" s="58">
        <f t="shared" si="24"/>
        <v>0.1</v>
      </c>
      <c r="BZ35" s="8">
        <v>9525</v>
      </c>
      <c r="CA35" s="8">
        <f>'[1]METAS FORMACIÓN X REGIONAL'!$AB35</f>
        <v>2355</v>
      </c>
      <c r="CB35" s="58">
        <f t="shared" si="25"/>
        <v>0.24724409448818899</v>
      </c>
      <c r="CC35" s="8">
        <v>3840</v>
      </c>
      <c r="CD35" s="8">
        <f>'[1]METAS FORMACIÓN X REGIONAL'!$AC35</f>
        <v>0</v>
      </c>
      <c r="CE35" s="58">
        <f t="shared" si="26"/>
        <v>0</v>
      </c>
      <c r="CF35" s="8">
        <v>650</v>
      </c>
      <c r="CG35" s="8">
        <f>'[1]METAS FORMACIÓN X REGIONAL'!$AD35</f>
        <v>0</v>
      </c>
      <c r="CH35" s="58">
        <f t="shared" si="27"/>
        <v>0</v>
      </c>
      <c r="CI35" s="8">
        <v>4490</v>
      </c>
      <c r="CJ35" s="8">
        <f>'[1]METAS FORMACIÓN X REGIONAL'!$AE35</f>
        <v>0</v>
      </c>
      <c r="CK35" s="58">
        <f t="shared" si="28"/>
        <v>0</v>
      </c>
      <c r="CL35" s="8">
        <v>4650</v>
      </c>
      <c r="CM35" s="8">
        <f>'[1]METAS FORMACIÓN X REGIONAL'!$AF35</f>
        <v>755</v>
      </c>
      <c r="CN35" s="58">
        <f t="shared" si="29"/>
        <v>0.16236559139784945</v>
      </c>
      <c r="CO35" s="8">
        <v>300</v>
      </c>
      <c r="CP35" s="8">
        <f>'[1]METAS FORMACIÓN X REGIONAL'!$AG35</f>
        <v>78</v>
      </c>
      <c r="CQ35" s="58">
        <f t="shared" si="30"/>
        <v>0.26</v>
      </c>
      <c r="CR35" s="8">
        <v>25365</v>
      </c>
      <c r="CS35" s="8">
        <f>'[1]METAS FORMACIÓN X REGIONAL'!$AH35</f>
        <v>3828</v>
      </c>
      <c r="CT35" s="58">
        <f t="shared" si="31"/>
        <v>0.15091661738616202</v>
      </c>
      <c r="CU35" s="8">
        <v>31623</v>
      </c>
      <c r="CV35" s="8">
        <f>'[1]METAS FORMACIÓN X REGIONAL'!$AI35</f>
        <v>8588</v>
      </c>
      <c r="CW35" s="58">
        <f t="shared" si="32"/>
        <v>0.27157448692407427</v>
      </c>
      <c r="CX35" s="8">
        <v>5131</v>
      </c>
      <c r="CY35" s="8">
        <f>'[1]METAS FORMACIÓN X REGIONAL'!$AJ35</f>
        <v>905</v>
      </c>
      <c r="CZ35" s="58">
        <f t="shared" si="33"/>
        <v>0.17637887351393491</v>
      </c>
      <c r="DA35" s="8">
        <v>300</v>
      </c>
      <c r="DB35" s="8">
        <f>'[1]METAS FORMACIÓN X REGIONAL'!$AK35</f>
        <v>78</v>
      </c>
      <c r="DC35" s="58">
        <f t="shared" si="34"/>
        <v>0.26</v>
      </c>
      <c r="DD35" s="8">
        <v>10240</v>
      </c>
      <c r="DE35" s="8">
        <f>'[1]METAS FORMACIÓN X REGIONAL'!$AL35</f>
        <v>640</v>
      </c>
      <c r="DF35" s="58">
        <f t="shared" si="35"/>
        <v>6.25E-2</v>
      </c>
      <c r="DG35" s="58">
        <v>0.87</v>
      </c>
      <c r="DH35" s="58">
        <f>'[1]METAS FORMACIÓN X REGIONAL'!$AM35</f>
        <v>0.96854036548693001</v>
      </c>
      <c r="DI35" s="58">
        <f t="shared" si="36"/>
        <v>1.1132647879160116</v>
      </c>
      <c r="DJ35" s="58" t="s">
        <v>343</v>
      </c>
      <c r="DK35" s="58">
        <f>'[1]METAS FORMACIÓN X REGIONAL'!$AN35</f>
        <v>0</v>
      </c>
      <c r="DL35" s="58" t="str">
        <f t="shared" si="37"/>
        <v>N/A</v>
      </c>
      <c r="DM35" s="58">
        <v>0.87</v>
      </c>
      <c r="DN35" s="58">
        <f>'[1]METAS FORMACIÓN X REGIONAL'!$AO35</f>
        <v>0.96854036548693001</v>
      </c>
      <c r="DO35" s="58">
        <f t="shared" si="38"/>
        <v>1.1132647879160116</v>
      </c>
      <c r="DP35" s="58">
        <v>0.91</v>
      </c>
      <c r="DQ35" s="58">
        <f>'[1]METAS FORMACIÓN X REGIONAL'!$AP35</f>
        <v>0.99084668192219705</v>
      </c>
      <c r="DR35" s="58">
        <f t="shared" si="39"/>
        <v>1.08884250760681</v>
      </c>
      <c r="DS35" s="58" t="s">
        <v>343</v>
      </c>
      <c r="DT35" s="58">
        <f>'[1]METAS FORMACIÓN X REGIONAL'!$AQ35</f>
        <v>0</v>
      </c>
      <c r="DU35" s="58" t="str">
        <f t="shared" si="40"/>
        <v>N/A</v>
      </c>
      <c r="DV35" s="58">
        <v>0.91</v>
      </c>
      <c r="DW35" s="58">
        <f>'[1]METAS FORMACIÓN X REGIONAL'!$AR35</f>
        <v>0.99084668192219705</v>
      </c>
      <c r="DX35" s="58">
        <f t="shared" si="41"/>
        <v>1.08884250760681</v>
      </c>
      <c r="DY35" s="58">
        <v>0.89</v>
      </c>
      <c r="DZ35" s="58">
        <f>'[1]METAS FORMACIÓN X REGIONAL'!$AS35</f>
        <v>0.97058823529411797</v>
      </c>
      <c r="EA35" s="58">
        <f t="shared" si="42"/>
        <v>1.090548578982155</v>
      </c>
      <c r="EB35" s="58" t="s">
        <v>343</v>
      </c>
      <c r="EC35" s="58">
        <f>'[1]METAS FORMACIÓN X REGIONAL'!$AT35</f>
        <v>0</v>
      </c>
      <c r="ED35" s="58" t="str">
        <f t="shared" si="43"/>
        <v>N/A</v>
      </c>
      <c r="EE35" s="58">
        <v>0.89</v>
      </c>
      <c r="EF35" s="58">
        <f>'[1]METAS FORMACIÓN X REGIONAL'!$AU35</f>
        <v>0.97058823529411797</v>
      </c>
      <c r="EG35" s="58">
        <f t="shared" si="44"/>
        <v>1.090548578982155</v>
      </c>
      <c r="EH35" s="58">
        <v>0.91</v>
      </c>
      <c r="EI35" s="58">
        <f>'[1]METAS FORMACIÓN X REGIONAL'!$AV35</f>
        <v>0.96141781681304905</v>
      </c>
      <c r="EJ35" s="58">
        <f t="shared" si="45"/>
        <v>1.0565030953989549</v>
      </c>
      <c r="EK35" s="58">
        <v>0.26</v>
      </c>
      <c r="EL35" s="58">
        <f>'[1]METAS FORMACIÓN X REGIONAL'!$AW35</f>
        <v>0.5703125</v>
      </c>
      <c r="EM35" s="58">
        <f t="shared" si="46"/>
        <v>2.1935096153846154</v>
      </c>
      <c r="EN35" s="58">
        <v>0.58499999999999996</v>
      </c>
      <c r="EO35" s="58">
        <f>'[1]METAS FORMACIÓN X REGIONAL'!$AX35</f>
        <v>0.89602925809822398</v>
      </c>
      <c r="EP35" s="58">
        <f t="shared" si="47"/>
        <v>1.5316739454670496</v>
      </c>
      <c r="EQ35" s="58">
        <v>0.9</v>
      </c>
      <c r="ER35" s="58">
        <f>'[1]METAS FORMACIÓN X REGIONAL'!$AY35</f>
        <v>0.96690991444388497</v>
      </c>
      <c r="ES35" s="58">
        <f t="shared" si="48"/>
        <v>1.0743443493820943</v>
      </c>
      <c r="ET35" s="58">
        <v>0.26</v>
      </c>
      <c r="EU35" s="58">
        <f>'[1]METAS FORMACIÓN X REGIONAL'!$AZ35</f>
        <v>0.5703125</v>
      </c>
      <c r="EV35" s="58">
        <f t="shared" si="49"/>
        <v>2.1935096153846154</v>
      </c>
      <c r="EW35" s="58">
        <v>0.58000000000000007</v>
      </c>
      <c r="EX35" s="58">
        <f>'[1]METAS FORMACIÓN X REGIONAL'!$BA35</f>
        <v>0.93735444806707002</v>
      </c>
      <c r="EY35" s="58">
        <f t="shared" si="50"/>
        <v>1.6161283587363273</v>
      </c>
      <c r="EZ35" s="58">
        <v>0.96</v>
      </c>
      <c r="FA35" s="58">
        <f>'[1]METAS FORMACIÓN X REGIONAL'!$BB35</f>
        <v>0</v>
      </c>
      <c r="FB35" s="58">
        <f t="shared" si="51"/>
        <v>0</v>
      </c>
      <c r="FC35" s="58">
        <v>0.28999999999999998</v>
      </c>
      <c r="FD35" s="58">
        <f>'[1]METAS FORMACIÓN X REGIONAL'!$BC35</f>
        <v>0</v>
      </c>
      <c r="FE35" s="58">
        <f t="shared" si="52"/>
        <v>0</v>
      </c>
      <c r="FF35" s="58">
        <v>0.625</v>
      </c>
      <c r="FG35" s="58">
        <f>'[1]METAS FORMACIÓN X REGIONAL'!$BD35</f>
        <v>0</v>
      </c>
      <c r="FH35" s="58">
        <f t="shared" si="53"/>
        <v>0</v>
      </c>
      <c r="FI35" s="58">
        <v>0.94</v>
      </c>
      <c r="FJ35" s="58">
        <f>'[1]METAS FORMACIÓN X REGIONAL'!$BE35</f>
        <v>0.984530386740332</v>
      </c>
      <c r="FK35" s="58">
        <f t="shared" si="54"/>
        <v>1.0473727518514171</v>
      </c>
      <c r="FL35" s="58">
        <v>0.61009999999999998</v>
      </c>
      <c r="FM35" s="58">
        <f>'[1]METAS FORMACIÓN X REGIONAL'!$BF35</f>
        <v>0.87179487179487203</v>
      </c>
      <c r="FN35" s="58">
        <f t="shared" si="55"/>
        <v>1.4289376688983315</v>
      </c>
      <c r="FO35" s="66">
        <v>2294</v>
      </c>
      <c r="FP35" s="66">
        <f>'[1]METAS FORMACIÓN X REGIONAL'!$BG35</f>
        <v>84</v>
      </c>
      <c r="FQ35" s="58">
        <f t="shared" si="56"/>
        <v>3.6617262423714034E-2</v>
      </c>
      <c r="FR35" s="66">
        <v>175</v>
      </c>
      <c r="FS35" s="66">
        <f>'[1]METAS FORMACIÓN X REGIONAL'!$BH35</f>
        <v>27</v>
      </c>
      <c r="FT35" s="58">
        <f t="shared" si="57"/>
        <v>0.15428571428571428</v>
      </c>
      <c r="FU35" s="66">
        <v>2469</v>
      </c>
      <c r="FV35" s="66">
        <f>'[1]METAS FORMACIÓN X REGIONAL'!$BI35</f>
        <v>111</v>
      </c>
      <c r="FW35" s="58">
        <f t="shared" si="58"/>
        <v>4.4957472660996353E-2</v>
      </c>
      <c r="FX35" s="66">
        <v>12070</v>
      </c>
      <c r="FY35" s="66">
        <f>'[1]METAS FORMACIÓN X REGIONAL'!$BJ35</f>
        <v>2040</v>
      </c>
      <c r="FZ35" s="58">
        <f t="shared" si="59"/>
        <v>0.16901408450704225</v>
      </c>
      <c r="GA35" s="66">
        <v>14539</v>
      </c>
      <c r="GB35" s="66">
        <f>'[1]METAS FORMACIÓN X REGIONAL'!$BK35</f>
        <v>2151</v>
      </c>
      <c r="GC35" s="58">
        <f t="shared" si="60"/>
        <v>0.14794690143751291</v>
      </c>
      <c r="GD35" s="66">
        <v>1277</v>
      </c>
      <c r="GE35" s="66">
        <f>'[1]METAS FORMACIÓN X REGIONAL'!$BL35</f>
        <v>3</v>
      </c>
      <c r="GF35" s="58">
        <f t="shared" si="61"/>
        <v>2.3492560689115116E-3</v>
      </c>
      <c r="GG35" s="66">
        <v>4022</v>
      </c>
      <c r="GH35" s="66">
        <f>'[1]METAS FORMACIÓN X REGIONAL'!$BM35</f>
        <v>241</v>
      </c>
      <c r="GI35" s="58">
        <f t="shared" si="62"/>
        <v>5.9920437593237195E-2</v>
      </c>
      <c r="GJ35" s="66">
        <v>183</v>
      </c>
      <c r="GK35" s="66">
        <f>'[1]METAS FORMACIÓN X REGIONAL'!$BN35</f>
        <v>15</v>
      </c>
      <c r="GL35" s="58">
        <f t="shared" si="63"/>
        <v>8.1967213114754092E-2</v>
      </c>
    </row>
    <row r="36" spans="1:194" s="48" customFormat="1" ht="15" customHeight="1" x14ac:dyDescent="0.55000000000000004">
      <c r="A36" s="8">
        <v>85</v>
      </c>
      <c r="B36" s="9" t="s">
        <v>148</v>
      </c>
      <c r="C36" s="8">
        <v>1856</v>
      </c>
      <c r="D36" s="8">
        <f>'[1]METAS FORMACIÓN X REGIONAL'!$C36</f>
        <v>1214</v>
      </c>
      <c r="E36" s="58">
        <f t="shared" si="0"/>
        <v>0.65409482758620685</v>
      </c>
      <c r="F36" s="8">
        <v>791</v>
      </c>
      <c r="G36" s="8">
        <f>'[1]METAS FORMACIÓN X REGIONAL'!$D36</f>
        <v>550</v>
      </c>
      <c r="H36" s="58">
        <f t="shared" si="1"/>
        <v>0.69532237673830599</v>
      </c>
      <c r="I36" s="8">
        <v>69</v>
      </c>
      <c r="J36" s="8">
        <f>'[1]METAS FORMACIÓN X REGIONAL'!$E36</f>
        <v>18</v>
      </c>
      <c r="K36" s="58">
        <f t="shared" si="2"/>
        <v>0.2608695652173913</v>
      </c>
      <c r="L36" s="8">
        <v>14</v>
      </c>
      <c r="M36" s="8">
        <f>'[1]METAS FORMACIÓN X REGIONAL'!$F36</f>
        <v>14</v>
      </c>
      <c r="N36" s="58">
        <f t="shared" si="3"/>
        <v>1</v>
      </c>
      <c r="O36" s="8">
        <v>0</v>
      </c>
      <c r="P36" s="8">
        <f>'[1]METAS FORMACIÓN X REGIONAL'!$G36</f>
        <v>0</v>
      </c>
      <c r="Q36" s="58" t="str">
        <f t="shared" si="4"/>
        <v>N/A</v>
      </c>
      <c r="R36" s="8">
        <v>2730</v>
      </c>
      <c r="S36" s="8">
        <f>'[1]METAS FORMACIÓN X REGIONAL'!$H36</f>
        <v>1796</v>
      </c>
      <c r="T36" s="58">
        <f t="shared" si="5"/>
        <v>0.65787545787545787</v>
      </c>
      <c r="U36" s="8">
        <v>2730</v>
      </c>
      <c r="V36" s="8">
        <f>'[1]METAS FORMACIÓN X REGIONAL'!$I36</f>
        <v>1796</v>
      </c>
      <c r="W36" s="58">
        <f t="shared" si="6"/>
        <v>0.65787545787545787</v>
      </c>
      <c r="X36" s="8">
        <v>105</v>
      </c>
      <c r="Y36" s="8">
        <f>'[1]METAS FORMACIÓN X REGIONAL'!$J36</f>
        <v>61</v>
      </c>
      <c r="Z36" s="58">
        <f t="shared" si="7"/>
        <v>0.580952380952381</v>
      </c>
      <c r="AA36" s="8">
        <v>15</v>
      </c>
      <c r="AB36" s="8">
        <f>'[1]METAS FORMACIÓN X REGIONAL'!$K36</f>
        <v>0</v>
      </c>
      <c r="AC36" s="58">
        <f t="shared" si="8"/>
        <v>0</v>
      </c>
      <c r="AD36" s="8">
        <v>0</v>
      </c>
      <c r="AE36" s="8">
        <f>'[1]METAS FORMACIÓN X REGIONAL'!$L36</f>
        <v>0</v>
      </c>
      <c r="AF36" s="58" t="str">
        <f t="shared" si="9"/>
        <v>N/A</v>
      </c>
      <c r="AG36" s="8">
        <v>120</v>
      </c>
      <c r="AH36" s="8">
        <f>'[1]METAS FORMACIÓN X REGIONAL'!$M36</f>
        <v>61</v>
      </c>
      <c r="AI36" s="58">
        <f t="shared" si="10"/>
        <v>0.5083333333333333</v>
      </c>
      <c r="AJ36" s="8">
        <v>66</v>
      </c>
      <c r="AK36" s="8">
        <f>'[1]METAS FORMACIÓN X REGIONAL'!$N36</f>
        <v>42</v>
      </c>
      <c r="AL36" s="58">
        <f t="shared" si="11"/>
        <v>0.63636363636363635</v>
      </c>
      <c r="AM36" s="8">
        <v>65</v>
      </c>
      <c r="AN36" s="8">
        <f>'[1]METAS FORMACIÓN X REGIONAL'!$O36</f>
        <v>18</v>
      </c>
      <c r="AO36" s="58">
        <f t="shared" si="12"/>
        <v>0.27692307692307694</v>
      </c>
      <c r="AP36" s="8">
        <v>0</v>
      </c>
      <c r="AQ36" s="8">
        <f>'[1]METAS FORMACIÓN X REGIONAL'!$P36</f>
        <v>0</v>
      </c>
      <c r="AR36" s="58" t="str">
        <f t="shared" si="13"/>
        <v>N/A</v>
      </c>
      <c r="AS36" s="8">
        <v>131</v>
      </c>
      <c r="AT36" s="8">
        <f>'[1]METAS FORMACIÓN X REGIONAL'!$Q36</f>
        <v>60</v>
      </c>
      <c r="AU36" s="58">
        <f t="shared" si="14"/>
        <v>0.4580152671755725</v>
      </c>
      <c r="AV36" s="8">
        <v>3217</v>
      </c>
      <c r="AW36" s="8">
        <f>'[1]METAS FORMACIÓN X REGIONAL'!$R36</f>
        <v>1693</v>
      </c>
      <c r="AX36" s="58">
        <f t="shared" si="15"/>
        <v>0.52626670811314891</v>
      </c>
      <c r="AY36" s="8">
        <v>425</v>
      </c>
      <c r="AZ36" s="8">
        <f>'[1]METAS FORMACIÓN X REGIONAL'!$S36</f>
        <v>110</v>
      </c>
      <c r="BA36" s="58">
        <f t="shared" si="16"/>
        <v>0.25882352941176473</v>
      </c>
      <c r="BB36" s="8">
        <v>425</v>
      </c>
      <c r="BC36" s="8">
        <f>'[1]METAS FORMACIÓN X REGIONAL'!$T36</f>
        <v>271</v>
      </c>
      <c r="BD36" s="58">
        <f t="shared" si="17"/>
        <v>0.63764705882352946</v>
      </c>
      <c r="BE36" s="8">
        <v>64</v>
      </c>
      <c r="BF36" s="8">
        <f>'[1]METAS FORMACIÓN X REGIONAL'!$U36</f>
        <v>34</v>
      </c>
      <c r="BG36" s="58">
        <f t="shared" si="18"/>
        <v>0.53125</v>
      </c>
      <c r="BH36" s="8">
        <v>7374</v>
      </c>
      <c r="BI36" s="8">
        <f>'[1]METAS FORMACIÓN X REGIONAL'!$V36</f>
        <v>3805</v>
      </c>
      <c r="BJ36" s="58">
        <f t="shared" si="19"/>
        <v>0.51600216978573366</v>
      </c>
      <c r="BK36" s="8">
        <v>11505</v>
      </c>
      <c r="BL36" s="8">
        <f>'[1]METAS FORMACIÓN X REGIONAL'!$W36</f>
        <v>5913</v>
      </c>
      <c r="BM36" s="58">
        <f t="shared" si="20"/>
        <v>0.51395045632333769</v>
      </c>
      <c r="BN36" s="8">
        <v>0</v>
      </c>
      <c r="BO36" s="8">
        <f>'[1]METAS FORMACIÓN X REGIONAL'!$X36</f>
        <v>0</v>
      </c>
      <c r="BP36" s="58" t="str">
        <f t="shared" si="21"/>
        <v>N/A</v>
      </c>
      <c r="BQ36" s="8">
        <v>11756</v>
      </c>
      <c r="BR36" s="8">
        <f>'[1]METAS FORMACIÓN X REGIONAL'!$Y36</f>
        <v>6034</v>
      </c>
      <c r="BS36" s="58">
        <f t="shared" si="22"/>
        <v>0.51326981966655327</v>
      </c>
      <c r="BT36" s="8">
        <v>14486</v>
      </c>
      <c r="BU36" s="8">
        <f>'[1]METAS FORMACIÓN X REGIONAL'!$Z36</f>
        <v>7830</v>
      </c>
      <c r="BV36" s="58">
        <f t="shared" si="23"/>
        <v>0.54052188319757011</v>
      </c>
      <c r="BW36" s="8">
        <v>7520</v>
      </c>
      <c r="BX36" s="8">
        <f>'[1]METAS FORMACIÓN X REGIONAL'!$AA36</f>
        <v>1440</v>
      </c>
      <c r="BY36" s="58">
        <f t="shared" si="24"/>
        <v>0.19148936170212766</v>
      </c>
      <c r="BZ36" s="8">
        <v>20750</v>
      </c>
      <c r="CA36" s="8">
        <f>'[1]METAS FORMACIÓN X REGIONAL'!$AB36</f>
        <v>3576</v>
      </c>
      <c r="CB36" s="58">
        <f t="shared" si="25"/>
        <v>0.17233734939759035</v>
      </c>
      <c r="CC36" s="8">
        <v>2560</v>
      </c>
      <c r="CD36" s="8">
        <f>'[1]METAS FORMACIÓN X REGIONAL'!$AC36</f>
        <v>640</v>
      </c>
      <c r="CE36" s="58">
        <f t="shared" si="26"/>
        <v>0.25</v>
      </c>
      <c r="CF36" s="8">
        <v>0</v>
      </c>
      <c r="CG36" s="8">
        <f>'[1]METAS FORMACIÓN X REGIONAL'!$AD36</f>
        <v>0</v>
      </c>
      <c r="CH36" s="58" t="str">
        <f t="shared" si="27"/>
        <v>N/A</v>
      </c>
      <c r="CI36" s="8">
        <v>2560</v>
      </c>
      <c r="CJ36" s="8">
        <f>'[1]METAS FORMACIÓN X REGIONAL'!$AE36</f>
        <v>640</v>
      </c>
      <c r="CK36" s="58">
        <f t="shared" si="28"/>
        <v>0.25</v>
      </c>
      <c r="CL36" s="8">
        <v>2940</v>
      </c>
      <c r="CM36" s="8">
        <f>'[1]METAS FORMACIÓN X REGIONAL'!$AF36</f>
        <v>550</v>
      </c>
      <c r="CN36" s="58">
        <f t="shared" si="29"/>
        <v>0.1870748299319728</v>
      </c>
      <c r="CO36" s="8">
        <v>750</v>
      </c>
      <c r="CP36" s="8">
        <f>'[1]METAS FORMACIÓN X REGIONAL'!$AG36</f>
        <v>176</v>
      </c>
      <c r="CQ36" s="58">
        <f t="shared" si="30"/>
        <v>0.23466666666666666</v>
      </c>
      <c r="CR36" s="8">
        <v>34520</v>
      </c>
      <c r="CS36" s="8">
        <f>'[1]METAS FORMACIÓN X REGIONAL'!$AH36</f>
        <v>6382</v>
      </c>
      <c r="CT36" s="58">
        <f t="shared" si="31"/>
        <v>0.18487833140208576</v>
      </c>
      <c r="CU36" s="8">
        <v>49006</v>
      </c>
      <c r="CV36" s="8">
        <f>'[1]METAS FORMACIÓN X REGIONAL'!$AI36</f>
        <v>14212</v>
      </c>
      <c r="CW36" s="58">
        <f t="shared" si="32"/>
        <v>0.29000530547279924</v>
      </c>
      <c r="CX36" s="8">
        <v>3459</v>
      </c>
      <c r="CY36" s="8">
        <f>'[1]METAS FORMACIÓN X REGIONAL'!$AJ36</f>
        <v>853</v>
      </c>
      <c r="CZ36" s="58">
        <f t="shared" si="33"/>
        <v>0.24660306446949987</v>
      </c>
      <c r="DA36" s="8">
        <v>814</v>
      </c>
      <c r="DB36" s="8">
        <f>'[1]METAS FORMACIÓN X REGIONAL'!$AK36</f>
        <v>210</v>
      </c>
      <c r="DC36" s="58">
        <f t="shared" si="34"/>
        <v>0.25798525798525801</v>
      </c>
      <c r="DD36" s="8">
        <v>11296</v>
      </c>
      <c r="DE36" s="8">
        <f>'[1]METAS FORMACIÓN X REGIONAL'!$AL36</f>
        <v>2740</v>
      </c>
      <c r="DF36" s="58">
        <f t="shared" si="35"/>
        <v>0.24256373937677053</v>
      </c>
      <c r="DG36" s="58">
        <v>0.96</v>
      </c>
      <c r="DH36" s="58">
        <f>'[1]METAS FORMACIÓN X REGIONAL'!$AM36</f>
        <v>0.97552329507089797</v>
      </c>
      <c r="DI36" s="58">
        <f t="shared" si="36"/>
        <v>1.0161700990321854</v>
      </c>
      <c r="DJ36" s="58">
        <v>0.94</v>
      </c>
      <c r="DK36" s="58">
        <f>'[1]METAS FORMACIÓN X REGIONAL'!$AN36</f>
        <v>0.99090909090909096</v>
      </c>
      <c r="DL36" s="58">
        <f t="shared" si="37"/>
        <v>1.0541586073500968</v>
      </c>
      <c r="DM36" s="58">
        <v>0.95</v>
      </c>
      <c r="DN36" s="58">
        <f>'[1]METAS FORMACIÓN X REGIONAL'!$AO36</f>
        <v>0.97580377858800105</v>
      </c>
      <c r="DO36" s="58">
        <f t="shared" si="38"/>
        <v>1.0271618721978959</v>
      </c>
      <c r="DP36" s="58">
        <v>0.93</v>
      </c>
      <c r="DQ36" s="58">
        <f>'[1]METAS FORMACIÓN X REGIONAL'!$AP36</f>
        <v>0.98154093097913298</v>
      </c>
      <c r="DR36" s="58">
        <f t="shared" si="39"/>
        <v>1.0554203558915407</v>
      </c>
      <c r="DS36" s="58">
        <v>0.89</v>
      </c>
      <c r="DT36" s="58">
        <f>'[1]METAS FORMACIÓN X REGIONAL'!$AQ36</f>
        <v>0.98909090909090902</v>
      </c>
      <c r="DU36" s="58">
        <f t="shared" si="40"/>
        <v>1.111338100102145</v>
      </c>
      <c r="DV36" s="58">
        <v>0.91</v>
      </c>
      <c r="DW36" s="58">
        <f>'[1]METAS FORMACIÓN X REGIONAL'!$AR36</f>
        <v>0.98385300668151399</v>
      </c>
      <c r="DX36" s="58">
        <f t="shared" si="41"/>
        <v>1.0811571501994659</v>
      </c>
      <c r="DY36" s="58">
        <v>0.94500000000000006</v>
      </c>
      <c r="DZ36" s="58">
        <f>'[1]METAS FORMACIÓN X REGIONAL'!$AS36</f>
        <v>0.97656903765690395</v>
      </c>
      <c r="EA36" s="58">
        <f t="shared" si="42"/>
        <v>1.0334063890549248</v>
      </c>
      <c r="EB36" s="58">
        <v>0.91500000000000004</v>
      </c>
      <c r="EC36" s="58">
        <f>'[1]METAS FORMACIÓN X REGIONAL'!$AT36</f>
        <v>0.98939393939393905</v>
      </c>
      <c r="ED36" s="58">
        <f t="shared" si="43"/>
        <v>1.0813048517966546</v>
      </c>
      <c r="EE36" s="58">
        <v>0.93</v>
      </c>
      <c r="EF36" s="58">
        <f>'[1]METAS FORMACIÓN X REGIONAL'!$AU36</f>
        <v>0.97765006385695996</v>
      </c>
      <c r="EG36" s="58">
        <f t="shared" si="44"/>
        <v>1.0512366278031826</v>
      </c>
      <c r="EH36" s="58">
        <v>0.78</v>
      </c>
      <c r="EI36" s="58">
        <f>'[1]METAS FORMACIÓN X REGIONAL'!$AV36</f>
        <v>0.894002789400279</v>
      </c>
      <c r="EJ36" s="58">
        <f t="shared" si="45"/>
        <v>1.14615742230805</v>
      </c>
      <c r="EK36" s="58">
        <v>0.31</v>
      </c>
      <c r="EL36" s="58">
        <f>'[1]METAS FORMACIÓN X REGIONAL'!$AW36</f>
        <v>0.59855769230769196</v>
      </c>
      <c r="EM36" s="58">
        <f t="shared" si="46"/>
        <v>1.9308312655086837</v>
      </c>
      <c r="EN36" s="58">
        <v>0.54500000000000004</v>
      </c>
      <c r="EO36" s="58">
        <f>'[1]METAS FORMACIÓN X REGIONAL'!$AX36</f>
        <v>0.79771231588843605</v>
      </c>
      <c r="EP36" s="58">
        <f t="shared" si="47"/>
        <v>1.4636923227310752</v>
      </c>
      <c r="EQ36" s="58">
        <v>0.86250000000000004</v>
      </c>
      <c r="ER36" s="58">
        <f>'[1]METAS FORMACIÓN X REGIONAL'!$AY36</f>
        <v>0.94560669456066904</v>
      </c>
      <c r="ES36" s="58">
        <f t="shared" si="48"/>
        <v>1.0963555878964277</v>
      </c>
      <c r="ET36" s="58">
        <v>0.61250000000000004</v>
      </c>
      <c r="EU36" s="58">
        <f>'[1]METAS FORMACIÓN X REGIONAL'!$AZ36</f>
        <v>0.69270072992700704</v>
      </c>
      <c r="EV36" s="58">
        <f t="shared" si="49"/>
        <v>1.1309399672277665</v>
      </c>
      <c r="EW36" s="58">
        <v>0.73750000000000004</v>
      </c>
      <c r="EX36" s="58">
        <f>'[1]METAS FORMACIÓN X REGIONAL'!$BA36</f>
        <v>0.89684773430903497</v>
      </c>
      <c r="EY36" s="58">
        <f t="shared" si="50"/>
        <v>1.216064724486827</v>
      </c>
      <c r="EZ36" s="58" t="s">
        <v>343</v>
      </c>
      <c r="FA36" s="58">
        <f>'[1]METAS FORMACIÓN X REGIONAL'!$BB36</f>
        <v>0</v>
      </c>
      <c r="FB36" s="58" t="str">
        <f t="shared" si="51"/>
        <v>N/A</v>
      </c>
      <c r="FC36" s="58">
        <v>0.37</v>
      </c>
      <c r="FD36" s="58">
        <f>'[1]METAS FORMACIÓN X REGIONAL'!$BC36</f>
        <v>0.5859375</v>
      </c>
      <c r="FE36" s="58">
        <f t="shared" si="52"/>
        <v>1.5836148648648649</v>
      </c>
      <c r="FF36" s="58">
        <v>0.37</v>
      </c>
      <c r="FG36" s="58">
        <f>'[1]METAS FORMACIÓN X REGIONAL'!$BD36</f>
        <v>0.5859375</v>
      </c>
      <c r="FH36" s="58">
        <f t="shared" si="53"/>
        <v>1.5836148648648649</v>
      </c>
      <c r="FI36" s="58">
        <v>0.86</v>
      </c>
      <c r="FJ36" s="58">
        <f>'[1]METAS FORMACIÓN X REGIONAL'!$BE36</f>
        <v>0.96365767878077402</v>
      </c>
      <c r="FK36" s="58">
        <f t="shared" si="54"/>
        <v>1.120532184628807</v>
      </c>
      <c r="FL36" s="58">
        <v>0.61009999999999998</v>
      </c>
      <c r="FM36" s="58">
        <f>'[1]METAS FORMACIÓN X REGIONAL'!$BF36</f>
        <v>1</v>
      </c>
      <c r="FN36" s="58">
        <f t="shared" si="55"/>
        <v>1.6390755613833798</v>
      </c>
      <c r="FO36" s="66">
        <v>5062</v>
      </c>
      <c r="FP36" s="66">
        <f>'[1]METAS FORMACIÓN X REGIONAL'!$BG36</f>
        <v>183</v>
      </c>
      <c r="FQ36" s="58">
        <f t="shared" si="56"/>
        <v>3.6151718688265506E-2</v>
      </c>
      <c r="FR36" s="66">
        <v>608</v>
      </c>
      <c r="FS36" s="66">
        <f>'[1]METAS FORMACIÓN X REGIONAL'!$BH36</f>
        <v>45</v>
      </c>
      <c r="FT36" s="58">
        <f t="shared" si="57"/>
        <v>7.4013157894736836E-2</v>
      </c>
      <c r="FU36" s="66">
        <v>5670</v>
      </c>
      <c r="FV36" s="66">
        <f>'[1]METAS FORMACIÓN X REGIONAL'!$BI36</f>
        <v>228</v>
      </c>
      <c r="FW36" s="58">
        <f t="shared" si="58"/>
        <v>4.0211640211640212E-2</v>
      </c>
      <c r="FX36" s="66">
        <v>19463</v>
      </c>
      <c r="FY36" s="66">
        <f>'[1]METAS FORMACIÓN X REGIONAL'!$BJ36</f>
        <v>7512</v>
      </c>
      <c r="FZ36" s="58">
        <f t="shared" si="59"/>
        <v>0.38596310948980117</v>
      </c>
      <c r="GA36" s="66">
        <v>25133</v>
      </c>
      <c r="GB36" s="66">
        <f>'[1]METAS FORMACIÓN X REGIONAL'!$BK36</f>
        <v>7740</v>
      </c>
      <c r="GC36" s="58">
        <f t="shared" si="60"/>
        <v>0.30796164405363469</v>
      </c>
      <c r="GD36" s="66">
        <v>3169</v>
      </c>
      <c r="GE36" s="66">
        <f>'[1]METAS FORMACIÓN X REGIONAL'!$BL36</f>
        <v>75</v>
      </c>
      <c r="GF36" s="58">
        <f t="shared" si="61"/>
        <v>2.3666771852319343E-2</v>
      </c>
      <c r="GG36" s="66">
        <v>2465</v>
      </c>
      <c r="GH36" s="66">
        <f>'[1]METAS FORMACIÓN X REGIONAL'!$BM36</f>
        <v>854</v>
      </c>
      <c r="GI36" s="58">
        <f t="shared" si="62"/>
        <v>0.34645030425963491</v>
      </c>
      <c r="GJ36" s="66">
        <v>458</v>
      </c>
      <c r="GK36" s="66">
        <f>'[1]METAS FORMACIÓN X REGIONAL'!$BN36</f>
        <v>1216</v>
      </c>
      <c r="GL36" s="58">
        <f t="shared" si="63"/>
        <v>2.6550218340611353</v>
      </c>
    </row>
    <row r="37" spans="1:194" s="48" customFormat="1" ht="15" customHeight="1" x14ac:dyDescent="0.55000000000000004">
      <c r="A37" s="8">
        <v>86</v>
      </c>
      <c r="B37" s="9" t="s">
        <v>150</v>
      </c>
      <c r="C37" s="8">
        <v>1569</v>
      </c>
      <c r="D37" s="8">
        <f>'[1]METAS FORMACIÓN X REGIONAL'!$C37</f>
        <v>947</v>
      </c>
      <c r="E37" s="58">
        <f t="shared" si="0"/>
        <v>0.60356915232632247</v>
      </c>
      <c r="F37" s="8">
        <v>0</v>
      </c>
      <c r="G37" s="8">
        <f>'[1]METAS FORMACIÓN X REGIONAL'!$D37</f>
        <v>0</v>
      </c>
      <c r="H37" s="58" t="str">
        <f t="shared" si="1"/>
        <v>N/A</v>
      </c>
      <c r="I37" s="8">
        <v>177</v>
      </c>
      <c r="J37" s="8">
        <f>'[1]METAS FORMACIÓN X REGIONAL'!$E37</f>
        <v>25</v>
      </c>
      <c r="K37" s="58">
        <f t="shared" si="2"/>
        <v>0.14124293785310735</v>
      </c>
      <c r="L37" s="8">
        <v>14</v>
      </c>
      <c r="M37" s="8">
        <f>'[1]METAS FORMACIÓN X REGIONAL'!$F37</f>
        <v>14</v>
      </c>
      <c r="N37" s="58">
        <f t="shared" si="3"/>
        <v>1</v>
      </c>
      <c r="O37" s="8">
        <v>0</v>
      </c>
      <c r="P37" s="8">
        <f>'[1]METAS FORMACIÓN X REGIONAL'!$G37</f>
        <v>0</v>
      </c>
      <c r="Q37" s="58" t="str">
        <f t="shared" si="4"/>
        <v>N/A</v>
      </c>
      <c r="R37" s="8">
        <v>1760</v>
      </c>
      <c r="S37" s="8">
        <f>'[1]METAS FORMACIÓN X REGIONAL'!$H37</f>
        <v>986</v>
      </c>
      <c r="T37" s="58">
        <f t="shared" si="5"/>
        <v>0.56022727272727268</v>
      </c>
      <c r="U37" s="8">
        <v>1760</v>
      </c>
      <c r="V37" s="8">
        <f>'[1]METAS FORMACIÓN X REGIONAL'!$I37</f>
        <v>986</v>
      </c>
      <c r="W37" s="58">
        <f t="shared" si="6"/>
        <v>0.56022727272727268</v>
      </c>
      <c r="X37" s="8">
        <v>127</v>
      </c>
      <c r="Y37" s="8">
        <f>'[1]METAS FORMACIÓN X REGIONAL'!$J37</f>
        <v>55</v>
      </c>
      <c r="Z37" s="58">
        <f t="shared" si="7"/>
        <v>0.43307086614173229</v>
      </c>
      <c r="AA37" s="8">
        <v>15</v>
      </c>
      <c r="AB37" s="8">
        <f>'[1]METAS FORMACIÓN X REGIONAL'!$K37</f>
        <v>0</v>
      </c>
      <c r="AC37" s="58">
        <f t="shared" si="8"/>
        <v>0</v>
      </c>
      <c r="AD37" s="8">
        <v>15</v>
      </c>
      <c r="AE37" s="8">
        <f>'[1]METAS FORMACIÓN X REGIONAL'!$L37</f>
        <v>0</v>
      </c>
      <c r="AF37" s="58">
        <f t="shared" si="9"/>
        <v>0</v>
      </c>
      <c r="AG37" s="8">
        <v>157</v>
      </c>
      <c r="AH37" s="8">
        <f>'[1]METAS FORMACIÓN X REGIONAL'!$M37</f>
        <v>55</v>
      </c>
      <c r="AI37" s="58">
        <f t="shared" si="10"/>
        <v>0.3503184713375796</v>
      </c>
      <c r="AJ37" s="8">
        <v>79</v>
      </c>
      <c r="AK37" s="8">
        <f>'[1]METAS FORMACIÓN X REGIONAL'!$N37</f>
        <v>16</v>
      </c>
      <c r="AL37" s="58">
        <f t="shared" si="11"/>
        <v>0.20253164556962025</v>
      </c>
      <c r="AM37" s="8">
        <v>15</v>
      </c>
      <c r="AN37" s="8">
        <f>'[1]METAS FORMACIÓN X REGIONAL'!$O37</f>
        <v>0</v>
      </c>
      <c r="AO37" s="58">
        <f t="shared" si="12"/>
        <v>0</v>
      </c>
      <c r="AP37" s="8">
        <v>15</v>
      </c>
      <c r="AQ37" s="8">
        <f>'[1]METAS FORMACIÓN X REGIONAL'!$P37</f>
        <v>0</v>
      </c>
      <c r="AR37" s="58">
        <f t="shared" si="13"/>
        <v>0</v>
      </c>
      <c r="AS37" s="8">
        <v>109</v>
      </c>
      <c r="AT37" s="8">
        <f>'[1]METAS FORMACIÓN X REGIONAL'!$Q37</f>
        <v>16</v>
      </c>
      <c r="AU37" s="58">
        <f t="shared" si="14"/>
        <v>0.14678899082568808</v>
      </c>
      <c r="AV37" s="8">
        <v>4760</v>
      </c>
      <c r="AW37" s="8">
        <f>'[1]METAS FORMACIÓN X REGIONAL'!$R37</f>
        <v>2132</v>
      </c>
      <c r="AX37" s="58">
        <f t="shared" si="15"/>
        <v>0.44789915966386556</v>
      </c>
      <c r="AY37" s="8">
        <v>0</v>
      </c>
      <c r="AZ37" s="8">
        <f>'[1]METAS FORMACIÓN X REGIONAL'!$S37</f>
        <v>0</v>
      </c>
      <c r="BA37" s="58" t="str">
        <f t="shared" si="16"/>
        <v>N/A</v>
      </c>
      <c r="BB37" s="8">
        <v>57</v>
      </c>
      <c r="BC37" s="8">
        <f>'[1]METAS FORMACIÓN X REGIONAL'!$T37</f>
        <v>0</v>
      </c>
      <c r="BD37" s="58">
        <f t="shared" si="17"/>
        <v>0</v>
      </c>
      <c r="BE37" s="8">
        <v>0</v>
      </c>
      <c r="BF37" s="8">
        <f>'[1]METAS FORMACIÓN X REGIONAL'!$U37</f>
        <v>0</v>
      </c>
      <c r="BG37" s="58" t="str">
        <f t="shared" si="18"/>
        <v>N/A</v>
      </c>
      <c r="BH37" s="8">
        <v>3922</v>
      </c>
      <c r="BI37" s="8">
        <f>'[1]METAS FORMACIÓN X REGIONAL'!$V37</f>
        <v>3848</v>
      </c>
      <c r="BJ37" s="58">
        <f t="shared" si="19"/>
        <v>0.98113207547169812</v>
      </c>
      <c r="BK37" s="8">
        <v>8739</v>
      </c>
      <c r="BL37" s="8">
        <f>'[1]METAS FORMACIÓN X REGIONAL'!$W37</f>
        <v>5980</v>
      </c>
      <c r="BM37" s="58">
        <f t="shared" si="20"/>
        <v>0.68428882023114768</v>
      </c>
      <c r="BN37" s="8">
        <v>0</v>
      </c>
      <c r="BO37" s="8">
        <f>'[1]METAS FORMACIÓN X REGIONAL'!$X37</f>
        <v>0</v>
      </c>
      <c r="BP37" s="58" t="str">
        <f t="shared" si="21"/>
        <v>N/A</v>
      </c>
      <c r="BQ37" s="8">
        <v>9005</v>
      </c>
      <c r="BR37" s="8">
        <f>'[1]METAS FORMACIÓN X REGIONAL'!$Y37</f>
        <v>6051</v>
      </c>
      <c r="BS37" s="58">
        <f t="shared" si="22"/>
        <v>0.67196002220988338</v>
      </c>
      <c r="BT37" s="8">
        <v>10765</v>
      </c>
      <c r="BU37" s="8">
        <f>'[1]METAS FORMACIÓN X REGIONAL'!$Z37</f>
        <v>7037</v>
      </c>
      <c r="BV37" s="58">
        <f t="shared" si="23"/>
        <v>0.65369252206223871</v>
      </c>
      <c r="BW37" s="8">
        <v>8800</v>
      </c>
      <c r="BX37" s="8">
        <f>'[1]METAS FORMACIÓN X REGIONAL'!$AA37</f>
        <v>1120</v>
      </c>
      <c r="BY37" s="58">
        <f t="shared" si="24"/>
        <v>0.12727272727272726</v>
      </c>
      <c r="BZ37" s="8">
        <v>35200</v>
      </c>
      <c r="CA37" s="8">
        <f>'[1]METAS FORMACIÓN X REGIONAL'!$AB37</f>
        <v>8393</v>
      </c>
      <c r="CB37" s="58">
        <f t="shared" si="25"/>
        <v>0.2384375</v>
      </c>
      <c r="CC37" s="8">
        <v>3840</v>
      </c>
      <c r="CD37" s="8">
        <f>'[1]METAS FORMACIÓN X REGIONAL'!$AC37</f>
        <v>800</v>
      </c>
      <c r="CE37" s="58">
        <f t="shared" si="26"/>
        <v>0.20833333333333334</v>
      </c>
      <c r="CF37" s="8">
        <v>650</v>
      </c>
      <c r="CG37" s="8">
        <f>'[1]METAS FORMACIÓN X REGIONAL'!$AD37</f>
        <v>93</v>
      </c>
      <c r="CH37" s="58">
        <f t="shared" si="27"/>
        <v>0.14307692307692307</v>
      </c>
      <c r="CI37" s="8">
        <v>4490</v>
      </c>
      <c r="CJ37" s="8">
        <f>'[1]METAS FORMACIÓN X REGIONAL'!$AE37</f>
        <v>893</v>
      </c>
      <c r="CK37" s="58">
        <f t="shared" si="28"/>
        <v>0.19888641425389755</v>
      </c>
      <c r="CL37" s="8">
        <v>4374</v>
      </c>
      <c r="CM37" s="8">
        <f>'[1]METAS FORMACIÓN X REGIONAL'!$AF37</f>
        <v>1060</v>
      </c>
      <c r="CN37" s="58">
        <f t="shared" si="29"/>
        <v>0.24234110653863741</v>
      </c>
      <c r="CO37" s="8">
        <v>2000</v>
      </c>
      <c r="CP37" s="8">
        <f>'[1]METAS FORMACIÓN X REGIONAL'!$AG37</f>
        <v>199</v>
      </c>
      <c r="CQ37" s="58">
        <f t="shared" si="30"/>
        <v>9.9500000000000005E-2</v>
      </c>
      <c r="CR37" s="8">
        <v>54864</v>
      </c>
      <c r="CS37" s="8">
        <f>'[1]METAS FORMACIÓN X REGIONAL'!$AH37</f>
        <v>11665</v>
      </c>
      <c r="CT37" s="58">
        <f t="shared" si="31"/>
        <v>0.21261665208515601</v>
      </c>
      <c r="CU37" s="8">
        <v>65629</v>
      </c>
      <c r="CV37" s="8">
        <f>'[1]METAS FORMACIÓN X REGIONAL'!$AI37</f>
        <v>18702</v>
      </c>
      <c r="CW37" s="58">
        <f t="shared" si="32"/>
        <v>0.28496548781788539</v>
      </c>
      <c r="CX37" s="8">
        <v>4475</v>
      </c>
      <c r="CY37" s="8">
        <f>'[1]METAS FORMACIÓN X REGIONAL'!$AJ37</f>
        <v>1074</v>
      </c>
      <c r="CZ37" s="58">
        <f t="shared" si="33"/>
        <v>0.24</v>
      </c>
      <c r="DA37" s="8">
        <v>2030</v>
      </c>
      <c r="DB37" s="8">
        <f>'[1]METAS FORMACIÓN X REGIONAL'!$AK37</f>
        <v>199</v>
      </c>
      <c r="DC37" s="58">
        <f t="shared" si="34"/>
        <v>9.8029556650246305E-2</v>
      </c>
      <c r="DD37" s="8">
        <v>12640</v>
      </c>
      <c r="DE37" s="8">
        <f>'[1]METAS FORMACIÓN X REGIONAL'!$AL37</f>
        <v>1920</v>
      </c>
      <c r="DF37" s="58">
        <f t="shared" si="35"/>
        <v>0.15189873417721519</v>
      </c>
      <c r="DG37" s="58">
        <v>0.82</v>
      </c>
      <c r="DH37" s="58">
        <f>'[1]METAS FORMACIÓN X REGIONAL'!$AM37</f>
        <v>0.98909271194843795</v>
      </c>
      <c r="DI37" s="58">
        <f t="shared" si="36"/>
        <v>1.2062106243273634</v>
      </c>
      <c r="DJ37" s="58" t="s">
        <v>343</v>
      </c>
      <c r="DK37" s="58">
        <f>'[1]METAS FORMACIÓN X REGIONAL'!$AN37</f>
        <v>0</v>
      </c>
      <c r="DL37" s="58" t="str">
        <f t="shared" si="37"/>
        <v>N/A</v>
      </c>
      <c r="DM37" s="58">
        <v>0.82</v>
      </c>
      <c r="DN37" s="58">
        <f>'[1]METAS FORMACIÓN X REGIONAL'!$AO37</f>
        <v>0.98909271194843795</v>
      </c>
      <c r="DO37" s="58">
        <f t="shared" si="38"/>
        <v>1.2062106243273634</v>
      </c>
      <c r="DP37" s="58">
        <v>0.82</v>
      </c>
      <c r="DQ37" s="58">
        <f>'[1]METAS FORMACIÓN X REGIONAL'!$AP37</f>
        <v>0.988843813387424</v>
      </c>
      <c r="DR37" s="58">
        <f t="shared" si="39"/>
        <v>1.2059070894968587</v>
      </c>
      <c r="DS37" s="58" t="s">
        <v>343</v>
      </c>
      <c r="DT37" s="58">
        <f>'[1]METAS FORMACIÓN X REGIONAL'!$AQ37</f>
        <v>0</v>
      </c>
      <c r="DU37" s="58" t="str">
        <f t="shared" si="40"/>
        <v>N/A</v>
      </c>
      <c r="DV37" s="58">
        <v>0.82</v>
      </c>
      <c r="DW37" s="58">
        <f>'[1]METAS FORMACIÓN X REGIONAL'!$AR37</f>
        <v>0.988843813387424</v>
      </c>
      <c r="DX37" s="58">
        <f t="shared" si="41"/>
        <v>1.2059070894968587</v>
      </c>
      <c r="DY37" s="58">
        <v>0.82</v>
      </c>
      <c r="DZ37" s="58">
        <f>'[1]METAS FORMACIÓN X REGIONAL'!$AS37</f>
        <v>0.98905783714651097</v>
      </c>
      <c r="EA37" s="58">
        <f t="shared" si="42"/>
        <v>1.206168094081111</v>
      </c>
      <c r="EB37" s="58" t="s">
        <v>343</v>
      </c>
      <c r="EC37" s="58">
        <f>'[1]METAS FORMACIÓN X REGIONAL'!$AT37</f>
        <v>0</v>
      </c>
      <c r="ED37" s="58" t="str">
        <f t="shared" si="43"/>
        <v>N/A</v>
      </c>
      <c r="EE37" s="58">
        <v>0.82</v>
      </c>
      <c r="EF37" s="58">
        <f>'[1]METAS FORMACIÓN X REGIONAL'!$AU37</f>
        <v>0.98905783714651097</v>
      </c>
      <c r="EG37" s="58">
        <f t="shared" si="44"/>
        <v>1.206168094081111</v>
      </c>
      <c r="EH37" s="58">
        <v>0.8</v>
      </c>
      <c r="EI37" s="58">
        <f>'[1]METAS FORMACIÓN X REGIONAL'!$AV37</f>
        <v>0.91072344792201099</v>
      </c>
      <c r="EJ37" s="58">
        <f t="shared" si="45"/>
        <v>1.1384043099025136</v>
      </c>
      <c r="EK37" s="58">
        <v>0.28000000000000003</v>
      </c>
      <c r="EL37" s="58">
        <f>'[1]METAS FORMACIÓN X REGIONAL'!$AW37</f>
        <v>0.61302083333333302</v>
      </c>
      <c r="EM37" s="58">
        <f t="shared" si="46"/>
        <v>2.1893601190476177</v>
      </c>
      <c r="EN37" s="58">
        <v>0.54</v>
      </c>
      <c r="EO37" s="58">
        <f>'[1]METAS FORMACIÓN X REGIONAL'!$AX37</f>
        <v>0.86172310330047097</v>
      </c>
      <c r="EP37" s="58">
        <f t="shared" si="47"/>
        <v>1.5957835246305017</v>
      </c>
      <c r="EQ37" s="58">
        <v>0.81</v>
      </c>
      <c r="ER37" s="58">
        <f>'[1]METAS FORMACIÓN X REGIONAL'!$AY37</f>
        <v>0.94357049219401701</v>
      </c>
      <c r="ES37" s="58">
        <f t="shared" si="48"/>
        <v>1.1649018422148358</v>
      </c>
      <c r="ET37" s="58">
        <v>0.28000000000000003</v>
      </c>
      <c r="EU37" s="58">
        <f>'[1]METAS FORMACIÓN X REGIONAL'!$AZ37</f>
        <v>0.61302083333333302</v>
      </c>
      <c r="EV37" s="58">
        <f t="shared" si="49"/>
        <v>2.1893601190476177</v>
      </c>
      <c r="EW37" s="58">
        <v>0.54500000000000004</v>
      </c>
      <c r="EX37" s="58">
        <f>'[1]METAS FORMACIÓN X REGIONAL'!$BA37</f>
        <v>0.90963533311945199</v>
      </c>
      <c r="EY37" s="58">
        <f t="shared" si="50"/>
        <v>1.6690556570999118</v>
      </c>
      <c r="EZ37" s="58">
        <v>0.73</v>
      </c>
      <c r="FA37" s="58">
        <f>'[1]METAS FORMACIÓN X REGIONAL'!$BB37</f>
        <v>0.92473118279569899</v>
      </c>
      <c r="FB37" s="58">
        <f t="shared" si="51"/>
        <v>1.2667550449256151</v>
      </c>
      <c r="FC37" s="58">
        <v>0.24</v>
      </c>
      <c r="FD37" s="58">
        <f>'[1]METAS FORMACIÓN X REGIONAL'!$BC37</f>
        <v>0.64249999999999996</v>
      </c>
      <c r="FE37" s="58">
        <f t="shared" si="52"/>
        <v>2.6770833333333335</v>
      </c>
      <c r="FF37" s="58">
        <v>0.48499999999999999</v>
      </c>
      <c r="FG37" s="58">
        <f>'[1]METAS FORMACIÓN X REGIONAL'!$BD37</f>
        <v>0.67189249720044797</v>
      </c>
      <c r="FH37" s="58">
        <f t="shared" si="53"/>
        <v>1.3853453550524701</v>
      </c>
      <c r="FI37" s="58">
        <v>0.85</v>
      </c>
      <c r="FJ37" s="58">
        <f>'[1]METAS FORMACIÓN X REGIONAL'!$BE37</f>
        <v>0.97951582867784004</v>
      </c>
      <c r="FK37" s="58">
        <f t="shared" si="54"/>
        <v>1.1523715631504001</v>
      </c>
      <c r="FL37" s="58">
        <v>0.61009999999999998</v>
      </c>
      <c r="FM37" s="58">
        <f>'[1]METAS FORMACIÓN X REGIONAL'!$BF37</f>
        <v>0.92964824120602996</v>
      </c>
      <c r="FN37" s="58">
        <f t="shared" si="55"/>
        <v>1.5237637128438453</v>
      </c>
      <c r="FO37" s="66">
        <v>3287</v>
      </c>
      <c r="FP37" s="66">
        <f>'[1]METAS FORMACIÓN X REGIONAL'!$BG37</f>
        <v>113</v>
      </c>
      <c r="FQ37" s="58">
        <f t="shared" si="56"/>
        <v>3.4377852144812898E-2</v>
      </c>
      <c r="FR37" s="66">
        <v>380</v>
      </c>
      <c r="FS37" s="66">
        <f>'[1]METAS FORMACIÓN X REGIONAL'!$BH37</f>
        <v>42</v>
      </c>
      <c r="FT37" s="58">
        <f t="shared" si="57"/>
        <v>0.11052631578947368</v>
      </c>
      <c r="FU37" s="66">
        <v>3667</v>
      </c>
      <c r="FV37" s="66">
        <f>'[1]METAS FORMACIÓN X REGIONAL'!$BI37</f>
        <v>155</v>
      </c>
      <c r="FW37" s="58">
        <f t="shared" si="58"/>
        <v>4.2268884646850288E-2</v>
      </c>
      <c r="FX37" s="66">
        <v>32021</v>
      </c>
      <c r="FY37" s="66">
        <f>'[1]METAS FORMACIÓN X REGIONAL'!$BJ37</f>
        <v>2515</v>
      </c>
      <c r="FZ37" s="58">
        <f t="shared" si="59"/>
        <v>7.8542206676868301E-2</v>
      </c>
      <c r="GA37" s="66">
        <v>35688</v>
      </c>
      <c r="GB37" s="66">
        <f>'[1]METAS FORMACIÓN X REGIONAL'!$BK37</f>
        <v>2670</v>
      </c>
      <c r="GC37" s="58">
        <f t="shared" si="60"/>
        <v>7.4815063887020847E-2</v>
      </c>
      <c r="GD37" s="66">
        <v>1496</v>
      </c>
      <c r="GE37" s="66">
        <f>'[1]METAS FORMACIÓN X REGIONAL'!$BL37</f>
        <v>0</v>
      </c>
      <c r="GF37" s="58">
        <f t="shared" si="61"/>
        <v>0</v>
      </c>
      <c r="GG37" s="66">
        <v>3339</v>
      </c>
      <c r="GH37" s="66">
        <f>'[1]METAS FORMACIÓN X REGIONAL'!$BM37</f>
        <v>135</v>
      </c>
      <c r="GI37" s="58">
        <f t="shared" si="62"/>
        <v>4.0431266846361183E-2</v>
      </c>
      <c r="GJ37" s="66">
        <v>1220</v>
      </c>
      <c r="GK37" s="66">
        <f>'[1]METAS FORMACIÓN X REGIONAL'!$BN37</f>
        <v>23</v>
      </c>
      <c r="GL37" s="58">
        <f t="shared" si="63"/>
        <v>1.8852459016393444E-2</v>
      </c>
    </row>
    <row r="38" spans="1:194" s="48" customFormat="1" ht="15" customHeight="1" x14ac:dyDescent="0.55000000000000004">
      <c r="A38" s="8">
        <v>88</v>
      </c>
      <c r="B38" s="9" t="s">
        <v>152</v>
      </c>
      <c r="C38" s="8">
        <v>518</v>
      </c>
      <c r="D38" s="8">
        <f>'[1]METAS FORMACIÓN X REGIONAL'!$C38</f>
        <v>308</v>
      </c>
      <c r="E38" s="58">
        <f t="shared" si="0"/>
        <v>0.59459459459459463</v>
      </c>
      <c r="F38" s="8">
        <v>1321</v>
      </c>
      <c r="G38" s="8">
        <f>'[1]METAS FORMACIÓN X REGIONAL'!$D38</f>
        <v>923</v>
      </c>
      <c r="H38" s="58">
        <f t="shared" si="1"/>
        <v>0.69871309613928845</v>
      </c>
      <c r="I38" s="8">
        <v>0</v>
      </c>
      <c r="J38" s="8">
        <f>'[1]METAS FORMACIÓN X REGIONAL'!$E38</f>
        <v>0</v>
      </c>
      <c r="K38" s="58" t="str">
        <f t="shared" si="2"/>
        <v>N/A</v>
      </c>
      <c r="L38" s="8">
        <v>0</v>
      </c>
      <c r="M38" s="8">
        <f>'[1]METAS FORMACIÓN X REGIONAL'!$F38</f>
        <v>0</v>
      </c>
      <c r="N38" s="58" t="str">
        <f t="shared" si="3"/>
        <v>N/A</v>
      </c>
      <c r="O38" s="8">
        <v>46</v>
      </c>
      <c r="P38" s="8">
        <f>'[1]METAS FORMACIÓN X REGIONAL'!$G38</f>
        <v>45</v>
      </c>
      <c r="Q38" s="58">
        <f t="shared" si="4"/>
        <v>0.97826086956521741</v>
      </c>
      <c r="R38" s="8">
        <v>1885</v>
      </c>
      <c r="S38" s="8">
        <f>'[1]METAS FORMACIÓN X REGIONAL'!$H38</f>
        <v>1276</v>
      </c>
      <c r="T38" s="58">
        <f t="shared" si="5"/>
        <v>0.67692307692307696</v>
      </c>
      <c r="U38" s="8">
        <v>1885</v>
      </c>
      <c r="V38" s="8">
        <f>'[1]METAS FORMACIÓN X REGIONAL'!$I38</f>
        <v>1276</v>
      </c>
      <c r="W38" s="58">
        <f t="shared" si="6"/>
        <v>0.67692307692307696</v>
      </c>
      <c r="X38" s="8">
        <v>50</v>
      </c>
      <c r="Y38" s="8">
        <f>'[1]METAS FORMACIÓN X REGIONAL'!$J38</f>
        <v>55</v>
      </c>
      <c r="Z38" s="58">
        <f t="shared" si="7"/>
        <v>1.1000000000000001</v>
      </c>
      <c r="AA38" s="8">
        <v>15</v>
      </c>
      <c r="AB38" s="8">
        <f>'[1]METAS FORMACIÓN X REGIONAL'!$K38</f>
        <v>0</v>
      </c>
      <c r="AC38" s="58">
        <f t="shared" si="8"/>
        <v>0</v>
      </c>
      <c r="AD38" s="8">
        <v>0</v>
      </c>
      <c r="AE38" s="8">
        <f>'[1]METAS FORMACIÓN X REGIONAL'!$L38</f>
        <v>0</v>
      </c>
      <c r="AF38" s="58" t="str">
        <f t="shared" si="9"/>
        <v>N/A</v>
      </c>
      <c r="AG38" s="8">
        <v>65</v>
      </c>
      <c r="AH38" s="8">
        <f>'[1]METAS FORMACIÓN X REGIONAL'!$M38</f>
        <v>55</v>
      </c>
      <c r="AI38" s="58">
        <f t="shared" si="10"/>
        <v>0.84615384615384615</v>
      </c>
      <c r="AJ38" s="8">
        <v>75</v>
      </c>
      <c r="AK38" s="8">
        <f>'[1]METAS FORMACIÓN X REGIONAL'!$N38</f>
        <v>0</v>
      </c>
      <c r="AL38" s="58">
        <f t="shared" si="11"/>
        <v>0</v>
      </c>
      <c r="AM38" s="8">
        <v>0</v>
      </c>
      <c r="AN38" s="8">
        <f>'[1]METAS FORMACIÓN X REGIONAL'!$O38</f>
        <v>0</v>
      </c>
      <c r="AO38" s="58" t="str">
        <f t="shared" si="12"/>
        <v>N/A</v>
      </c>
      <c r="AP38" s="8">
        <v>0</v>
      </c>
      <c r="AQ38" s="8">
        <f>'[1]METAS FORMACIÓN X REGIONAL'!$P38</f>
        <v>0</v>
      </c>
      <c r="AR38" s="58" t="str">
        <f t="shared" si="13"/>
        <v>N/A</v>
      </c>
      <c r="AS38" s="8">
        <v>75</v>
      </c>
      <c r="AT38" s="8">
        <f>'[1]METAS FORMACIÓN X REGIONAL'!$Q38</f>
        <v>0</v>
      </c>
      <c r="AU38" s="58">
        <f t="shared" si="14"/>
        <v>0</v>
      </c>
      <c r="AV38" s="8">
        <v>439</v>
      </c>
      <c r="AW38" s="8">
        <f>'[1]METAS FORMACIÓN X REGIONAL'!$R38</f>
        <v>289</v>
      </c>
      <c r="AX38" s="58">
        <f t="shared" si="15"/>
        <v>0.65831435079726652</v>
      </c>
      <c r="AY38" s="8">
        <v>693</v>
      </c>
      <c r="AZ38" s="8">
        <f>'[1]METAS FORMACIÓN X REGIONAL'!$S38</f>
        <v>386</v>
      </c>
      <c r="BA38" s="58">
        <f t="shared" si="16"/>
        <v>0.55699855699855705</v>
      </c>
      <c r="BB38" s="8">
        <v>30</v>
      </c>
      <c r="BC38" s="8">
        <f>'[1]METAS FORMACIÓN X REGIONAL'!$T38</f>
        <v>30</v>
      </c>
      <c r="BD38" s="58">
        <f t="shared" si="17"/>
        <v>1</v>
      </c>
      <c r="BE38" s="8">
        <v>103</v>
      </c>
      <c r="BF38" s="8">
        <f>'[1]METAS FORMACIÓN X REGIONAL'!$U38</f>
        <v>100</v>
      </c>
      <c r="BG38" s="58">
        <f t="shared" si="18"/>
        <v>0.970873786407767</v>
      </c>
      <c r="BH38" s="8">
        <v>650</v>
      </c>
      <c r="BI38" s="8">
        <f>'[1]METAS FORMACIÓN X REGIONAL'!$V38</f>
        <v>518</v>
      </c>
      <c r="BJ38" s="58">
        <f t="shared" si="19"/>
        <v>0.79692307692307696</v>
      </c>
      <c r="BK38" s="8">
        <v>1915</v>
      </c>
      <c r="BL38" s="8">
        <f>'[1]METAS FORMACIÓN X REGIONAL'!$W38</f>
        <v>1323</v>
      </c>
      <c r="BM38" s="58">
        <f t="shared" si="20"/>
        <v>0.69086161879895558</v>
      </c>
      <c r="BN38" s="8">
        <v>0</v>
      </c>
      <c r="BO38" s="8">
        <f>'[1]METAS FORMACIÓN X REGIONAL'!$X38</f>
        <v>0</v>
      </c>
      <c r="BP38" s="58" t="str">
        <f t="shared" si="21"/>
        <v>N/A</v>
      </c>
      <c r="BQ38" s="8">
        <v>2055</v>
      </c>
      <c r="BR38" s="8">
        <f>'[1]METAS FORMACIÓN X REGIONAL'!$Y38</f>
        <v>1378</v>
      </c>
      <c r="BS38" s="58">
        <f t="shared" si="22"/>
        <v>0.67055961070559611</v>
      </c>
      <c r="BT38" s="8">
        <v>3940</v>
      </c>
      <c r="BU38" s="8">
        <f>'[1]METAS FORMACIÓN X REGIONAL'!$Z38</f>
        <v>2654</v>
      </c>
      <c r="BV38" s="58">
        <f t="shared" si="23"/>
        <v>0.67360406091370562</v>
      </c>
      <c r="BW38" s="8">
        <v>13120</v>
      </c>
      <c r="BX38" s="8">
        <f>'[1]METAS FORMACIÓN X REGIONAL'!$AA38</f>
        <v>2480</v>
      </c>
      <c r="BY38" s="58">
        <f t="shared" si="24"/>
        <v>0.18902439024390244</v>
      </c>
      <c r="BZ38" s="8">
        <v>16275</v>
      </c>
      <c r="CA38" s="8">
        <f>'[1]METAS FORMACIÓN X REGIONAL'!$AB38</f>
        <v>1211</v>
      </c>
      <c r="CB38" s="58">
        <f t="shared" si="25"/>
        <v>7.4408602150537628E-2</v>
      </c>
      <c r="CC38" s="8">
        <v>261120</v>
      </c>
      <c r="CD38" s="8">
        <f>'[1]METAS FORMACIÓN X REGIONAL'!$AC38</f>
        <v>32640</v>
      </c>
      <c r="CE38" s="58">
        <f t="shared" si="26"/>
        <v>0.125</v>
      </c>
      <c r="CF38" s="8">
        <v>650</v>
      </c>
      <c r="CG38" s="8">
        <f>'[1]METAS FORMACIÓN X REGIONAL'!$AD38</f>
        <v>106</v>
      </c>
      <c r="CH38" s="58">
        <f t="shared" si="27"/>
        <v>0.16307692307692306</v>
      </c>
      <c r="CI38" s="8">
        <v>261770</v>
      </c>
      <c r="CJ38" s="8">
        <f>'[1]METAS FORMACIÓN X REGIONAL'!$AE38</f>
        <v>32746</v>
      </c>
      <c r="CK38" s="58">
        <f t="shared" si="28"/>
        <v>0.12509454864957786</v>
      </c>
      <c r="CL38" s="8">
        <v>810</v>
      </c>
      <c r="CM38" s="8">
        <f>'[1]METAS FORMACIÓN X REGIONAL'!$AF38</f>
        <v>132</v>
      </c>
      <c r="CN38" s="58">
        <f t="shared" si="29"/>
        <v>0.16296296296296298</v>
      </c>
      <c r="CO38" s="8">
        <v>1000</v>
      </c>
      <c r="CP38" s="8">
        <f>'[1]METAS FORMACIÓN X REGIONAL'!$AG38</f>
        <v>802</v>
      </c>
      <c r="CQ38" s="58">
        <f t="shared" si="30"/>
        <v>0.80200000000000005</v>
      </c>
      <c r="CR38" s="8">
        <v>292975</v>
      </c>
      <c r="CS38" s="8">
        <f>'[1]METAS FORMACIÓN X REGIONAL'!$AH38</f>
        <v>37371</v>
      </c>
      <c r="CT38" s="58">
        <f t="shared" si="31"/>
        <v>0.12755695878487924</v>
      </c>
      <c r="CU38" s="8">
        <v>296915</v>
      </c>
      <c r="CV38" s="8">
        <f>'[1]METAS FORMACIÓN X REGIONAL'!$AI38</f>
        <v>40025</v>
      </c>
      <c r="CW38" s="58">
        <f t="shared" si="32"/>
        <v>0.13480288971591195</v>
      </c>
      <c r="CX38" s="8">
        <v>855</v>
      </c>
      <c r="CY38" s="8">
        <f>'[1]METAS FORMACIÓN X REGIONAL'!$AJ38</f>
        <v>162</v>
      </c>
      <c r="CZ38" s="58">
        <f t="shared" si="33"/>
        <v>0.18947368421052632</v>
      </c>
      <c r="DA38" s="8">
        <v>1149</v>
      </c>
      <c r="DB38" s="8">
        <f>'[1]METAS FORMACIÓN X REGIONAL'!$AK38</f>
        <v>947</v>
      </c>
      <c r="DC38" s="58">
        <f t="shared" si="34"/>
        <v>0.82419495213228899</v>
      </c>
      <c r="DD38" s="8">
        <v>276254</v>
      </c>
      <c r="DE38" s="8">
        <f>'[1]METAS FORMACIÓN X REGIONAL'!$AL38</f>
        <v>36429</v>
      </c>
      <c r="DF38" s="58">
        <f t="shared" si="35"/>
        <v>0.131867773860288</v>
      </c>
      <c r="DG38" s="58">
        <v>0.96</v>
      </c>
      <c r="DH38" s="58">
        <f>'[1]METAS FORMACIÓN X REGIONAL'!$AM38</f>
        <v>0.936491935483871</v>
      </c>
      <c r="DI38" s="58">
        <f t="shared" si="36"/>
        <v>0.97551243279569899</v>
      </c>
      <c r="DJ38" s="58">
        <v>0.93</v>
      </c>
      <c r="DK38" s="58">
        <f>'[1]METAS FORMACIÓN X REGIONAL'!$AN38</f>
        <v>0.932642487046632</v>
      </c>
      <c r="DL38" s="58">
        <f t="shared" si="37"/>
        <v>1.0028413839211097</v>
      </c>
      <c r="DM38" s="58">
        <v>0.94500000000000006</v>
      </c>
      <c r="DN38" s="58">
        <f>'[1]METAS FORMACIÓN X REGIONAL'!$AO38</f>
        <v>0.93541364296081297</v>
      </c>
      <c r="DO38" s="58">
        <f t="shared" si="38"/>
        <v>0.9898557068368391</v>
      </c>
      <c r="DP38" s="58">
        <v>0.89</v>
      </c>
      <c r="DQ38" s="58">
        <f>'[1]METAS FORMACIÓN X REGIONAL'!$AP38</f>
        <v>0.93767705382436295</v>
      </c>
      <c r="DR38" s="58">
        <f t="shared" si="39"/>
        <v>1.0535697233981607</v>
      </c>
      <c r="DS38" s="58">
        <v>0.91</v>
      </c>
      <c r="DT38" s="58">
        <f>'[1]METAS FORMACIÓN X REGIONAL'!$AQ38</f>
        <v>0.73456121343445302</v>
      </c>
      <c r="DU38" s="58">
        <f t="shared" si="40"/>
        <v>0.80721012465324504</v>
      </c>
      <c r="DV38" s="58">
        <v>0.9</v>
      </c>
      <c r="DW38" s="58">
        <f>'[1]METAS FORMACIÓN X REGIONAL'!$AR38</f>
        <v>0.79075235109717901</v>
      </c>
      <c r="DX38" s="58">
        <f t="shared" si="41"/>
        <v>0.87861372344130995</v>
      </c>
      <c r="DY38" s="58">
        <v>0.92500000000000004</v>
      </c>
      <c r="DZ38" s="58">
        <f>'[1]METAS FORMACIÓN X REGIONAL'!$AS38</f>
        <v>0.93680297397769496</v>
      </c>
      <c r="EA38" s="58">
        <f t="shared" si="42"/>
        <v>1.0127599718677782</v>
      </c>
      <c r="EB38" s="58">
        <v>0.92</v>
      </c>
      <c r="EC38" s="58">
        <f>'[1]METAS FORMACIÓN X REGIONAL'!$AT38</f>
        <v>0.79297173414820499</v>
      </c>
      <c r="ED38" s="58">
        <f t="shared" si="43"/>
        <v>0.86192579798717928</v>
      </c>
      <c r="EE38" s="58">
        <v>0.9225000000000001</v>
      </c>
      <c r="EF38" s="58">
        <f>'[1]METAS FORMACIÓN X REGIONAL'!$AU38</f>
        <v>0.86586284853051998</v>
      </c>
      <c r="EG38" s="58">
        <f t="shared" si="44"/>
        <v>0.93860471385422206</v>
      </c>
      <c r="EH38" s="58">
        <v>0.78</v>
      </c>
      <c r="EI38" s="58">
        <f>'[1]METAS FORMACIÓN X REGIONAL'!$AV38</f>
        <v>0.890715237672146</v>
      </c>
      <c r="EJ38" s="58">
        <f t="shared" si="45"/>
        <v>1.1419426124001872</v>
      </c>
      <c r="EK38" s="58">
        <v>0.3</v>
      </c>
      <c r="EL38" s="58">
        <f>'[1]METAS FORMACIÓN X REGIONAL'!$AW38</f>
        <v>0.87144077448747104</v>
      </c>
      <c r="EM38" s="58">
        <f t="shared" si="46"/>
        <v>2.9048025816249035</v>
      </c>
      <c r="EN38" s="58">
        <v>0.54</v>
      </c>
      <c r="EO38" s="58">
        <f>'[1]METAS FORMACIÓN X REGIONAL'!$AX38</f>
        <v>0.87260175002006901</v>
      </c>
      <c r="EP38" s="58">
        <f t="shared" si="47"/>
        <v>1.6159291667038314</v>
      </c>
      <c r="EQ38" s="58">
        <v>0.85250000000000004</v>
      </c>
      <c r="ER38" s="58">
        <f>'[1]METAS FORMACIÓN X REGIONAL'!$AY38</f>
        <v>0.90795328142380405</v>
      </c>
      <c r="ES38" s="58">
        <f t="shared" si="48"/>
        <v>1.0650478374472774</v>
      </c>
      <c r="ET38" s="58">
        <v>0.61</v>
      </c>
      <c r="EU38" s="58">
        <f>'[1]METAS FORMACIÓN X REGIONAL'!$AZ38</f>
        <v>0.86862115347662605</v>
      </c>
      <c r="EV38" s="58">
        <f t="shared" si="49"/>
        <v>1.4239691040600428</v>
      </c>
      <c r="EW38" s="58">
        <v>0.73124999999999996</v>
      </c>
      <c r="EX38" s="58">
        <f>'[1]METAS FORMACIÓN X REGIONAL'!$BA38</f>
        <v>0.87215490318550903</v>
      </c>
      <c r="EY38" s="58">
        <f t="shared" si="50"/>
        <v>1.1926904658947133</v>
      </c>
      <c r="EZ38" s="58">
        <v>0.82</v>
      </c>
      <c r="FA38" s="58">
        <f>'[1]METAS FORMACIÓN X REGIONAL'!$BB38</f>
        <v>0.94339622641509402</v>
      </c>
      <c r="FB38" s="58">
        <f t="shared" si="51"/>
        <v>1.1504832029452368</v>
      </c>
      <c r="FC38" s="58">
        <v>0.33</v>
      </c>
      <c r="FD38" s="58">
        <f>'[1]METAS FORMACIÓN X REGIONAL'!$BC38</f>
        <v>0.88440563725490196</v>
      </c>
      <c r="FE38" s="58">
        <f t="shared" si="52"/>
        <v>2.680017082590612</v>
      </c>
      <c r="FF38" s="58">
        <v>0.57499999999999996</v>
      </c>
      <c r="FG38" s="58">
        <f>'[1]METAS FORMACIÓN X REGIONAL'!$BD38</f>
        <v>0.88459659195016205</v>
      </c>
      <c r="FH38" s="58">
        <f t="shared" si="53"/>
        <v>1.5384288555654992</v>
      </c>
      <c r="FI38" s="58">
        <v>0.89</v>
      </c>
      <c r="FJ38" s="58">
        <f>'[1]METAS FORMACIÓN X REGIONAL'!$BE38</f>
        <v>0.93209876543209902</v>
      </c>
      <c r="FK38" s="58">
        <f t="shared" si="54"/>
        <v>1.047301983631572</v>
      </c>
      <c r="FL38" s="58">
        <v>0.61009999999999998</v>
      </c>
      <c r="FM38" s="58">
        <f>'[1]METAS FORMACIÓN X REGIONAL'!$BF38</f>
        <v>0.848996832101373</v>
      </c>
      <c r="FN38" s="58">
        <f t="shared" si="55"/>
        <v>1.391569959189269</v>
      </c>
      <c r="FO38" s="66">
        <v>954</v>
      </c>
      <c r="FP38" s="66">
        <f>'[1]METAS FORMACIÓN X REGIONAL'!$BG38</f>
        <v>50</v>
      </c>
      <c r="FQ38" s="58">
        <f t="shared" si="56"/>
        <v>5.2410901467505239E-2</v>
      </c>
      <c r="FR38" s="66">
        <v>616</v>
      </c>
      <c r="FS38" s="66">
        <f>'[1]METAS FORMACIÓN X REGIONAL'!$BH38</f>
        <v>33</v>
      </c>
      <c r="FT38" s="58">
        <f t="shared" si="57"/>
        <v>5.3571428571428568E-2</v>
      </c>
      <c r="FU38" s="66">
        <v>1570</v>
      </c>
      <c r="FV38" s="66">
        <f>'[1]METAS FORMACIÓN X REGIONAL'!$BI38</f>
        <v>83</v>
      </c>
      <c r="FW38" s="58">
        <f t="shared" si="58"/>
        <v>5.2866242038216563E-2</v>
      </c>
      <c r="FX38" s="66">
        <v>103334</v>
      </c>
      <c r="FY38" s="66">
        <f>'[1]METAS FORMACIÓN X REGIONAL'!$BJ38</f>
        <v>835</v>
      </c>
      <c r="FZ38" s="58">
        <f t="shared" si="59"/>
        <v>8.0805930284320749E-3</v>
      </c>
      <c r="GA38" s="66">
        <v>104904</v>
      </c>
      <c r="GB38" s="66">
        <f>'[1]METAS FORMACIÓN X REGIONAL'!$BK38</f>
        <v>918</v>
      </c>
      <c r="GC38" s="58">
        <f t="shared" si="60"/>
        <v>8.7508579272477689E-3</v>
      </c>
      <c r="GD38" s="66">
        <v>269</v>
      </c>
      <c r="GE38" s="66">
        <f>'[1]METAS FORMACIÓN X REGIONAL'!$BL38</f>
        <v>1</v>
      </c>
      <c r="GF38" s="58">
        <f t="shared" si="61"/>
        <v>3.7174721189591076E-3</v>
      </c>
      <c r="GG38" s="66">
        <v>651</v>
      </c>
      <c r="GH38" s="66">
        <f>'[1]METAS FORMACIÓN X REGIONAL'!$BM38</f>
        <v>20</v>
      </c>
      <c r="GI38" s="58">
        <f t="shared" si="62"/>
        <v>3.0721966205837174E-2</v>
      </c>
      <c r="GJ38" s="66">
        <v>610</v>
      </c>
      <c r="GK38" s="66">
        <f>'[1]METAS FORMACIÓN X REGIONAL'!$BN38</f>
        <v>151</v>
      </c>
      <c r="GL38" s="58">
        <f t="shared" si="63"/>
        <v>0.24754098360655738</v>
      </c>
    </row>
    <row r="39" spans="1:194" s="48" customFormat="1" ht="15" customHeight="1" x14ac:dyDescent="0.55000000000000004">
      <c r="A39" s="8">
        <v>91</v>
      </c>
      <c r="B39" s="9" t="s">
        <v>154</v>
      </c>
      <c r="C39" s="8">
        <v>283</v>
      </c>
      <c r="D39" s="8">
        <f>'[1]METAS FORMACIÓN X REGIONAL'!$C39</f>
        <v>171</v>
      </c>
      <c r="E39" s="58">
        <f t="shared" si="0"/>
        <v>0.60424028268551233</v>
      </c>
      <c r="F39" s="8">
        <v>328</v>
      </c>
      <c r="G39" s="8">
        <f>'[1]METAS FORMACIÓN X REGIONAL'!$D39</f>
        <v>210</v>
      </c>
      <c r="H39" s="58">
        <f t="shared" si="1"/>
        <v>0.6402439024390244</v>
      </c>
      <c r="I39" s="8">
        <v>0</v>
      </c>
      <c r="J39" s="8">
        <f>'[1]METAS FORMACIÓN X REGIONAL'!$E39</f>
        <v>0</v>
      </c>
      <c r="K39" s="58" t="str">
        <f t="shared" si="2"/>
        <v>N/A</v>
      </c>
      <c r="L39" s="8">
        <v>0</v>
      </c>
      <c r="M39" s="8">
        <f>'[1]METAS FORMACIÓN X REGIONAL'!$F39</f>
        <v>0</v>
      </c>
      <c r="N39" s="58" t="str">
        <f t="shared" si="3"/>
        <v>N/A</v>
      </c>
      <c r="O39" s="8">
        <v>0</v>
      </c>
      <c r="P39" s="8">
        <f>'[1]METAS FORMACIÓN X REGIONAL'!$G39</f>
        <v>0</v>
      </c>
      <c r="Q39" s="58" t="str">
        <f t="shared" si="4"/>
        <v>N/A</v>
      </c>
      <c r="R39" s="8">
        <v>611</v>
      </c>
      <c r="S39" s="8">
        <f>'[1]METAS FORMACIÓN X REGIONAL'!$H39</f>
        <v>381</v>
      </c>
      <c r="T39" s="58">
        <f t="shared" si="5"/>
        <v>0.62356792144026185</v>
      </c>
      <c r="U39" s="8">
        <v>611</v>
      </c>
      <c r="V39" s="8">
        <f>'[1]METAS FORMACIÓN X REGIONAL'!$I39</f>
        <v>381</v>
      </c>
      <c r="W39" s="58">
        <f t="shared" si="6"/>
        <v>0.62356792144026185</v>
      </c>
      <c r="X39" s="8">
        <v>158</v>
      </c>
      <c r="Y39" s="8">
        <f>'[1]METAS FORMACIÓN X REGIONAL'!$J39</f>
        <v>84</v>
      </c>
      <c r="Z39" s="58">
        <f t="shared" si="7"/>
        <v>0.53164556962025311</v>
      </c>
      <c r="AA39" s="8">
        <v>0</v>
      </c>
      <c r="AB39" s="8">
        <f>'[1]METAS FORMACIÓN X REGIONAL'!$K39</f>
        <v>0</v>
      </c>
      <c r="AC39" s="58" t="str">
        <f t="shared" si="8"/>
        <v>N/A</v>
      </c>
      <c r="AD39" s="8">
        <v>0</v>
      </c>
      <c r="AE39" s="8">
        <f>'[1]METAS FORMACIÓN X REGIONAL'!$L39</f>
        <v>0</v>
      </c>
      <c r="AF39" s="58" t="str">
        <f t="shared" si="9"/>
        <v>N/A</v>
      </c>
      <c r="AG39" s="8">
        <v>158</v>
      </c>
      <c r="AH39" s="8">
        <f>'[1]METAS FORMACIÓN X REGIONAL'!$M39</f>
        <v>84</v>
      </c>
      <c r="AI39" s="58">
        <f t="shared" si="10"/>
        <v>0.53164556962025311</v>
      </c>
      <c r="AJ39" s="8">
        <v>50</v>
      </c>
      <c r="AK39" s="8">
        <f>'[1]METAS FORMACIÓN X REGIONAL'!$N39</f>
        <v>0</v>
      </c>
      <c r="AL39" s="58">
        <f t="shared" si="11"/>
        <v>0</v>
      </c>
      <c r="AM39" s="8">
        <v>0</v>
      </c>
      <c r="AN39" s="8">
        <f>'[1]METAS FORMACIÓN X REGIONAL'!$O39</f>
        <v>0</v>
      </c>
      <c r="AO39" s="58" t="str">
        <f t="shared" si="12"/>
        <v>N/A</v>
      </c>
      <c r="AP39" s="8">
        <v>0</v>
      </c>
      <c r="AQ39" s="8">
        <f>'[1]METAS FORMACIÓN X REGIONAL'!$P39</f>
        <v>0</v>
      </c>
      <c r="AR39" s="58" t="str">
        <f t="shared" si="13"/>
        <v>N/A</v>
      </c>
      <c r="AS39" s="8">
        <v>50</v>
      </c>
      <c r="AT39" s="8">
        <f>'[1]METAS FORMACIÓN X REGIONAL'!$Q39</f>
        <v>0</v>
      </c>
      <c r="AU39" s="58">
        <f t="shared" si="14"/>
        <v>0</v>
      </c>
      <c r="AV39" s="8">
        <v>1157</v>
      </c>
      <c r="AW39" s="8">
        <f>'[1]METAS FORMACIÓN X REGIONAL'!$R39</f>
        <v>825</v>
      </c>
      <c r="AX39" s="58">
        <f t="shared" si="15"/>
        <v>0.71305099394987037</v>
      </c>
      <c r="AY39" s="8">
        <v>0</v>
      </c>
      <c r="AZ39" s="8">
        <f>'[1]METAS FORMACIÓN X REGIONAL'!$S39</f>
        <v>0</v>
      </c>
      <c r="BA39" s="58" t="str">
        <f t="shared" si="16"/>
        <v>N/A</v>
      </c>
      <c r="BB39" s="8">
        <v>0</v>
      </c>
      <c r="BC39" s="8">
        <f>'[1]METAS FORMACIÓN X REGIONAL'!$T39</f>
        <v>0</v>
      </c>
      <c r="BD39" s="58" t="str">
        <f t="shared" si="17"/>
        <v>N/A</v>
      </c>
      <c r="BE39" s="8">
        <v>0</v>
      </c>
      <c r="BF39" s="8">
        <f>'[1]METAS FORMACIÓN X REGIONAL'!$U39</f>
        <v>0</v>
      </c>
      <c r="BG39" s="58" t="str">
        <f t="shared" si="18"/>
        <v>N/A</v>
      </c>
      <c r="BH39" s="8">
        <v>974</v>
      </c>
      <c r="BI39" s="8">
        <f>'[1]METAS FORMACIÓN X REGIONAL'!$V39</f>
        <v>847</v>
      </c>
      <c r="BJ39" s="58">
        <f t="shared" si="19"/>
        <v>0.86960985626283371</v>
      </c>
      <c r="BK39" s="8">
        <v>2131</v>
      </c>
      <c r="BL39" s="8">
        <f>'[1]METAS FORMACIÓN X REGIONAL'!$W39</f>
        <v>1672</v>
      </c>
      <c r="BM39" s="58">
        <f t="shared" si="20"/>
        <v>0.78460816518066634</v>
      </c>
      <c r="BN39" s="8">
        <v>0</v>
      </c>
      <c r="BO39" s="8">
        <f>'[1]METAS FORMACIÓN X REGIONAL'!$X39</f>
        <v>0</v>
      </c>
      <c r="BP39" s="58" t="str">
        <f t="shared" si="21"/>
        <v>N/A</v>
      </c>
      <c r="BQ39" s="8">
        <v>2339</v>
      </c>
      <c r="BR39" s="8">
        <f>'[1]METAS FORMACIÓN X REGIONAL'!$Y39</f>
        <v>1756</v>
      </c>
      <c r="BS39" s="58">
        <f t="shared" si="22"/>
        <v>0.75074818298418122</v>
      </c>
      <c r="BT39" s="8">
        <v>2950</v>
      </c>
      <c r="BU39" s="8">
        <f>'[1]METAS FORMACIÓN X REGIONAL'!$Z39</f>
        <v>2137</v>
      </c>
      <c r="BV39" s="58">
        <f t="shared" si="23"/>
        <v>0.72440677966101696</v>
      </c>
      <c r="BW39" s="8">
        <v>10800</v>
      </c>
      <c r="BX39" s="8">
        <f>'[1]METAS FORMACIÓN X REGIONAL'!$AA39</f>
        <v>2400</v>
      </c>
      <c r="BY39" s="58">
        <f t="shared" si="24"/>
        <v>0.22222222222222221</v>
      </c>
      <c r="BZ39" s="8">
        <v>7025</v>
      </c>
      <c r="CA39" s="8">
        <f>'[1]METAS FORMACIÓN X REGIONAL'!$AB39</f>
        <v>858</v>
      </c>
      <c r="CB39" s="58">
        <f t="shared" si="25"/>
        <v>0.12213523131672598</v>
      </c>
      <c r="CC39" s="8">
        <v>3840</v>
      </c>
      <c r="CD39" s="8">
        <f>'[1]METAS FORMACIÓN X REGIONAL'!$AC39</f>
        <v>800</v>
      </c>
      <c r="CE39" s="58">
        <f t="shared" si="26"/>
        <v>0.20833333333333334</v>
      </c>
      <c r="CF39" s="8">
        <v>1050</v>
      </c>
      <c r="CG39" s="8">
        <f>'[1]METAS FORMACIÓN X REGIONAL'!$AD39</f>
        <v>79</v>
      </c>
      <c r="CH39" s="58">
        <f t="shared" si="27"/>
        <v>7.5238095238095243E-2</v>
      </c>
      <c r="CI39" s="8">
        <v>4890</v>
      </c>
      <c r="CJ39" s="8">
        <f>'[1]METAS FORMACIÓN X REGIONAL'!$AE39</f>
        <v>879</v>
      </c>
      <c r="CK39" s="58">
        <f t="shared" si="28"/>
        <v>0.17975460122699385</v>
      </c>
      <c r="CL39" s="8">
        <v>945</v>
      </c>
      <c r="CM39" s="8">
        <f>'[1]METAS FORMACIÓN X REGIONAL'!$AF39</f>
        <v>47</v>
      </c>
      <c r="CN39" s="58">
        <f t="shared" si="29"/>
        <v>4.9735449735449737E-2</v>
      </c>
      <c r="CO39" s="8">
        <v>300</v>
      </c>
      <c r="CP39" s="8">
        <f>'[1]METAS FORMACIÓN X REGIONAL'!$AG39</f>
        <v>0</v>
      </c>
      <c r="CQ39" s="58">
        <f t="shared" si="30"/>
        <v>0</v>
      </c>
      <c r="CR39" s="8">
        <v>23960</v>
      </c>
      <c r="CS39" s="8">
        <f>'[1]METAS FORMACIÓN X REGIONAL'!$AH39</f>
        <v>4184</v>
      </c>
      <c r="CT39" s="58">
        <f t="shared" si="31"/>
        <v>0.17462437395659433</v>
      </c>
      <c r="CU39" s="8">
        <v>26910</v>
      </c>
      <c r="CV39" s="8">
        <f>'[1]METAS FORMACIÓN X REGIONAL'!$AI39</f>
        <v>6321</v>
      </c>
      <c r="CW39" s="58">
        <f t="shared" si="32"/>
        <v>0.23489409141583054</v>
      </c>
      <c r="CX39" s="8">
        <v>945</v>
      </c>
      <c r="CY39" s="8">
        <f>'[1]METAS FORMACIÓN X REGIONAL'!$AJ39</f>
        <v>47</v>
      </c>
      <c r="CZ39" s="58">
        <f t="shared" si="33"/>
        <v>4.9735449735449737E-2</v>
      </c>
      <c r="DA39" s="8">
        <v>300</v>
      </c>
      <c r="DB39" s="8">
        <f>'[1]METAS FORMACIÓN X REGIONAL'!$AK39</f>
        <v>0</v>
      </c>
      <c r="DC39" s="58">
        <f t="shared" si="34"/>
        <v>0</v>
      </c>
      <c r="DD39" s="8">
        <v>14968</v>
      </c>
      <c r="DE39" s="8">
        <f>'[1]METAS FORMACIÓN X REGIONAL'!$AL39</f>
        <v>3410</v>
      </c>
      <c r="DF39" s="58">
        <f t="shared" si="35"/>
        <v>0.22781934794227685</v>
      </c>
      <c r="DG39" s="58">
        <v>0.86</v>
      </c>
      <c r="DH39" s="58">
        <f>'[1]METAS FORMACIÓN X REGIONAL'!$AM39</f>
        <v>0.93963553530751698</v>
      </c>
      <c r="DI39" s="58">
        <f t="shared" si="36"/>
        <v>1.0925994596599036</v>
      </c>
      <c r="DJ39" s="58" t="s">
        <v>343</v>
      </c>
      <c r="DK39" s="58">
        <f>'[1]METAS FORMACIÓN X REGIONAL'!$AN39</f>
        <v>0</v>
      </c>
      <c r="DL39" s="58" t="str">
        <f t="shared" si="37"/>
        <v>N/A</v>
      </c>
      <c r="DM39" s="58">
        <v>0.86</v>
      </c>
      <c r="DN39" s="58">
        <f>'[1]METAS FORMACIÓN X REGIONAL'!$AO39</f>
        <v>0.93963553530751698</v>
      </c>
      <c r="DO39" s="58">
        <f t="shared" si="38"/>
        <v>1.0925994596599036</v>
      </c>
      <c r="DP39" s="58">
        <v>0.76</v>
      </c>
      <c r="DQ39" s="58">
        <f>'[1]METAS FORMACIÓN X REGIONAL'!$AP39</f>
        <v>0.95906432748537995</v>
      </c>
      <c r="DR39" s="58">
        <f t="shared" si="39"/>
        <v>1.2619267466912893</v>
      </c>
      <c r="DS39" s="58">
        <v>0.18</v>
      </c>
      <c r="DT39" s="58">
        <f>'[1]METAS FORMACIÓN X REGIONAL'!$AQ39</f>
        <v>0.97619047619047605</v>
      </c>
      <c r="DU39" s="58">
        <f t="shared" si="40"/>
        <v>5.4232804232804224</v>
      </c>
      <c r="DV39" s="58">
        <v>0.47</v>
      </c>
      <c r="DW39" s="58">
        <f>'[1]METAS FORMACIÓN X REGIONAL'!$AR39</f>
        <v>0.96850393700787396</v>
      </c>
      <c r="DX39" s="58">
        <f t="shared" si="41"/>
        <v>2.0606466744848384</v>
      </c>
      <c r="DY39" s="58">
        <v>0.81</v>
      </c>
      <c r="DZ39" s="58">
        <f>'[1]METAS FORMACIÓN X REGIONAL'!$AS39</f>
        <v>0.94135962636222104</v>
      </c>
      <c r="EA39" s="58">
        <f t="shared" si="42"/>
        <v>1.1621723782249642</v>
      </c>
      <c r="EB39" s="58">
        <v>0.18</v>
      </c>
      <c r="EC39" s="58">
        <f>'[1]METAS FORMACIÓN X REGIONAL'!$AT39</f>
        <v>0.97619047619047605</v>
      </c>
      <c r="ED39" s="58">
        <f t="shared" si="43"/>
        <v>5.4232804232804224</v>
      </c>
      <c r="EE39" s="58">
        <v>0.495</v>
      </c>
      <c r="EF39" s="58">
        <f>'[1]METAS FORMACIÓN X REGIONAL'!$AU39</f>
        <v>0.944782405240992</v>
      </c>
      <c r="EG39" s="58">
        <f t="shared" si="44"/>
        <v>1.9086513237191758</v>
      </c>
      <c r="EH39" s="58">
        <v>0.8</v>
      </c>
      <c r="EI39" s="58">
        <f>'[1]METAS FORMACIÓN X REGIONAL'!$AV39</f>
        <v>0.87195121951219501</v>
      </c>
      <c r="EJ39" s="58">
        <f t="shared" si="45"/>
        <v>1.0899390243902436</v>
      </c>
      <c r="EK39" s="58">
        <v>0.23</v>
      </c>
      <c r="EL39" s="58">
        <f>'[1]METAS FORMACIÓN X REGIONAL'!$AW39</f>
        <v>0.60531250000000003</v>
      </c>
      <c r="EM39" s="58">
        <f t="shared" si="46"/>
        <v>2.6317934782608696</v>
      </c>
      <c r="EN39" s="58">
        <v>0.51500000000000001</v>
      </c>
      <c r="EO39" s="58">
        <f>'[1]METAS FORMACIÓN X REGIONAL'!$AX39</f>
        <v>0.66802103250477995</v>
      </c>
      <c r="EP39" s="58">
        <f t="shared" si="47"/>
        <v>1.2971282184558834</v>
      </c>
      <c r="EQ39" s="58">
        <v>0.80500000000000005</v>
      </c>
      <c r="ER39" s="58">
        <f>'[1]METAS FORMACIÓN X REGIONAL'!$AY39</f>
        <v>0.91789762968052202</v>
      </c>
      <c r="ES39" s="58">
        <f t="shared" si="48"/>
        <v>1.140245502708723</v>
      </c>
      <c r="ET39" s="58">
        <v>0.20500000000000002</v>
      </c>
      <c r="EU39" s="58">
        <f>'[1]METAS FORMACIÓN X REGIONAL'!$AZ39</f>
        <v>0.62815249266862205</v>
      </c>
      <c r="EV39" s="58">
        <f t="shared" si="49"/>
        <v>3.0641585008225465</v>
      </c>
      <c r="EW39" s="58">
        <v>0.505</v>
      </c>
      <c r="EX39" s="58">
        <f>'[1]METAS FORMACIÓN X REGIONAL'!$BA39</f>
        <v>0.76158835627274202</v>
      </c>
      <c r="EY39" s="58">
        <f t="shared" si="50"/>
        <v>1.5080957549955287</v>
      </c>
      <c r="EZ39" s="58">
        <v>0.77</v>
      </c>
      <c r="FA39" s="58">
        <f>'[1]METAS FORMACIÓN X REGIONAL'!$BB39</f>
        <v>1</v>
      </c>
      <c r="FB39" s="58">
        <f t="shared" si="51"/>
        <v>1.2987012987012987</v>
      </c>
      <c r="FC39" s="58">
        <v>0.3</v>
      </c>
      <c r="FD39" s="58">
        <f>'[1]METAS FORMACIÓN X REGIONAL'!$BC39</f>
        <v>0.6925</v>
      </c>
      <c r="FE39" s="58">
        <f t="shared" si="52"/>
        <v>2.3083333333333336</v>
      </c>
      <c r="FF39" s="58">
        <v>0.53500000000000003</v>
      </c>
      <c r="FG39" s="58">
        <f>'[1]METAS FORMACIÓN X REGIONAL'!$BD39</f>
        <v>0.720136518771331</v>
      </c>
      <c r="FH39" s="58">
        <f t="shared" si="53"/>
        <v>1.3460495677968802</v>
      </c>
      <c r="FI39" s="58">
        <v>0.86</v>
      </c>
      <c r="FJ39" s="58">
        <f>'[1]METAS FORMACIÓN X REGIONAL'!$BE39</f>
        <v>0.93617021276595702</v>
      </c>
      <c r="FK39" s="58">
        <f t="shared" si="54"/>
        <v>1.0885700148441362</v>
      </c>
      <c r="FL39" s="58">
        <v>0.61009999999999998</v>
      </c>
      <c r="FM39" s="58">
        <f>'[1]METAS FORMACIÓN X REGIONAL'!$BF39</f>
        <v>0</v>
      </c>
      <c r="FN39" s="58">
        <f t="shared" si="55"/>
        <v>0</v>
      </c>
      <c r="FO39" s="66">
        <v>993</v>
      </c>
      <c r="FP39" s="66">
        <f>'[1]METAS FORMACIÓN X REGIONAL'!$BG39</f>
        <v>62</v>
      </c>
      <c r="FQ39" s="58">
        <f t="shared" si="56"/>
        <v>6.2437059415911378E-2</v>
      </c>
      <c r="FR39" s="66">
        <v>43</v>
      </c>
      <c r="FS39" s="66">
        <f>'[1]METAS FORMACIÓN X REGIONAL'!$BH39</f>
        <v>20</v>
      </c>
      <c r="FT39" s="58">
        <f t="shared" si="57"/>
        <v>0.46511627906976744</v>
      </c>
      <c r="FU39" s="66">
        <v>1036</v>
      </c>
      <c r="FV39" s="66">
        <f>'[1]METAS FORMACIÓN X REGIONAL'!$BI39</f>
        <v>82</v>
      </c>
      <c r="FW39" s="58">
        <f t="shared" si="58"/>
        <v>7.9150579150579145E-2</v>
      </c>
      <c r="FX39" s="66">
        <v>10065</v>
      </c>
      <c r="FY39" s="66">
        <f>'[1]METAS FORMACIÓN X REGIONAL'!$BJ39</f>
        <v>616</v>
      </c>
      <c r="FZ39" s="58">
        <f t="shared" si="59"/>
        <v>6.1202185792349727E-2</v>
      </c>
      <c r="GA39" s="66">
        <v>11101</v>
      </c>
      <c r="GB39" s="66">
        <f>'[1]METAS FORMACIÓN X REGIONAL'!$BK39</f>
        <v>698</v>
      </c>
      <c r="GC39" s="58">
        <f t="shared" si="60"/>
        <v>6.2877218268624455E-2</v>
      </c>
      <c r="GD39" s="66">
        <v>284</v>
      </c>
      <c r="GE39" s="66">
        <f>'[1]METAS FORMACIÓN X REGIONAL'!$BL39</f>
        <v>2</v>
      </c>
      <c r="GF39" s="58">
        <f t="shared" si="61"/>
        <v>7.0422535211267607E-3</v>
      </c>
      <c r="GG39" s="66">
        <v>730</v>
      </c>
      <c r="GH39" s="66">
        <f>'[1]METAS FORMACIÓN X REGIONAL'!$BM39</f>
        <v>0</v>
      </c>
      <c r="GI39" s="58">
        <f t="shared" si="62"/>
        <v>0</v>
      </c>
      <c r="GJ39" s="66">
        <v>183</v>
      </c>
      <c r="GK39" s="66">
        <f>'[1]METAS FORMACIÓN X REGIONAL'!$BN39</f>
        <v>0</v>
      </c>
      <c r="GL39" s="58">
        <f t="shared" si="63"/>
        <v>0</v>
      </c>
    </row>
    <row r="40" spans="1:194" s="48" customFormat="1" ht="15" customHeight="1" x14ac:dyDescent="0.55000000000000004">
      <c r="A40" s="8">
        <v>94</v>
      </c>
      <c r="B40" s="9" t="s">
        <v>156</v>
      </c>
      <c r="C40" s="8">
        <v>368</v>
      </c>
      <c r="D40" s="8">
        <f>'[1]METAS FORMACIÓN X REGIONAL'!$C40</f>
        <v>240</v>
      </c>
      <c r="E40" s="58">
        <f t="shared" si="0"/>
        <v>0.65217391304347827</v>
      </c>
      <c r="F40" s="8">
        <v>393</v>
      </c>
      <c r="G40" s="8">
        <f>'[1]METAS FORMACIÓN X REGIONAL'!$D40</f>
        <v>266</v>
      </c>
      <c r="H40" s="58">
        <f t="shared" si="1"/>
        <v>0.67684478371501278</v>
      </c>
      <c r="I40" s="8">
        <v>0</v>
      </c>
      <c r="J40" s="8">
        <f>'[1]METAS FORMACIÓN X REGIONAL'!$E40</f>
        <v>0</v>
      </c>
      <c r="K40" s="58" t="str">
        <f t="shared" si="2"/>
        <v>N/A</v>
      </c>
      <c r="L40" s="8">
        <v>0</v>
      </c>
      <c r="M40" s="8">
        <f>'[1]METAS FORMACIÓN X REGIONAL'!$F40</f>
        <v>0</v>
      </c>
      <c r="N40" s="58" t="str">
        <f t="shared" si="3"/>
        <v>N/A</v>
      </c>
      <c r="O40" s="8">
        <v>0</v>
      </c>
      <c r="P40" s="8">
        <f>'[1]METAS FORMACIÓN X REGIONAL'!$G40</f>
        <v>0</v>
      </c>
      <c r="Q40" s="58" t="str">
        <f t="shared" si="4"/>
        <v>N/A</v>
      </c>
      <c r="R40" s="8">
        <v>761</v>
      </c>
      <c r="S40" s="8">
        <f>'[1]METAS FORMACIÓN X REGIONAL'!$H40</f>
        <v>506</v>
      </c>
      <c r="T40" s="58">
        <f t="shared" si="5"/>
        <v>0.66491458607095921</v>
      </c>
      <c r="U40" s="8">
        <v>761</v>
      </c>
      <c r="V40" s="8">
        <f>'[1]METAS FORMACIÓN X REGIONAL'!$I40</f>
        <v>506</v>
      </c>
      <c r="W40" s="58">
        <f t="shared" si="6"/>
        <v>0.66491458607095921</v>
      </c>
      <c r="X40" s="8">
        <v>124</v>
      </c>
      <c r="Y40" s="8">
        <f>'[1]METAS FORMACIÓN X REGIONAL'!$J40</f>
        <v>58</v>
      </c>
      <c r="Z40" s="58">
        <f t="shared" si="7"/>
        <v>0.46774193548387094</v>
      </c>
      <c r="AA40" s="8">
        <v>0</v>
      </c>
      <c r="AB40" s="8">
        <f>'[1]METAS FORMACIÓN X REGIONAL'!$K40</f>
        <v>0</v>
      </c>
      <c r="AC40" s="58" t="str">
        <f t="shared" si="8"/>
        <v>N/A</v>
      </c>
      <c r="AD40" s="8">
        <v>0</v>
      </c>
      <c r="AE40" s="8">
        <f>'[1]METAS FORMACIÓN X REGIONAL'!$L40</f>
        <v>0</v>
      </c>
      <c r="AF40" s="58" t="str">
        <f t="shared" si="9"/>
        <v>N/A</v>
      </c>
      <c r="AG40" s="8">
        <v>124</v>
      </c>
      <c r="AH40" s="8">
        <f>'[1]METAS FORMACIÓN X REGIONAL'!$M40</f>
        <v>58</v>
      </c>
      <c r="AI40" s="58">
        <f t="shared" si="10"/>
        <v>0.46774193548387094</v>
      </c>
      <c r="AJ40" s="8">
        <v>0</v>
      </c>
      <c r="AK40" s="8">
        <f>'[1]METAS FORMACIÓN X REGIONAL'!$N40</f>
        <v>0</v>
      </c>
      <c r="AL40" s="58" t="str">
        <f t="shared" si="11"/>
        <v>N/A</v>
      </c>
      <c r="AM40" s="8">
        <v>0</v>
      </c>
      <c r="AN40" s="8">
        <f>'[1]METAS FORMACIÓN X REGIONAL'!$O40</f>
        <v>0</v>
      </c>
      <c r="AO40" s="58" t="str">
        <f t="shared" si="12"/>
        <v>N/A</v>
      </c>
      <c r="AP40" s="8">
        <v>0</v>
      </c>
      <c r="AQ40" s="8">
        <f>'[1]METAS FORMACIÓN X REGIONAL'!$P40</f>
        <v>0</v>
      </c>
      <c r="AR40" s="58" t="str">
        <f t="shared" si="13"/>
        <v>N/A</v>
      </c>
      <c r="AS40" s="8">
        <v>0</v>
      </c>
      <c r="AT40" s="8">
        <f>'[1]METAS FORMACIÓN X REGIONAL'!$Q40</f>
        <v>0</v>
      </c>
      <c r="AU40" s="58" t="str">
        <f t="shared" si="14"/>
        <v>N/A</v>
      </c>
      <c r="AV40" s="8">
        <v>930</v>
      </c>
      <c r="AW40" s="8">
        <f>'[1]METAS FORMACIÓN X REGIONAL'!$R40</f>
        <v>462</v>
      </c>
      <c r="AX40" s="58">
        <f t="shared" si="15"/>
        <v>0.49677419354838709</v>
      </c>
      <c r="AY40" s="8">
        <v>0</v>
      </c>
      <c r="AZ40" s="8">
        <f>'[1]METAS FORMACIÓN X REGIONAL'!$S40</f>
        <v>0</v>
      </c>
      <c r="BA40" s="58" t="str">
        <f t="shared" si="16"/>
        <v>N/A</v>
      </c>
      <c r="BB40" s="8">
        <v>0</v>
      </c>
      <c r="BC40" s="8">
        <f>'[1]METAS FORMACIÓN X REGIONAL'!$T40</f>
        <v>0</v>
      </c>
      <c r="BD40" s="58" t="str">
        <f t="shared" si="17"/>
        <v>N/A</v>
      </c>
      <c r="BE40" s="8">
        <v>0</v>
      </c>
      <c r="BF40" s="8">
        <f>'[1]METAS FORMACIÓN X REGIONAL'!$U40</f>
        <v>0</v>
      </c>
      <c r="BG40" s="58" t="str">
        <f t="shared" si="18"/>
        <v>N/A</v>
      </c>
      <c r="BH40" s="8">
        <v>756</v>
      </c>
      <c r="BI40" s="8">
        <f>'[1]METAS FORMACIÓN X REGIONAL'!$V40</f>
        <v>425</v>
      </c>
      <c r="BJ40" s="58">
        <f t="shared" si="19"/>
        <v>0.56216931216931221</v>
      </c>
      <c r="BK40" s="8">
        <v>1686</v>
      </c>
      <c r="BL40" s="8">
        <f>'[1]METAS FORMACIÓN X REGIONAL'!$W40</f>
        <v>887</v>
      </c>
      <c r="BM40" s="58">
        <f t="shared" si="20"/>
        <v>0.5260972716488731</v>
      </c>
      <c r="BN40" s="8">
        <v>0</v>
      </c>
      <c r="BO40" s="8">
        <f>'[1]METAS FORMACIÓN X REGIONAL'!$X40</f>
        <v>0</v>
      </c>
      <c r="BP40" s="58" t="str">
        <f t="shared" si="21"/>
        <v>N/A</v>
      </c>
      <c r="BQ40" s="8">
        <v>1810</v>
      </c>
      <c r="BR40" s="8">
        <f>'[1]METAS FORMACIÓN X REGIONAL'!$Y40</f>
        <v>945</v>
      </c>
      <c r="BS40" s="58">
        <f t="shared" si="22"/>
        <v>0.52209944751381221</v>
      </c>
      <c r="BT40" s="8">
        <v>2571</v>
      </c>
      <c r="BU40" s="8">
        <f>'[1]METAS FORMACIÓN X REGIONAL'!$Z40</f>
        <v>1451</v>
      </c>
      <c r="BV40" s="58">
        <f t="shared" si="23"/>
        <v>0.56437183975106964</v>
      </c>
      <c r="BW40" s="8">
        <v>7200</v>
      </c>
      <c r="BX40" s="8">
        <f>'[1]METAS FORMACIÓN X REGIONAL'!$AA40</f>
        <v>160</v>
      </c>
      <c r="BY40" s="58">
        <f t="shared" si="24"/>
        <v>2.2222222222222223E-2</v>
      </c>
      <c r="BZ40" s="8">
        <v>7075</v>
      </c>
      <c r="CA40" s="8">
        <f>'[1]METAS FORMACIÓN X REGIONAL'!$AB40</f>
        <v>92</v>
      </c>
      <c r="CB40" s="58">
        <f t="shared" si="25"/>
        <v>1.3003533568904593E-2</v>
      </c>
      <c r="CC40" s="8">
        <v>3840</v>
      </c>
      <c r="CD40" s="8">
        <f>'[1]METAS FORMACIÓN X REGIONAL'!$AC40</f>
        <v>320</v>
      </c>
      <c r="CE40" s="58">
        <f t="shared" si="26"/>
        <v>8.3333333333333329E-2</v>
      </c>
      <c r="CF40" s="8">
        <v>0</v>
      </c>
      <c r="CG40" s="8">
        <f>'[1]METAS FORMACIÓN X REGIONAL'!$AD40</f>
        <v>0</v>
      </c>
      <c r="CH40" s="58" t="str">
        <f t="shared" si="27"/>
        <v>N/A</v>
      </c>
      <c r="CI40" s="8">
        <v>3840</v>
      </c>
      <c r="CJ40" s="8">
        <f>'[1]METAS FORMACIÓN X REGIONAL'!$AE40</f>
        <v>320</v>
      </c>
      <c r="CK40" s="58">
        <f t="shared" si="28"/>
        <v>8.3333333333333329E-2</v>
      </c>
      <c r="CL40" s="8">
        <v>795</v>
      </c>
      <c r="CM40" s="8">
        <f>'[1]METAS FORMACIÓN X REGIONAL'!$AF40</f>
        <v>0</v>
      </c>
      <c r="CN40" s="58">
        <f t="shared" si="29"/>
        <v>0</v>
      </c>
      <c r="CO40" s="8">
        <v>300</v>
      </c>
      <c r="CP40" s="8">
        <f>'[1]METAS FORMACIÓN X REGIONAL'!$AG40</f>
        <v>0</v>
      </c>
      <c r="CQ40" s="58">
        <f t="shared" si="30"/>
        <v>0</v>
      </c>
      <c r="CR40" s="8">
        <v>19210</v>
      </c>
      <c r="CS40" s="8">
        <f>'[1]METAS FORMACIÓN X REGIONAL'!$AH40</f>
        <v>572</v>
      </c>
      <c r="CT40" s="58">
        <f t="shared" si="31"/>
        <v>2.9776158250910983E-2</v>
      </c>
      <c r="CU40" s="8">
        <v>21781</v>
      </c>
      <c r="CV40" s="8">
        <f>'[1]METAS FORMACIÓN X REGIONAL'!$AI40</f>
        <v>2023</v>
      </c>
      <c r="CW40" s="58">
        <f t="shared" si="32"/>
        <v>9.2879114824847342E-2</v>
      </c>
      <c r="CX40" s="8">
        <v>795</v>
      </c>
      <c r="CY40" s="8">
        <f>'[1]METAS FORMACIÓN X REGIONAL'!$AJ40</f>
        <v>0</v>
      </c>
      <c r="CZ40" s="58">
        <f t="shared" si="33"/>
        <v>0</v>
      </c>
      <c r="DA40" s="8">
        <v>300</v>
      </c>
      <c r="DB40" s="8">
        <f>'[1]METAS FORMACIÓN X REGIONAL'!$AK40</f>
        <v>0</v>
      </c>
      <c r="DC40" s="58">
        <f t="shared" si="34"/>
        <v>0</v>
      </c>
      <c r="DD40" s="8">
        <v>11433</v>
      </c>
      <c r="DE40" s="8">
        <f>'[1]METAS FORMACIÓN X REGIONAL'!$AL40</f>
        <v>746</v>
      </c>
      <c r="DF40" s="58">
        <f t="shared" si="35"/>
        <v>6.5249715735152633E-2</v>
      </c>
      <c r="DG40" s="58">
        <v>0.93</v>
      </c>
      <c r="DH40" s="58">
        <f>'[1]METAS FORMACIÓN X REGIONAL'!$AM40</f>
        <v>0.98095238095238102</v>
      </c>
      <c r="DI40" s="58">
        <f t="shared" si="36"/>
        <v>1.0547875064004097</v>
      </c>
      <c r="DJ40" s="58" t="s">
        <v>343</v>
      </c>
      <c r="DK40" s="58">
        <f>'[1]METAS FORMACIÓN X REGIONAL'!$AN40</f>
        <v>0</v>
      </c>
      <c r="DL40" s="58" t="str">
        <f t="shared" si="37"/>
        <v>N/A</v>
      </c>
      <c r="DM40" s="58">
        <v>0.93</v>
      </c>
      <c r="DN40" s="58">
        <f>'[1]METAS FORMACIÓN X REGIONAL'!$AO40</f>
        <v>0.98095238095238102</v>
      </c>
      <c r="DO40" s="58">
        <f t="shared" si="38"/>
        <v>1.0547875064004097</v>
      </c>
      <c r="DP40" s="58">
        <v>0.79</v>
      </c>
      <c r="DQ40" s="58">
        <f>'[1]METAS FORMACIÓN X REGIONAL'!$AP40</f>
        <v>0.97916666666666596</v>
      </c>
      <c r="DR40" s="58">
        <f t="shared" si="39"/>
        <v>1.2394514767932481</v>
      </c>
      <c r="DS40" s="58">
        <v>0.63</v>
      </c>
      <c r="DT40" s="58">
        <f>'[1]METAS FORMACIÓN X REGIONAL'!$AQ40</f>
        <v>1</v>
      </c>
      <c r="DU40" s="58">
        <f t="shared" si="40"/>
        <v>1.5873015873015872</v>
      </c>
      <c r="DV40" s="58">
        <v>0.71</v>
      </c>
      <c r="DW40" s="58">
        <f>'[1]METAS FORMACIÓN X REGIONAL'!$AR40</f>
        <v>0.99011857707509898</v>
      </c>
      <c r="DX40" s="58">
        <f t="shared" si="41"/>
        <v>1.3945332071480268</v>
      </c>
      <c r="DY40" s="58">
        <v>0.8600000000000001</v>
      </c>
      <c r="DZ40" s="58">
        <f>'[1]METAS FORMACIÓN X REGIONAL'!$AS40</f>
        <v>0.98059071729957803</v>
      </c>
      <c r="EA40" s="58">
        <f t="shared" si="42"/>
        <v>1.1402217643018349</v>
      </c>
      <c r="EB40" s="58">
        <v>0.63</v>
      </c>
      <c r="EC40" s="58">
        <f>'[1]METAS FORMACIÓN X REGIONAL'!$AT40</f>
        <v>1</v>
      </c>
      <c r="ED40" s="58">
        <f t="shared" si="43"/>
        <v>1.5873015873015872</v>
      </c>
      <c r="EE40" s="58">
        <v>0.74500000000000011</v>
      </c>
      <c r="EF40" s="58">
        <f>'[1]METAS FORMACIÓN X REGIONAL'!$AU40</f>
        <v>0.98414886285320502</v>
      </c>
      <c r="EG40" s="58">
        <f t="shared" si="44"/>
        <v>1.3210051850378588</v>
      </c>
      <c r="EH40" s="58">
        <v>0.69</v>
      </c>
      <c r="EI40" s="58">
        <f>'[1]METAS FORMACIÓN X REGIONAL'!$AV40</f>
        <v>0.97826086956521696</v>
      </c>
      <c r="EJ40" s="58">
        <f t="shared" si="45"/>
        <v>1.417769376181474</v>
      </c>
      <c r="EK40" s="58">
        <v>0.22</v>
      </c>
      <c r="EL40" s="58">
        <f>'[1]METAS FORMACIÓN X REGIONAL'!$AW40</f>
        <v>0.74791666666666701</v>
      </c>
      <c r="EM40" s="58">
        <f t="shared" si="46"/>
        <v>3.3996212121212137</v>
      </c>
      <c r="EN40" s="58">
        <v>0.45499999999999996</v>
      </c>
      <c r="EO40" s="58">
        <f>'[1]METAS FORMACIÓN X REGIONAL'!$AX40</f>
        <v>0.784965034965035</v>
      </c>
      <c r="EP40" s="58">
        <f t="shared" si="47"/>
        <v>1.7251978790440332</v>
      </c>
      <c r="EQ40" s="58">
        <v>0.77500000000000002</v>
      </c>
      <c r="ER40" s="58">
        <f>'[1]METAS FORMACIÓN X REGIONAL'!$AY40</f>
        <v>0.98042286609240403</v>
      </c>
      <c r="ES40" s="58">
        <f t="shared" si="48"/>
        <v>1.2650617626998761</v>
      </c>
      <c r="ET40" s="58">
        <v>0.42499999999999999</v>
      </c>
      <c r="EU40" s="58">
        <f>'[1]METAS FORMACIÓN X REGIONAL'!$AZ40</f>
        <v>0.83780160857908903</v>
      </c>
      <c r="EV40" s="58">
        <f t="shared" si="49"/>
        <v>1.9712979025390331</v>
      </c>
      <c r="EW40" s="58">
        <v>0.6</v>
      </c>
      <c r="EX40" s="58">
        <f>'[1]METAS FORMACIÓN X REGIONAL'!$BA40</f>
        <v>0.92782995551161596</v>
      </c>
      <c r="EY40" s="58">
        <f t="shared" si="50"/>
        <v>1.5463832591860267</v>
      </c>
      <c r="EZ40" s="58" t="s">
        <v>343</v>
      </c>
      <c r="FA40" s="58">
        <f>'[1]METAS FORMACIÓN X REGIONAL'!$BB40</f>
        <v>0</v>
      </c>
      <c r="FB40" s="58" t="str">
        <f t="shared" si="51"/>
        <v>N/A</v>
      </c>
      <c r="FC40" s="58">
        <v>0.28000000000000003</v>
      </c>
      <c r="FD40" s="58">
        <f>'[1]METAS FORMACIÓN X REGIONAL'!$BC40</f>
        <v>0.99375000000000002</v>
      </c>
      <c r="FE40" s="58">
        <f t="shared" si="52"/>
        <v>3.5491071428571428</v>
      </c>
      <c r="FF40" s="58">
        <v>0.28000000000000003</v>
      </c>
      <c r="FG40" s="58">
        <f>'[1]METAS FORMACIÓN X REGIONAL'!$BD40</f>
        <v>0.99375000000000002</v>
      </c>
      <c r="FH40" s="58">
        <f t="shared" si="53"/>
        <v>3.5491071428571428</v>
      </c>
      <c r="FI40" s="58">
        <v>0.98</v>
      </c>
      <c r="FJ40" s="58">
        <f>'[1]METAS FORMACIÓN X REGIONAL'!$BE40</f>
        <v>0</v>
      </c>
      <c r="FK40" s="58">
        <f t="shared" si="54"/>
        <v>0</v>
      </c>
      <c r="FL40" s="58">
        <v>0.61009999999999998</v>
      </c>
      <c r="FM40" s="58">
        <f>'[1]METAS FORMACIÓN X REGIONAL'!$BF40</f>
        <v>0</v>
      </c>
      <c r="FN40" s="58">
        <f t="shared" si="55"/>
        <v>0</v>
      </c>
      <c r="FO40" s="66">
        <v>862</v>
      </c>
      <c r="FP40" s="66">
        <f>'[1]METAS FORMACIÓN X REGIONAL'!$BG40</f>
        <v>52</v>
      </c>
      <c r="FQ40" s="58">
        <f t="shared" si="56"/>
        <v>6.0324825986078884E-2</v>
      </c>
      <c r="FR40" s="66">
        <v>141</v>
      </c>
      <c r="FS40" s="66">
        <f>'[1]METAS FORMACIÓN X REGIONAL'!$BH40</f>
        <v>16</v>
      </c>
      <c r="FT40" s="58">
        <f t="shared" si="57"/>
        <v>0.11347517730496454</v>
      </c>
      <c r="FU40" s="66">
        <v>1003</v>
      </c>
      <c r="FV40" s="66">
        <f>'[1]METAS FORMACIÓN X REGIONAL'!$BI40</f>
        <v>68</v>
      </c>
      <c r="FW40" s="58">
        <f t="shared" si="58"/>
        <v>6.7796610169491525E-2</v>
      </c>
      <c r="FX40" s="66">
        <v>7541</v>
      </c>
      <c r="FY40" s="66">
        <f>'[1]METAS FORMACIÓN X REGIONAL'!$BJ40</f>
        <v>0</v>
      </c>
      <c r="FZ40" s="58">
        <f t="shared" si="59"/>
        <v>0</v>
      </c>
      <c r="GA40" s="66">
        <v>8544</v>
      </c>
      <c r="GB40" s="66">
        <f>'[1]METAS FORMACIÓN X REGIONAL'!$BK40</f>
        <v>68</v>
      </c>
      <c r="GC40" s="58">
        <f t="shared" si="60"/>
        <v>7.9588014981273412E-3</v>
      </c>
      <c r="GD40" s="66">
        <v>339</v>
      </c>
      <c r="GE40" s="66">
        <f>'[1]METAS FORMACIÓN X REGIONAL'!$BL40</f>
        <v>4</v>
      </c>
      <c r="GF40" s="58">
        <f t="shared" si="61"/>
        <v>1.1799410029498525E-2</v>
      </c>
      <c r="GG40" s="66">
        <v>699</v>
      </c>
      <c r="GH40" s="66">
        <f>'[1]METAS FORMACIÓN X REGIONAL'!$BM40</f>
        <v>0</v>
      </c>
      <c r="GI40" s="58">
        <f t="shared" si="62"/>
        <v>0</v>
      </c>
      <c r="GJ40" s="66">
        <v>183</v>
      </c>
      <c r="GK40" s="66">
        <f>'[1]METAS FORMACIÓN X REGIONAL'!$BN40</f>
        <v>0</v>
      </c>
      <c r="GL40" s="58">
        <f t="shared" si="63"/>
        <v>0</v>
      </c>
    </row>
    <row r="41" spans="1:194" s="48" customFormat="1" ht="15" customHeight="1" x14ac:dyDescent="0.55000000000000004">
      <c r="A41" s="8">
        <v>95</v>
      </c>
      <c r="B41" s="9" t="s">
        <v>158</v>
      </c>
      <c r="C41" s="8">
        <v>1183</v>
      </c>
      <c r="D41" s="8">
        <f>'[1]METAS FORMACIÓN X REGIONAL'!$C41</f>
        <v>620</v>
      </c>
      <c r="E41" s="58">
        <f t="shared" si="0"/>
        <v>0.5240912933220625</v>
      </c>
      <c r="F41" s="8">
        <v>463</v>
      </c>
      <c r="G41" s="8">
        <f>'[1]METAS FORMACIÓN X REGIONAL'!$D41</f>
        <v>297</v>
      </c>
      <c r="H41" s="58">
        <f t="shared" si="1"/>
        <v>0.64146868250539957</v>
      </c>
      <c r="I41" s="8">
        <v>40</v>
      </c>
      <c r="J41" s="8">
        <f>'[1]METAS FORMACIÓN X REGIONAL'!$E41</f>
        <v>41</v>
      </c>
      <c r="K41" s="58">
        <f t="shared" si="2"/>
        <v>1.0249999999999999</v>
      </c>
      <c r="L41" s="8">
        <v>26</v>
      </c>
      <c r="M41" s="8">
        <f>'[1]METAS FORMACIÓN X REGIONAL'!$F41</f>
        <v>68</v>
      </c>
      <c r="N41" s="58">
        <f t="shared" si="3"/>
        <v>2.6153846153846154</v>
      </c>
      <c r="O41" s="8">
        <v>0</v>
      </c>
      <c r="P41" s="8">
        <f>'[1]METAS FORMACIÓN X REGIONAL'!$G41</f>
        <v>0</v>
      </c>
      <c r="Q41" s="58" t="str">
        <f t="shared" si="4"/>
        <v>N/A</v>
      </c>
      <c r="R41" s="8">
        <v>1712</v>
      </c>
      <c r="S41" s="8">
        <f>'[1]METAS FORMACIÓN X REGIONAL'!$H41</f>
        <v>1026</v>
      </c>
      <c r="T41" s="58">
        <f t="shared" si="5"/>
        <v>0.59929906542056077</v>
      </c>
      <c r="U41" s="8">
        <v>1712</v>
      </c>
      <c r="V41" s="8">
        <f>'[1]METAS FORMACIÓN X REGIONAL'!$I41</f>
        <v>1026</v>
      </c>
      <c r="W41" s="58">
        <f t="shared" si="6"/>
        <v>0.59929906542056077</v>
      </c>
      <c r="X41" s="8">
        <v>119</v>
      </c>
      <c r="Y41" s="8">
        <f>'[1]METAS FORMACIÓN X REGIONAL'!$J41</f>
        <v>94</v>
      </c>
      <c r="Z41" s="58">
        <f t="shared" si="7"/>
        <v>0.78991596638655459</v>
      </c>
      <c r="AA41" s="8">
        <v>30</v>
      </c>
      <c r="AB41" s="8">
        <f>'[1]METAS FORMACIÓN X REGIONAL'!$K41</f>
        <v>18</v>
      </c>
      <c r="AC41" s="58">
        <f t="shared" si="8"/>
        <v>0.6</v>
      </c>
      <c r="AD41" s="8">
        <v>0</v>
      </c>
      <c r="AE41" s="8">
        <f>'[1]METAS FORMACIÓN X REGIONAL'!$L41</f>
        <v>0</v>
      </c>
      <c r="AF41" s="58" t="str">
        <f t="shared" si="9"/>
        <v>N/A</v>
      </c>
      <c r="AG41" s="8">
        <v>149</v>
      </c>
      <c r="AH41" s="8">
        <f>'[1]METAS FORMACIÓN X REGIONAL'!$M41</f>
        <v>112</v>
      </c>
      <c r="AI41" s="58">
        <f t="shared" si="10"/>
        <v>0.75167785234899331</v>
      </c>
      <c r="AJ41" s="8">
        <v>41</v>
      </c>
      <c r="AK41" s="8">
        <f>'[1]METAS FORMACIÓN X REGIONAL'!$N41</f>
        <v>16</v>
      </c>
      <c r="AL41" s="58">
        <f t="shared" si="11"/>
        <v>0.3902439024390244</v>
      </c>
      <c r="AM41" s="8">
        <v>20</v>
      </c>
      <c r="AN41" s="8">
        <f>'[1]METAS FORMACIÓN X REGIONAL'!$O41</f>
        <v>0</v>
      </c>
      <c r="AO41" s="58">
        <f t="shared" si="12"/>
        <v>0</v>
      </c>
      <c r="AP41" s="8">
        <v>0</v>
      </c>
      <c r="AQ41" s="8">
        <f>'[1]METAS FORMACIÓN X REGIONAL'!$P41</f>
        <v>0</v>
      </c>
      <c r="AR41" s="58" t="str">
        <f t="shared" si="13"/>
        <v>N/A</v>
      </c>
      <c r="AS41" s="8">
        <v>61</v>
      </c>
      <c r="AT41" s="8">
        <f>'[1]METAS FORMACIÓN X REGIONAL'!$Q41</f>
        <v>16</v>
      </c>
      <c r="AU41" s="58">
        <f t="shared" si="14"/>
        <v>0.26229508196721313</v>
      </c>
      <c r="AV41" s="8">
        <v>620</v>
      </c>
      <c r="AW41" s="8">
        <f>'[1]METAS FORMACIÓN X REGIONAL'!$R41</f>
        <v>348</v>
      </c>
      <c r="AX41" s="58">
        <f t="shared" si="15"/>
        <v>0.56129032258064515</v>
      </c>
      <c r="AY41" s="8">
        <v>145</v>
      </c>
      <c r="AZ41" s="8">
        <f>'[1]METAS FORMACIÓN X REGIONAL'!$S41</f>
        <v>96</v>
      </c>
      <c r="BA41" s="58">
        <f t="shared" si="16"/>
        <v>0.66206896551724137</v>
      </c>
      <c r="BB41" s="8">
        <v>84</v>
      </c>
      <c r="BC41" s="8">
        <f>'[1]METAS FORMACIÓN X REGIONAL'!$T41</f>
        <v>66</v>
      </c>
      <c r="BD41" s="58">
        <f t="shared" si="17"/>
        <v>0.7857142857142857</v>
      </c>
      <c r="BE41" s="8">
        <v>0</v>
      </c>
      <c r="BF41" s="8">
        <f>'[1]METAS FORMACIÓN X REGIONAL'!$U41</f>
        <v>0</v>
      </c>
      <c r="BG41" s="58" t="str">
        <f t="shared" si="18"/>
        <v>N/A</v>
      </c>
      <c r="BH41" s="8">
        <v>1603</v>
      </c>
      <c r="BI41" s="8">
        <f>'[1]METAS FORMACIÓN X REGIONAL'!$V41</f>
        <v>1562</v>
      </c>
      <c r="BJ41" s="58">
        <f t="shared" si="19"/>
        <v>0.97442295695570802</v>
      </c>
      <c r="BK41" s="8">
        <v>2452</v>
      </c>
      <c r="BL41" s="8">
        <f>'[1]METAS FORMACIÓN X REGIONAL'!$W41</f>
        <v>2072</v>
      </c>
      <c r="BM41" s="58">
        <f t="shared" si="20"/>
        <v>0.84502446982055468</v>
      </c>
      <c r="BN41" s="8">
        <v>0</v>
      </c>
      <c r="BO41" s="8">
        <f>'[1]METAS FORMACIÓN X REGIONAL'!$X41</f>
        <v>0</v>
      </c>
      <c r="BP41" s="58" t="str">
        <f t="shared" si="21"/>
        <v>N/A</v>
      </c>
      <c r="BQ41" s="8">
        <v>2662</v>
      </c>
      <c r="BR41" s="8">
        <f>'[1]METAS FORMACIÓN X REGIONAL'!$Y41</f>
        <v>2200</v>
      </c>
      <c r="BS41" s="58">
        <f t="shared" si="22"/>
        <v>0.82644628099173556</v>
      </c>
      <c r="BT41" s="8">
        <v>4374</v>
      </c>
      <c r="BU41" s="8">
        <f>'[1]METAS FORMACIÓN X REGIONAL'!$Z41</f>
        <v>3226</v>
      </c>
      <c r="BV41" s="58">
        <f t="shared" si="23"/>
        <v>0.73754000914494744</v>
      </c>
      <c r="BW41" s="8">
        <v>11040</v>
      </c>
      <c r="BX41" s="8">
        <f>'[1]METAS FORMACIÓN X REGIONAL'!$AA41</f>
        <v>2240</v>
      </c>
      <c r="BY41" s="58">
        <f t="shared" si="24"/>
        <v>0.20289855072463769</v>
      </c>
      <c r="BZ41" s="8">
        <v>14075</v>
      </c>
      <c r="CA41" s="8">
        <f>'[1]METAS FORMACIÓN X REGIONAL'!$AB41</f>
        <v>2073</v>
      </c>
      <c r="CB41" s="58">
        <f t="shared" si="25"/>
        <v>0.14728241563055061</v>
      </c>
      <c r="CC41" s="8">
        <v>0</v>
      </c>
      <c r="CD41" s="8">
        <f>'[1]METAS FORMACIÓN X REGIONAL'!$AC41</f>
        <v>0</v>
      </c>
      <c r="CE41" s="58" t="str">
        <f t="shared" si="26"/>
        <v>N/A</v>
      </c>
      <c r="CF41" s="8">
        <v>650</v>
      </c>
      <c r="CG41" s="8">
        <f>'[1]METAS FORMACIÓN X REGIONAL'!$AD41</f>
        <v>0</v>
      </c>
      <c r="CH41" s="58">
        <f t="shared" si="27"/>
        <v>0</v>
      </c>
      <c r="CI41" s="8">
        <v>650</v>
      </c>
      <c r="CJ41" s="8">
        <f>'[1]METAS FORMACIÓN X REGIONAL'!$AE41</f>
        <v>0</v>
      </c>
      <c r="CK41" s="58">
        <f t="shared" si="28"/>
        <v>0</v>
      </c>
      <c r="CL41" s="8">
        <v>4290</v>
      </c>
      <c r="CM41" s="8">
        <f>'[1]METAS FORMACIÓN X REGIONAL'!$AF41</f>
        <v>933</v>
      </c>
      <c r="CN41" s="58">
        <f t="shared" si="29"/>
        <v>0.21748251748251748</v>
      </c>
      <c r="CO41" s="8">
        <v>900</v>
      </c>
      <c r="CP41" s="8">
        <f>'[1]METAS FORMACIÓN X REGIONAL'!$AG41</f>
        <v>121</v>
      </c>
      <c r="CQ41" s="58">
        <f t="shared" si="30"/>
        <v>0.13444444444444445</v>
      </c>
      <c r="CR41" s="8">
        <v>30955</v>
      </c>
      <c r="CS41" s="8">
        <f>'[1]METAS FORMACIÓN X REGIONAL'!$AH41</f>
        <v>5367</v>
      </c>
      <c r="CT41" s="58">
        <f t="shared" si="31"/>
        <v>0.17338071393958973</v>
      </c>
      <c r="CU41" s="8">
        <v>35329</v>
      </c>
      <c r="CV41" s="8">
        <f>'[1]METAS FORMACIÓN X REGIONAL'!$AI41</f>
        <v>8593</v>
      </c>
      <c r="CW41" s="58">
        <f t="shared" si="32"/>
        <v>0.24322794304961928</v>
      </c>
      <c r="CX41" s="8">
        <v>4450</v>
      </c>
      <c r="CY41" s="8">
        <f>'[1]METAS FORMACIÓN X REGIONAL'!$AJ41</f>
        <v>1085</v>
      </c>
      <c r="CZ41" s="58">
        <f t="shared" si="33"/>
        <v>0.24382022471910111</v>
      </c>
      <c r="DA41" s="8">
        <v>900</v>
      </c>
      <c r="DB41" s="8">
        <f>'[1]METAS FORMACIÓN X REGIONAL'!$AK41</f>
        <v>121</v>
      </c>
      <c r="DC41" s="58">
        <f t="shared" si="34"/>
        <v>0.13444444444444445</v>
      </c>
      <c r="DD41" s="8">
        <v>11648</v>
      </c>
      <c r="DE41" s="8">
        <f>'[1]METAS FORMACIÓN X REGIONAL'!$AL41</f>
        <v>2633</v>
      </c>
      <c r="DF41" s="58">
        <f t="shared" si="35"/>
        <v>0.22604739010989011</v>
      </c>
      <c r="DG41" s="58">
        <v>0.82</v>
      </c>
      <c r="DH41" s="58">
        <f>'[1]METAS FORMACIÓN X REGIONAL'!$AM41</f>
        <v>0.99477186311787102</v>
      </c>
      <c r="DI41" s="58">
        <f t="shared" si="36"/>
        <v>1.2131364184364282</v>
      </c>
      <c r="DJ41" s="58">
        <v>0.6</v>
      </c>
      <c r="DK41" s="58">
        <f>'[1]METAS FORMACIÓN X REGIONAL'!$AN41</f>
        <v>1</v>
      </c>
      <c r="DL41" s="58">
        <f t="shared" si="37"/>
        <v>1.6666666666666667</v>
      </c>
      <c r="DM41" s="58">
        <v>0.71</v>
      </c>
      <c r="DN41" s="58">
        <f>'[1]METAS FORMACIÓN X REGIONAL'!$AO41</f>
        <v>0.995</v>
      </c>
      <c r="DO41" s="58">
        <f t="shared" si="38"/>
        <v>1.4014084507042255</v>
      </c>
      <c r="DP41" s="58">
        <v>0.81</v>
      </c>
      <c r="DQ41" s="58">
        <f>'[1]METAS FORMACIÓN X REGIONAL'!$AP41</f>
        <v>0.98902606310013697</v>
      </c>
      <c r="DR41" s="58">
        <f t="shared" si="39"/>
        <v>1.2210198309878233</v>
      </c>
      <c r="DS41" s="58">
        <v>0.69</v>
      </c>
      <c r="DT41" s="58">
        <f>'[1]METAS FORMACIÓN X REGIONAL'!$AQ41</f>
        <v>0.99326599326599296</v>
      </c>
      <c r="DU41" s="58">
        <f t="shared" si="40"/>
        <v>1.4395159322695552</v>
      </c>
      <c r="DV41" s="58">
        <v>0.75</v>
      </c>
      <c r="DW41" s="58">
        <f>'[1]METAS FORMACIÓN X REGIONAL'!$AR41</f>
        <v>0.99025341130604305</v>
      </c>
      <c r="DX41" s="58">
        <f t="shared" si="41"/>
        <v>1.3203378817413907</v>
      </c>
      <c r="DY41" s="58">
        <v>0.81499999999999995</v>
      </c>
      <c r="DZ41" s="58">
        <f>'[1]METAS FORMACIÓN X REGIONAL'!$AS41</f>
        <v>0.99329332862689701</v>
      </c>
      <c r="EA41" s="58">
        <f t="shared" si="42"/>
        <v>1.2187648204011008</v>
      </c>
      <c r="EB41" s="58">
        <v>0.64500000000000002</v>
      </c>
      <c r="EC41" s="58">
        <f>'[1]METAS FORMACIÓN X REGIONAL'!$AT41</f>
        <v>0.99491094147582704</v>
      </c>
      <c r="ED41" s="58">
        <f t="shared" si="43"/>
        <v>1.5424975836834527</v>
      </c>
      <c r="EE41" s="58">
        <v>0.73</v>
      </c>
      <c r="EF41" s="58">
        <f>'[1]METAS FORMACIÓN X REGIONAL'!$AU41</f>
        <v>0.99349039057656596</v>
      </c>
      <c r="EG41" s="58">
        <f t="shared" si="44"/>
        <v>1.3609457405158438</v>
      </c>
      <c r="EH41" s="58">
        <v>0.77</v>
      </c>
      <c r="EI41" s="58">
        <f>'[1]METAS FORMACIÓN X REGIONAL'!$AV41</f>
        <v>0.96002558362647905</v>
      </c>
      <c r="EJ41" s="58">
        <f t="shared" si="45"/>
        <v>1.2467864722421806</v>
      </c>
      <c r="EK41" s="58">
        <v>0.27</v>
      </c>
      <c r="EL41" s="58">
        <f>'[1]METAS FORMACIÓN X REGIONAL'!$AW41</f>
        <v>0.56294642857142896</v>
      </c>
      <c r="EM41" s="58">
        <f t="shared" si="46"/>
        <v>2.0849867724867739</v>
      </c>
      <c r="EN41" s="58">
        <v>0.52</v>
      </c>
      <c r="EO41" s="58">
        <f>'[1]METAS FORMACIÓN X REGIONAL'!$AX41</f>
        <v>0.79429849077697001</v>
      </c>
      <c r="EP41" s="58">
        <f t="shared" si="47"/>
        <v>1.5274970976480191</v>
      </c>
      <c r="EQ41" s="58">
        <v>0.79249999999999998</v>
      </c>
      <c r="ER41" s="58">
        <f>'[1]METAS FORMACIÓN X REGIONAL'!$AY41</f>
        <v>0.97583892617449697</v>
      </c>
      <c r="ES41" s="58">
        <f t="shared" si="48"/>
        <v>1.2313424935955799</v>
      </c>
      <c r="ET41" s="58">
        <v>0.45750000000000002</v>
      </c>
      <c r="EU41" s="58">
        <f>'[1]METAS FORMACIÓN X REGIONAL'!$AZ41</f>
        <v>0.62742119255602002</v>
      </c>
      <c r="EV41" s="58">
        <f t="shared" si="49"/>
        <v>1.3714124427453989</v>
      </c>
      <c r="EW41" s="58">
        <v>0.625</v>
      </c>
      <c r="EX41" s="58">
        <f>'[1]METAS FORMACIÓN X REGIONAL'!$BA41</f>
        <v>0.869079483300361</v>
      </c>
      <c r="EY41" s="58">
        <f t="shared" si="50"/>
        <v>1.3905271732805775</v>
      </c>
      <c r="EZ41" s="58">
        <v>0.78</v>
      </c>
      <c r="FA41" s="58">
        <f>'[1]METAS FORMACIÓN X REGIONAL'!$BB41</f>
        <v>0</v>
      </c>
      <c r="FB41" s="58">
        <f t="shared" si="51"/>
        <v>0</v>
      </c>
      <c r="FC41" s="58" t="s">
        <v>343</v>
      </c>
      <c r="FD41" s="58">
        <f>'[1]METAS FORMACIÓN X REGIONAL'!$BC41</f>
        <v>0</v>
      </c>
      <c r="FE41" s="58" t="str">
        <f t="shared" si="52"/>
        <v>N/A</v>
      </c>
      <c r="FF41" s="58">
        <v>0.78</v>
      </c>
      <c r="FG41" s="58">
        <f>'[1]METAS FORMACIÓN X REGIONAL'!$BD41</f>
        <v>0</v>
      </c>
      <c r="FH41" s="58">
        <f t="shared" si="53"/>
        <v>0</v>
      </c>
      <c r="FI41" s="58">
        <v>0.84</v>
      </c>
      <c r="FJ41" s="58">
        <f>'[1]METAS FORMACIÓN X REGIONAL'!$BE41</f>
        <v>0.986175115207373</v>
      </c>
      <c r="FK41" s="58">
        <f t="shared" si="54"/>
        <v>1.1740179942944917</v>
      </c>
      <c r="FL41" s="58">
        <v>0.61009999999999998</v>
      </c>
      <c r="FM41" s="58">
        <f>'[1]METAS FORMACIÓN X REGIONAL'!$BF41</f>
        <v>1</v>
      </c>
      <c r="FN41" s="58">
        <f t="shared" si="55"/>
        <v>1.6390755613833798</v>
      </c>
      <c r="FO41" s="66">
        <v>1014</v>
      </c>
      <c r="FP41" s="66">
        <f>'[1]METAS FORMACIÓN X REGIONAL'!$BG41</f>
        <v>26</v>
      </c>
      <c r="FQ41" s="58">
        <f t="shared" si="56"/>
        <v>2.564102564102564E-2</v>
      </c>
      <c r="FR41" s="66">
        <v>234</v>
      </c>
      <c r="FS41" s="66">
        <f>'[1]METAS FORMACIÓN X REGIONAL'!$BH41</f>
        <v>43</v>
      </c>
      <c r="FT41" s="58">
        <f t="shared" si="57"/>
        <v>0.18376068376068377</v>
      </c>
      <c r="FU41" s="66">
        <v>1248</v>
      </c>
      <c r="FV41" s="66">
        <f>'[1]METAS FORMACIÓN X REGIONAL'!$BI41</f>
        <v>69</v>
      </c>
      <c r="FW41" s="58">
        <f t="shared" si="58"/>
        <v>5.5288461538461536E-2</v>
      </c>
      <c r="FX41" s="66">
        <v>14326</v>
      </c>
      <c r="FY41" s="66">
        <f>'[1]METAS FORMACIÓN X REGIONAL'!$BJ41</f>
        <v>52</v>
      </c>
      <c r="FZ41" s="58">
        <f t="shared" si="59"/>
        <v>3.629764065335753E-3</v>
      </c>
      <c r="GA41" s="66">
        <v>15574</v>
      </c>
      <c r="GB41" s="66">
        <f>'[1]METAS FORMACIÓN X REGIONAL'!$BK41</f>
        <v>121</v>
      </c>
      <c r="GC41" s="58">
        <f t="shared" si="60"/>
        <v>7.7693591883909079E-3</v>
      </c>
      <c r="GD41" s="66">
        <v>568</v>
      </c>
      <c r="GE41" s="66">
        <f>'[1]METAS FORMACIÓN X REGIONAL'!$BL41</f>
        <v>1</v>
      </c>
      <c r="GF41" s="58">
        <f t="shared" si="61"/>
        <v>1.7605633802816902E-3</v>
      </c>
      <c r="GG41" s="66">
        <v>3270</v>
      </c>
      <c r="GH41" s="66">
        <f>'[1]METAS FORMACIÓN X REGIONAL'!$BM41</f>
        <v>0</v>
      </c>
      <c r="GI41" s="58">
        <f t="shared" si="62"/>
        <v>0</v>
      </c>
      <c r="GJ41" s="66">
        <v>549</v>
      </c>
      <c r="GK41" s="66">
        <f>'[1]METAS FORMACIÓN X REGIONAL'!$BN41</f>
        <v>0</v>
      </c>
      <c r="GL41" s="58">
        <f t="shared" si="63"/>
        <v>0</v>
      </c>
    </row>
    <row r="42" spans="1:194" s="48" customFormat="1" ht="15" customHeight="1" x14ac:dyDescent="0.55000000000000004">
      <c r="A42" s="8">
        <v>97</v>
      </c>
      <c r="B42" s="9" t="s">
        <v>160</v>
      </c>
      <c r="C42" s="8">
        <v>49</v>
      </c>
      <c r="D42" s="8">
        <f>'[1]METAS FORMACIÓN X REGIONAL'!$C42</f>
        <v>24</v>
      </c>
      <c r="E42" s="58">
        <f t="shared" si="0"/>
        <v>0.48979591836734693</v>
      </c>
      <c r="F42" s="8">
        <v>0</v>
      </c>
      <c r="G42" s="8">
        <f>'[1]METAS FORMACIÓN X REGIONAL'!$D42</f>
        <v>0</v>
      </c>
      <c r="H42" s="58" t="str">
        <f t="shared" si="1"/>
        <v>N/A</v>
      </c>
      <c r="I42" s="8">
        <v>0</v>
      </c>
      <c r="J42" s="8">
        <f>'[1]METAS FORMACIÓN X REGIONAL'!$E42</f>
        <v>0</v>
      </c>
      <c r="K42" s="58" t="str">
        <f t="shared" si="2"/>
        <v>N/A</v>
      </c>
      <c r="L42" s="8">
        <v>0</v>
      </c>
      <c r="M42" s="8">
        <f>'[1]METAS FORMACIÓN X REGIONAL'!$F42</f>
        <v>0</v>
      </c>
      <c r="N42" s="58" t="str">
        <f t="shared" si="3"/>
        <v>N/A</v>
      </c>
      <c r="O42" s="8">
        <v>0</v>
      </c>
      <c r="P42" s="8">
        <f>'[1]METAS FORMACIÓN X REGIONAL'!$G42</f>
        <v>0</v>
      </c>
      <c r="Q42" s="58" t="str">
        <f t="shared" si="4"/>
        <v>N/A</v>
      </c>
      <c r="R42" s="8">
        <v>49</v>
      </c>
      <c r="S42" s="8">
        <f>'[1]METAS FORMACIÓN X REGIONAL'!$H42</f>
        <v>24</v>
      </c>
      <c r="T42" s="58">
        <f t="shared" si="5"/>
        <v>0.48979591836734693</v>
      </c>
      <c r="U42" s="8">
        <v>49</v>
      </c>
      <c r="V42" s="8">
        <f>'[1]METAS FORMACIÓN X REGIONAL'!$I42</f>
        <v>24</v>
      </c>
      <c r="W42" s="58">
        <f t="shared" si="6"/>
        <v>0.48979591836734693</v>
      </c>
      <c r="X42" s="8">
        <v>75</v>
      </c>
      <c r="Y42" s="8">
        <f>'[1]METAS FORMACIÓN X REGIONAL'!$J42</f>
        <v>43</v>
      </c>
      <c r="Z42" s="58">
        <f t="shared" si="7"/>
        <v>0.57333333333333336</v>
      </c>
      <c r="AA42" s="8">
        <v>0</v>
      </c>
      <c r="AB42" s="8">
        <f>'[1]METAS FORMACIÓN X REGIONAL'!$K42</f>
        <v>0</v>
      </c>
      <c r="AC42" s="58" t="str">
        <f t="shared" si="8"/>
        <v>N/A</v>
      </c>
      <c r="AD42" s="8">
        <v>0</v>
      </c>
      <c r="AE42" s="8">
        <f>'[1]METAS FORMACIÓN X REGIONAL'!$L42</f>
        <v>0</v>
      </c>
      <c r="AF42" s="58" t="str">
        <f t="shared" si="9"/>
        <v>N/A</v>
      </c>
      <c r="AG42" s="8">
        <v>75</v>
      </c>
      <c r="AH42" s="8">
        <f>'[1]METAS FORMACIÓN X REGIONAL'!$M42</f>
        <v>43</v>
      </c>
      <c r="AI42" s="58">
        <f t="shared" si="10"/>
        <v>0.57333333333333336</v>
      </c>
      <c r="AJ42" s="8">
        <v>50</v>
      </c>
      <c r="AK42" s="8">
        <f>'[1]METAS FORMACIÓN X REGIONAL'!$N42</f>
        <v>18</v>
      </c>
      <c r="AL42" s="58">
        <f t="shared" si="11"/>
        <v>0.36</v>
      </c>
      <c r="AM42" s="8">
        <v>0</v>
      </c>
      <c r="AN42" s="8">
        <f>'[1]METAS FORMACIÓN X REGIONAL'!$O42</f>
        <v>0</v>
      </c>
      <c r="AO42" s="58" t="str">
        <f t="shared" si="12"/>
        <v>N/A</v>
      </c>
      <c r="AP42" s="8">
        <v>0</v>
      </c>
      <c r="AQ42" s="8">
        <f>'[1]METAS FORMACIÓN X REGIONAL'!$P42</f>
        <v>0</v>
      </c>
      <c r="AR42" s="58" t="str">
        <f t="shared" si="13"/>
        <v>N/A</v>
      </c>
      <c r="AS42" s="8">
        <v>50</v>
      </c>
      <c r="AT42" s="8">
        <f>'[1]METAS FORMACIÓN X REGIONAL'!$Q42</f>
        <v>18</v>
      </c>
      <c r="AU42" s="58">
        <f t="shared" si="14"/>
        <v>0.36</v>
      </c>
      <c r="AV42" s="8">
        <v>200</v>
      </c>
      <c r="AW42" s="8">
        <f>'[1]METAS FORMACIÓN X REGIONAL'!$R42</f>
        <v>137</v>
      </c>
      <c r="AX42" s="58">
        <f t="shared" si="15"/>
        <v>0.68500000000000005</v>
      </c>
      <c r="AY42" s="8">
        <v>0</v>
      </c>
      <c r="AZ42" s="8">
        <f>'[1]METAS FORMACIÓN X REGIONAL'!$S42</f>
        <v>0</v>
      </c>
      <c r="BA42" s="58" t="str">
        <f t="shared" si="16"/>
        <v>N/A</v>
      </c>
      <c r="BB42" s="8">
        <v>0</v>
      </c>
      <c r="BC42" s="8">
        <f>'[1]METAS FORMACIÓN X REGIONAL'!$T42</f>
        <v>0</v>
      </c>
      <c r="BD42" s="58" t="str">
        <f t="shared" si="17"/>
        <v>N/A</v>
      </c>
      <c r="BE42" s="8">
        <v>15</v>
      </c>
      <c r="BF42" s="8">
        <f>'[1]METAS FORMACIÓN X REGIONAL'!$U42</f>
        <v>0</v>
      </c>
      <c r="BG42" s="58">
        <f t="shared" si="18"/>
        <v>0</v>
      </c>
      <c r="BH42" s="8">
        <v>235</v>
      </c>
      <c r="BI42" s="8">
        <f>'[1]METAS FORMACIÓN X REGIONAL'!$V42</f>
        <v>107</v>
      </c>
      <c r="BJ42" s="58">
        <f t="shared" si="19"/>
        <v>0.4553191489361702</v>
      </c>
      <c r="BK42" s="8">
        <v>450</v>
      </c>
      <c r="BL42" s="8">
        <f>'[1]METAS FORMACIÓN X REGIONAL'!$W42</f>
        <v>244</v>
      </c>
      <c r="BM42" s="58">
        <f t="shared" si="20"/>
        <v>0.54222222222222227</v>
      </c>
      <c r="BN42" s="8">
        <v>0</v>
      </c>
      <c r="BO42" s="8">
        <f>'[1]METAS FORMACIÓN X REGIONAL'!$X42</f>
        <v>0</v>
      </c>
      <c r="BP42" s="58" t="str">
        <f t="shared" si="21"/>
        <v>N/A</v>
      </c>
      <c r="BQ42" s="8">
        <v>575</v>
      </c>
      <c r="BR42" s="8">
        <f>'[1]METAS FORMACIÓN X REGIONAL'!$Y42</f>
        <v>305</v>
      </c>
      <c r="BS42" s="58">
        <f t="shared" si="22"/>
        <v>0.5304347826086957</v>
      </c>
      <c r="BT42" s="8">
        <v>624</v>
      </c>
      <c r="BU42" s="8">
        <f>'[1]METAS FORMACIÓN X REGIONAL'!$Z42</f>
        <v>329</v>
      </c>
      <c r="BV42" s="58">
        <f t="shared" si="23"/>
        <v>0.52724358974358976</v>
      </c>
      <c r="BW42" s="8">
        <v>1600</v>
      </c>
      <c r="BX42" s="8">
        <f>'[1]METAS FORMACIÓN X REGIONAL'!$AA42</f>
        <v>0</v>
      </c>
      <c r="BY42" s="58">
        <f t="shared" si="24"/>
        <v>0</v>
      </c>
      <c r="BZ42" s="8">
        <v>1550</v>
      </c>
      <c r="CA42" s="8">
        <f>'[1]METAS FORMACIÓN X REGIONAL'!$AB42</f>
        <v>151</v>
      </c>
      <c r="CB42" s="58">
        <f t="shared" si="25"/>
        <v>9.7419354838709671E-2</v>
      </c>
      <c r="CC42" s="8">
        <v>640</v>
      </c>
      <c r="CD42" s="8">
        <f>'[1]METAS FORMACIÓN X REGIONAL'!$AC42</f>
        <v>0</v>
      </c>
      <c r="CE42" s="58">
        <f t="shared" si="26"/>
        <v>0</v>
      </c>
      <c r="CF42" s="8">
        <v>0</v>
      </c>
      <c r="CG42" s="8">
        <f>'[1]METAS FORMACIÓN X REGIONAL'!$AD42</f>
        <v>0</v>
      </c>
      <c r="CH42" s="58" t="str">
        <f t="shared" si="27"/>
        <v>N/A</v>
      </c>
      <c r="CI42" s="8">
        <v>640</v>
      </c>
      <c r="CJ42" s="8">
        <f>'[1]METAS FORMACIÓN X REGIONAL'!$AE42</f>
        <v>0</v>
      </c>
      <c r="CK42" s="58">
        <f t="shared" si="28"/>
        <v>0</v>
      </c>
      <c r="CL42" s="8">
        <v>510</v>
      </c>
      <c r="CM42" s="8">
        <f>'[1]METAS FORMACIÓN X REGIONAL'!$AF42</f>
        <v>125</v>
      </c>
      <c r="CN42" s="58">
        <f t="shared" si="29"/>
        <v>0.24509803921568626</v>
      </c>
      <c r="CO42" s="8">
        <v>0</v>
      </c>
      <c r="CP42" s="8">
        <f>'[1]METAS FORMACIÓN X REGIONAL'!$AG42</f>
        <v>21</v>
      </c>
      <c r="CQ42" s="58" t="str">
        <f t="shared" si="30"/>
        <v>N/A</v>
      </c>
      <c r="CR42" s="8">
        <v>4300</v>
      </c>
      <c r="CS42" s="8">
        <f>'[1]METAS FORMACIÓN X REGIONAL'!$AH42</f>
        <v>297</v>
      </c>
      <c r="CT42" s="58">
        <f t="shared" si="31"/>
        <v>6.9069767441860469E-2</v>
      </c>
      <c r="CU42" s="8">
        <v>4924</v>
      </c>
      <c r="CV42" s="8">
        <f>'[1]METAS FORMACIÓN X REGIONAL'!$AI42</f>
        <v>626</v>
      </c>
      <c r="CW42" s="58">
        <f t="shared" si="32"/>
        <v>0.12713241267262387</v>
      </c>
      <c r="CX42" s="8">
        <v>510</v>
      </c>
      <c r="CY42" s="8">
        <f>'[1]METAS FORMACIÓN X REGIONAL'!$AJ42</f>
        <v>125</v>
      </c>
      <c r="CZ42" s="58">
        <f t="shared" si="33"/>
        <v>0.24509803921568626</v>
      </c>
      <c r="DA42" s="8">
        <v>15</v>
      </c>
      <c r="DB42" s="8">
        <f>'[1]METAS FORMACIÓN X REGIONAL'!$AK42</f>
        <v>21</v>
      </c>
      <c r="DC42" s="58">
        <f t="shared" si="34"/>
        <v>1.4</v>
      </c>
      <c r="DD42" s="8">
        <v>2240</v>
      </c>
      <c r="DE42" s="8">
        <f>'[1]METAS FORMACIÓN X REGIONAL'!$AL42</f>
        <v>0</v>
      </c>
      <c r="DF42" s="58">
        <f t="shared" si="35"/>
        <v>0</v>
      </c>
      <c r="DG42" s="58">
        <v>0.97</v>
      </c>
      <c r="DH42" s="58">
        <f>'[1]METAS FORMACIÓN X REGIONAL'!$AM42</f>
        <v>0.98688524590163895</v>
      </c>
      <c r="DI42" s="58">
        <f t="shared" si="36"/>
        <v>1.0174074700016897</v>
      </c>
      <c r="DJ42" s="58" t="s">
        <v>343</v>
      </c>
      <c r="DK42" s="58">
        <f>'[1]METAS FORMACIÓN X REGIONAL'!$AN42</f>
        <v>0</v>
      </c>
      <c r="DL42" s="58" t="str">
        <f t="shared" si="37"/>
        <v>N/A</v>
      </c>
      <c r="DM42" s="58">
        <v>0.97</v>
      </c>
      <c r="DN42" s="58">
        <f>'[1]METAS FORMACIÓN X REGIONAL'!$AO42</f>
        <v>0.98688524590163895</v>
      </c>
      <c r="DO42" s="58">
        <f t="shared" si="38"/>
        <v>1.0174074700016897</v>
      </c>
      <c r="DP42" s="58">
        <v>0.89</v>
      </c>
      <c r="DQ42" s="58">
        <f>'[1]METAS FORMACIÓN X REGIONAL'!$AP42</f>
        <v>1</v>
      </c>
      <c r="DR42" s="58">
        <f t="shared" si="39"/>
        <v>1.1235955056179776</v>
      </c>
      <c r="DS42" s="58" t="s">
        <v>343</v>
      </c>
      <c r="DT42" s="58">
        <f>'[1]METAS FORMACIÓN X REGIONAL'!$AQ42</f>
        <v>0</v>
      </c>
      <c r="DU42" s="58" t="str">
        <f t="shared" si="40"/>
        <v>N/A</v>
      </c>
      <c r="DV42" s="58">
        <v>0.89</v>
      </c>
      <c r="DW42" s="58">
        <f>'[1]METAS FORMACIÓN X REGIONAL'!$AR42</f>
        <v>1</v>
      </c>
      <c r="DX42" s="58">
        <f t="shared" si="41"/>
        <v>1.1235955056179776</v>
      </c>
      <c r="DY42" s="58">
        <v>0.92999999999999994</v>
      </c>
      <c r="DZ42" s="58">
        <f>'[1]METAS FORMACIÓN X REGIONAL'!$AS42</f>
        <v>0.98784194528875402</v>
      </c>
      <c r="EA42" s="58">
        <f t="shared" si="42"/>
        <v>1.0621956400954344</v>
      </c>
      <c r="EB42" s="58" t="s">
        <v>343</v>
      </c>
      <c r="EC42" s="58">
        <f>'[1]METAS FORMACIÓN X REGIONAL'!$AT42</f>
        <v>0</v>
      </c>
      <c r="ED42" s="58" t="str">
        <f t="shared" si="43"/>
        <v>N/A</v>
      </c>
      <c r="EE42" s="58">
        <v>0.92999999999999994</v>
      </c>
      <c r="EF42" s="58">
        <f>'[1]METAS FORMACIÓN X REGIONAL'!$AU42</f>
        <v>0.98784194528875402</v>
      </c>
      <c r="EG42" s="58">
        <f t="shared" si="44"/>
        <v>1.0621956400954344</v>
      </c>
      <c r="EH42" s="58">
        <v>0.8</v>
      </c>
      <c r="EI42" s="58">
        <f>'[1]METAS FORMACIÓN X REGIONAL'!$AV42</f>
        <v>0.939393939393939</v>
      </c>
      <c r="EJ42" s="58">
        <f t="shared" si="45"/>
        <v>1.1742424242424236</v>
      </c>
      <c r="EK42" s="58">
        <v>0.27</v>
      </c>
      <c r="EL42" s="58">
        <f>'[1]METAS FORMACIÓN X REGIONAL'!$AW42</f>
        <v>0</v>
      </c>
      <c r="EM42" s="58">
        <f t="shared" si="46"/>
        <v>0</v>
      </c>
      <c r="EN42" s="58">
        <v>0.53500000000000003</v>
      </c>
      <c r="EO42" s="58">
        <f>'[1]METAS FORMACIÓN X REGIONAL'!$AX42</f>
        <v>0.939393939393939</v>
      </c>
      <c r="EP42" s="58">
        <f t="shared" si="47"/>
        <v>1.7558765222316617</v>
      </c>
      <c r="EQ42" s="58">
        <v>0.86499999999999999</v>
      </c>
      <c r="ER42" s="58">
        <f>'[1]METAS FORMACIÓN X REGIONAL'!$AY42</f>
        <v>0.96485623003194898</v>
      </c>
      <c r="ES42" s="58">
        <f t="shared" si="48"/>
        <v>1.1154407283606347</v>
      </c>
      <c r="ET42" s="58">
        <v>0.27</v>
      </c>
      <c r="EU42" s="58">
        <f>'[1]METAS FORMACIÓN X REGIONAL'!$AZ42</f>
        <v>0</v>
      </c>
      <c r="EV42" s="58">
        <f t="shared" si="49"/>
        <v>0</v>
      </c>
      <c r="EW42" s="58">
        <v>0.5675</v>
      </c>
      <c r="EX42" s="58">
        <f>'[1]METAS FORMACIÓN X REGIONAL'!$BA42</f>
        <v>0.96485623003194898</v>
      </c>
      <c r="EY42" s="58">
        <f t="shared" si="50"/>
        <v>1.7001871894836105</v>
      </c>
      <c r="EZ42" s="58" t="s">
        <v>343</v>
      </c>
      <c r="FA42" s="58">
        <f>'[1]METAS FORMACIÓN X REGIONAL'!$BB42</f>
        <v>0</v>
      </c>
      <c r="FB42" s="58" t="str">
        <f t="shared" si="51"/>
        <v>N/A</v>
      </c>
      <c r="FC42" s="58">
        <v>0.31</v>
      </c>
      <c r="FD42" s="58">
        <f>'[1]METAS FORMACIÓN X REGIONAL'!$BC42</f>
        <v>0</v>
      </c>
      <c r="FE42" s="58">
        <f t="shared" si="52"/>
        <v>0</v>
      </c>
      <c r="FF42" s="58">
        <v>0.31</v>
      </c>
      <c r="FG42" s="58">
        <f>'[1]METAS FORMACIÓN X REGIONAL'!$BD42</f>
        <v>0</v>
      </c>
      <c r="FH42" s="58">
        <f t="shared" si="53"/>
        <v>0</v>
      </c>
      <c r="FI42" s="58">
        <v>0.97</v>
      </c>
      <c r="FJ42" s="58">
        <f>'[1]METAS FORMACIÓN X REGIONAL'!$BE42</f>
        <v>1</v>
      </c>
      <c r="FK42" s="58">
        <f t="shared" si="54"/>
        <v>1.0309278350515465</v>
      </c>
      <c r="FL42" s="58">
        <v>0.61009999999999998</v>
      </c>
      <c r="FM42" s="58">
        <f>'[1]METAS FORMACIÓN X REGIONAL'!$BF42</f>
        <v>0.57142857142857095</v>
      </c>
      <c r="FN42" s="58">
        <f t="shared" si="55"/>
        <v>0.93661460650478767</v>
      </c>
      <c r="FO42" s="66">
        <v>333</v>
      </c>
      <c r="FP42" s="66">
        <f>'[1]METAS FORMACIÓN X REGIONAL'!$BG42</f>
        <v>25</v>
      </c>
      <c r="FQ42" s="58">
        <f t="shared" si="56"/>
        <v>7.5075075075075076E-2</v>
      </c>
      <c r="FR42" s="66">
        <v>21</v>
      </c>
      <c r="FS42" s="66">
        <f>'[1]METAS FORMACIÓN X REGIONAL'!$BH42</f>
        <v>0</v>
      </c>
      <c r="FT42" s="58">
        <f t="shared" si="57"/>
        <v>0</v>
      </c>
      <c r="FU42" s="66">
        <v>354</v>
      </c>
      <c r="FV42" s="66">
        <f>'[1]METAS FORMACIÓN X REGIONAL'!$BI42</f>
        <v>25</v>
      </c>
      <c r="FW42" s="58">
        <f t="shared" si="58"/>
        <v>7.0621468926553674E-2</v>
      </c>
      <c r="FX42" s="66">
        <v>1870</v>
      </c>
      <c r="FY42" s="66">
        <f>'[1]METAS FORMACIÓN X REGIONAL'!$BJ42</f>
        <v>74</v>
      </c>
      <c r="FZ42" s="58">
        <f t="shared" si="59"/>
        <v>3.9572192513368985E-2</v>
      </c>
      <c r="GA42" s="66">
        <v>2224</v>
      </c>
      <c r="GB42" s="66">
        <f>'[1]METAS FORMACIÓN X REGIONAL'!$BK42</f>
        <v>99</v>
      </c>
      <c r="GC42" s="58">
        <f t="shared" si="60"/>
        <v>4.4514388489208634E-2</v>
      </c>
      <c r="GD42" s="66">
        <v>87</v>
      </c>
      <c r="GE42" s="66">
        <f>'[1]METAS FORMACIÓN X REGIONAL'!$BL42</f>
        <v>0</v>
      </c>
      <c r="GF42" s="58">
        <f t="shared" si="61"/>
        <v>0</v>
      </c>
      <c r="GG42" s="66">
        <v>446</v>
      </c>
      <c r="GH42" s="66">
        <f>'[1]METAS FORMACIÓN X REGIONAL'!$BM42</f>
        <v>0</v>
      </c>
      <c r="GI42" s="58">
        <f t="shared" si="62"/>
        <v>0</v>
      </c>
      <c r="GJ42" s="66">
        <v>0</v>
      </c>
      <c r="GK42" s="66">
        <f>'[1]METAS FORMACIÓN X REGIONAL'!$BN42</f>
        <v>0</v>
      </c>
      <c r="GL42" s="58" t="str">
        <f t="shared" si="63"/>
        <v>N/A</v>
      </c>
    </row>
    <row r="43" spans="1:194" s="48" customFormat="1" ht="15" customHeight="1" x14ac:dyDescent="0.55000000000000004">
      <c r="A43" s="8">
        <v>99</v>
      </c>
      <c r="B43" s="9" t="s">
        <v>162</v>
      </c>
      <c r="C43" s="8">
        <v>394</v>
      </c>
      <c r="D43" s="8">
        <f>'[1]METAS FORMACIÓN X REGIONAL'!$C43</f>
        <v>223</v>
      </c>
      <c r="E43" s="58">
        <f t="shared" si="0"/>
        <v>0.56598984771573602</v>
      </c>
      <c r="F43" s="8">
        <v>369</v>
      </c>
      <c r="G43" s="8">
        <f>'[1]METAS FORMACIÓN X REGIONAL'!$D43</f>
        <v>233</v>
      </c>
      <c r="H43" s="58">
        <f t="shared" si="1"/>
        <v>0.63143631436314362</v>
      </c>
      <c r="I43" s="8">
        <v>0</v>
      </c>
      <c r="J43" s="8">
        <f>'[1]METAS FORMACIÓN X REGIONAL'!$E43</f>
        <v>0</v>
      </c>
      <c r="K43" s="58" t="str">
        <f t="shared" si="2"/>
        <v>N/A</v>
      </c>
      <c r="L43" s="8">
        <v>0</v>
      </c>
      <c r="M43" s="8">
        <f>'[1]METAS FORMACIÓN X REGIONAL'!$F43</f>
        <v>0</v>
      </c>
      <c r="N43" s="58" t="str">
        <f t="shared" si="3"/>
        <v>N/A</v>
      </c>
      <c r="O43" s="8">
        <v>0</v>
      </c>
      <c r="P43" s="8">
        <f>'[1]METAS FORMACIÓN X REGIONAL'!$G43</f>
        <v>0</v>
      </c>
      <c r="Q43" s="58" t="str">
        <f t="shared" si="4"/>
        <v>N/A</v>
      </c>
      <c r="R43" s="8">
        <v>763</v>
      </c>
      <c r="S43" s="8">
        <f>'[1]METAS FORMACIÓN X REGIONAL'!$H43</f>
        <v>456</v>
      </c>
      <c r="T43" s="58">
        <f t="shared" si="5"/>
        <v>0.59764089121887287</v>
      </c>
      <c r="U43" s="8">
        <v>763</v>
      </c>
      <c r="V43" s="8">
        <f>'[1]METAS FORMACIÓN X REGIONAL'!$I43</f>
        <v>456</v>
      </c>
      <c r="W43" s="58">
        <f t="shared" si="6"/>
        <v>0.59764089121887287</v>
      </c>
      <c r="X43" s="8">
        <v>0</v>
      </c>
      <c r="Y43" s="8">
        <f>'[1]METAS FORMACIÓN X REGIONAL'!$J43</f>
        <v>0</v>
      </c>
      <c r="Z43" s="58" t="str">
        <f t="shared" si="7"/>
        <v>N/A</v>
      </c>
      <c r="AA43" s="8">
        <v>0</v>
      </c>
      <c r="AB43" s="8">
        <f>'[1]METAS FORMACIÓN X REGIONAL'!$K43</f>
        <v>0</v>
      </c>
      <c r="AC43" s="58" t="str">
        <f t="shared" si="8"/>
        <v>N/A</v>
      </c>
      <c r="AD43" s="8">
        <v>0</v>
      </c>
      <c r="AE43" s="8">
        <f>'[1]METAS FORMACIÓN X REGIONAL'!$L43</f>
        <v>0</v>
      </c>
      <c r="AF43" s="58" t="str">
        <f t="shared" si="9"/>
        <v>N/A</v>
      </c>
      <c r="AG43" s="8">
        <v>0</v>
      </c>
      <c r="AH43" s="8">
        <f>'[1]METAS FORMACIÓN X REGIONAL'!$M43</f>
        <v>0</v>
      </c>
      <c r="AI43" s="58" t="str">
        <f t="shared" si="10"/>
        <v>N/A</v>
      </c>
      <c r="AJ43" s="8">
        <v>25</v>
      </c>
      <c r="AK43" s="8">
        <f>'[1]METAS FORMACIÓN X REGIONAL'!$N43</f>
        <v>0</v>
      </c>
      <c r="AL43" s="58">
        <f t="shared" si="11"/>
        <v>0</v>
      </c>
      <c r="AM43" s="8">
        <v>0</v>
      </c>
      <c r="AN43" s="8">
        <f>'[1]METAS FORMACIÓN X REGIONAL'!$O43</f>
        <v>0</v>
      </c>
      <c r="AO43" s="58" t="str">
        <f t="shared" si="12"/>
        <v>N/A</v>
      </c>
      <c r="AP43" s="8">
        <v>0</v>
      </c>
      <c r="AQ43" s="8">
        <f>'[1]METAS FORMACIÓN X REGIONAL'!$P43</f>
        <v>0</v>
      </c>
      <c r="AR43" s="58" t="str">
        <f t="shared" si="13"/>
        <v>N/A</v>
      </c>
      <c r="AS43" s="8">
        <v>25</v>
      </c>
      <c r="AT43" s="8">
        <f>'[1]METAS FORMACIÓN X REGIONAL'!$Q43</f>
        <v>0</v>
      </c>
      <c r="AU43" s="58">
        <f t="shared" si="14"/>
        <v>0</v>
      </c>
      <c r="AV43" s="8">
        <v>516</v>
      </c>
      <c r="AW43" s="8">
        <f>'[1]METAS FORMACIÓN X REGIONAL'!$R43</f>
        <v>309</v>
      </c>
      <c r="AX43" s="58">
        <f t="shared" si="15"/>
        <v>0.59883720930232553</v>
      </c>
      <c r="AY43" s="8">
        <v>274</v>
      </c>
      <c r="AZ43" s="8">
        <f>'[1]METAS FORMACIÓN X REGIONAL'!$S43</f>
        <v>165</v>
      </c>
      <c r="BA43" s="58">
        <f t="shared" si="16"/>
        <v>0.6021897810218978</v>
      </c>
      <c r="BB43" s="8">
        <v>0</v>
      </c>
      <c r="BC43" s="8">
        <f>'[1]METAS FORMACIÓN X REGIONAL'!$T43</f>
        <v>17</v>
      </c>
      <c r="BD43" s="58" t="str">
        <f t="shared" si="17"/>
        <v>N/A</v>
      </c>
      <c r="BE43" s="8">
        <v>0</v>
      </c>
      <c r="BF43" s="8">
        <f>'[1]METAS FORMACIÓN X REGIONAL'!$U43</f>
        <v>0</v>
      </c>
      <c r="BG43" s="58" t="str">
        <f t="shared" si="18"/>
        <v>N/A</v>
      </c>
      <c r="BH43" s="8">
        <v>750</v>
      </c>
      <c r="BI43" s="8">
        <f>'[1]METAS FORMACIÓN X REGIONAL'!$V43</f>
        <v>0</v>
      </c>
      <c r="BJ43" s="58">
        <f t="shared" si="19"/>
        <v>0</v>
      </c>
      <c r="BK43" s="8">
        <v>1540</v>
      </c>
      <c r="BL43" s="8">
        <f>'[1]METAS FORMACIÓN X REGIONAL'!$W43</f>
        <v>491</v>
      </c>
      <c r="BM43" s="58">
        <f t="shared" si="20"/>
        <v>0.31883116883116885</v>
      </c>
      <c r="BN43" s="8">
        <v>0</v>
      </c>
      <c r="BO43" s="8">
        <f>'[1]METAS FORMACIÓN X REGIONAL'!$X43</f>
        <v>0</v>
      </c>
      <c r="BP43" s="58" t="str">
        <f t="shared" si="21"/>
        <v>N/A</v>
      </c>
      <c r="BQ43" s="8">
        <v>1565</v>
      </c>
      <c r="BR43" s="8">
        <f>'[1]METAS FORMACIÓN X REGIONAL'!$Y43</f>
        <v>491</v>
      </c>
      <c r="BS43" s="58">
        <f t="shared" si="22"/>
        <v>0.31373801916932909</v>
      </c>
      <c r="BT43" s="8">
        <v>2328</v>
      </c>
      <c r="BU43" s="8">
        <f>'[1]METAS FORMACIÓN X REGIONAL'!$Z43</f>
        <v>947</v>
      </c>
      <c r="BV43" s="58">
        <f t="shared" si="23"/>
        <v>0.40678694158075601</v>
      </c>
      <c r="BW43" s="8">
        <v>5760</v>
      </c>
      <c r="BX43" s="8">
        <f>'[1]METAS FORMACIÓN X REGIONAL'!$AA43</f>
        <v>1040</v>
      </c>
      <c r="BY43" s="58">
        <f t="shared" si="24"/>
        <v>0.18055555555555555</v>
      </c>
      <c r="BZ43" s="8">
        <v>6200</v>
      </c>
      <c r="CA43" s="8">
        <f>'[1]METAS FORMACIÓN X REGIONAL'!$AB43</f>
        <v>719</v>
      </c>
      <c r="CB43" s="58">
        <f t="shared" si="25"/>
        <v>0.11596774193548387</v>
      </c>
      <c r="CC43" s="8">
        <v>1280</v>
      </c>
      <c r="CD43" s="8">
        <f>'[1]METAS FORMACIÓN X REGIONAL'!$AC43</f>
        <v>160</v>
      </c>
      <c r="CE43" s="58">
        <f t="shared" si="26"/>
        <v>0.125</v>
      </c>
      <c r="CF43" s="8">
        <v>650</v>
      </c>
      <c r="CG43" s="8">
        <f>'[1]METAS FORMACIÓN X REGIONAL'!$AD43</f>
        <v>0</v>
      </c>
      <c r="CH43" s="58">
        <f t="shared" si="27"/>
        <v>0</v>
      </c>
      <c r="CI43" s="8">
        <v>1930</v>
      </c>
      <c r="CJ43" s="8">
        <f>'[1]METAS FORMACIÓN X REGIONAL'!$AE43</f>
        <v>160</v>
      </c>
      <c r="CK43" s="58">
        <f t="shared" si="28"/>
        <v>8.2901554404145081E-2</v>
      </c>
      <c r="CL43" s="8">
        <v>1005</v>
      </c>
      <c r="CM43" s="8">
        <f>'[1]METAS FORMACIÓN X REGIONAL'!$AF43</f>
        <v>71</v>
      </c>
      <c r="CN43" s="58">
        <f t="shared" si="29"/>
        <v>7.0646766169154232E-2</v>
      </c>
      <c r="CO43" s="8">
        <v>0</v>
      </c>
      <c r="CP43" s="8">
        <f>'[1]METAS FORMACIÓN X REGIONAL'!$AG43</f>
        <v>73</v>
      </c>
      <c r="CQ43" s="58" t="str">
        <f t="shared" si="30"/>
        <v>N/A</v>
      </c>
      <c r="CR43" s="8">
        <v>14895</v>
      </c>
      <c r="CS43" s="8">
        <f>'[1]METAS FORMACIÓN X REGIONAL'!$AH43</f>
        <v>2063</v>
      </c>
      <c r="CT43" s="58">
        <f t="shared" si="31"/>
        <v>0.13850285330647868</v>
      </c>
      <c r="CU43" s="8">
        <v>17223</v>
      </c>
      <c r="CV43" s="8">
        <f>'[1]METAS FORMACIÓN X REGIONAL'!$AI43</f>
        <v>3010</v>
      </c>
      <c r="CW43" s="58">
        <f t="shared" si="32"/>
        <v>0.17476630087673459</v>
      </c>
      <c r="CX43" s="8">
        <v>1005</v>
      </c>
      <c r="CY43" s="8">
        <f>'[1]METAS FORMACIÓN X REGIONAL'!$AJ43</f>
        <v>88</v>
      </c>
      <c r="CZ43" s="58">
        <f t="shared" si="33"/>
        <v>8.7562189054726375E-2</v>
      </c>
      <c r="DA43" s="8">
        <v>0</v>
      </c>
      <c r="DB43" s="8">
        <f>'[1]METAS FORMACIÓN X REGIONAL'!$AK43</f>
        <v>73</v>
      </c>
      <c r="DC43" s="58" t="str">
        <f t="shared" si="34"/>
        <v>N/A</v>
      </c>
      <c r="DD43" s="8">
        <v>7683</v>
      </c>
      <c r="DE43" s="8">
        <f>'[1]METAS FORMACIÓN X REGIONAL'!$AL43</f>
        <v>1598</v>
      </c>
      <c r="DF43" s="58">
        <f t="shared" si="35"/>
        <v>0.20799166992060394</v>
      </c>
      <c r="DG43" s="58">
        <v>0.93</v>
      </c>
      <c r="DH43" s="58">
        <f>'[1]METAS FORMACIÓN X REGIONAL'!$AM43</f>
        <v>0.996932515337423</v>
      </c>
      <c r="DI43" s="58">
        <f t="shared" si="36"/>
        <v>1.0719704465993796</v>
      </c>
      <c r="DJ43" s="58">
        <v>0.83</v>
      </c>
      <c r="DK43" s="58">
        <f>'[1]METAS FORMACIÓN X REGIONAL'!$AN43</f>
        <v>0.97575757575757605</v>
      </c>
      <c r="DL43" s="58">
        <f t="shared" si="37"/>
        <v>1.1756115370573206</v>
      </c>
      <c r="DM43" s="58">
        <v>0.88</v>
      </c>
      <c r="DN43" s="58">
        <f>'[1]METAS FORMACIÓN X REGIONAL'!$AO43</f>
        <v>0.98981670061099802</v>
      </c>
      <c r="DO43" s="58">
        <f t="shared" si="38"/>
        <v>1.1247917052397705</v>
      </c>
      <c r="DP43" s="58">
        <v>0.83</v>
      </c>
      <c r="DQ43" s="58">
        <f>'[1]METAS FORMACIÓN X REGIONAL'!$AP43</f>
        <v>0.98654708520179402</v>
      </c>
      <c r="DR43" s="58">
        <f t="shared" si="39"/>
        <v>1.1886109460262579</v>
      </c>
      <c r="DS43" s="58">
        <v>0.93</v>
      </c>
      <c r="DT43" s="58">
        <f>'[1]METAS FORMACIÓN X REGIONAL'!$AQ43</f>
        <v>0.99570815450643801</v>
      </c>
      <c r="DU43" s="58">
        <f t="shared" si="40"/>
        <v>1.0706539295768149</v>
      </c>
      <c r="DV43" s="58">
        <v>0.88</v>
      </c>
      <c r="DW43" s="58">
        <f>'[1]METAS FORMACIÓN X REGIONAL'!$AR43</f>
        <v>0.99122807017543901</v>
      </c>
      <c r="DX43" s="58">
        <f t="shared" si="41"/>
        <v>1.1263955342902716</v>
      </c>
      <c r="DY43" s="58">
        <v>0.88</v>
      </c>
      <c r="DZ43" s="58">
        <f>'[1]METAS FORMACIÓN X REGIONAL'!$AS43</f>
        <v>0.99271402550091103</v>
      </c>
      <c r="EA43" s="58">
        <f t="shared" si="42"/>
        <v>1.128084119887399</v>
      </c>
      <c r="EB43" s="58">
        <v>0.88</v>
      </c>
      <c r="EC43" s="58">
        <f>'[1]METAS FORMACIÓN X REGIONAL'!$AT43</f>
        <v>0.98743718592964802</v>
      </c>
      <c r="ED43" s="58">
        <f t="shared" si="43"/>
        <v>1.1220877112836909</v>
      </c>
      <c r="EE43" s="58">
        <v>0.88</v>
      </c>
      <c r="EF43" s="58">
        <f>'[1]METAS FORMACIÓN X REGIONAL'!$AU43</f>
        <v>0.99049630411826795</v>
      </c>
      <c r="EG43" s="58">
        <f t="shared" si="44"/>
        <v>1.1255639819525771</v>
      </c>
      <c r="EH43" s="58">
        <v>0.87</v>
      </c>
      <c r="EI43" s="58">
        <f>'[1]METAS FORMACIÓN X REGIONAL'!$AV43</f>
        <v>0.98493626882966401</v>
      </c>
      <c r="EJ43" s="58">
        <f t="shared" si="45"/>
        <v>1.1321106538272001</v>
      </c>
      <c r="EK43" s="58">
        <v>0.21</v>
      </c>
      <c r="EL43" s="58">
        <f>'[1]METAS FORMACIÓN X REGIONAL'!$AW43</f>
        <v>0.37083333333333302</v>
      </c>
      <c r="EM43" s="58">
        <f t="shared" si="46"/>
        <v>1.7658730158730145</v>
      </c>
      <c r="EN43" s="58">
        <v>0.54</v>
      </c>
      <c r="EO43" s="58">
        <f>'[1]METAS FORMACIÓN X REGIONAL'!$AX43</f>
        <v>0.62772661173049005</v>
      </c>
      <c r="EP43" s="58">
        <f t="shared" si="47"/>
        <v>1.1624566883897962</v>
      </c>
      <c r="EQ43" s="58">
        <v>0.875</v>
      </c>
      <c r="ER43" s="58">
        <f>'[1]METAS FORMACIÓN X REGIONAL'!$AY43</f>
        <v>0.98796033994334298</v>
      </c>
      <c r="ES43" s="58">
        <f t="shared" si="48"/>
        <v>1.1290975313638205</v>
      </c>
      <c r="ET43" s="58">
        <v>0.54500000000000004</v>
      </c>
      <c r="EU43" s="58">
        <f>'[1]METAS FORMACIÓN X REGIONAL'!$AZ43</f>
        <v>0.52440550688360399</v>
      </c>
      <c r="EV43" s="58">
        <f t="shared" si="49"/>
        <v>0.96221193923597059</v>
      </c>
      <c r="EW43" s="58">
        <v>0.71</v>
      </c>
      <c r="EX43" s="58">
        <f>'[1]METAS FORMACIÓN X REGIONAL'!$BA43</f>
        <v>0.74186046511627901</v>
      </c>
      <c r="EY43" s="58">
        <f t="shared" si="50"/>
        <v>1.0448738945299705</v>
      </c>
      <c r="EZ43" s="58">
        <v>0.81</v>
      </c>
      <c r="FA43" s="58">
        <f>'[1]METAS FORMACIÓN X REGIONAL'!$BB43</f>
        <v>0</v>
      </c>
      <c r="FB43" s="58">
        <f t="shared" si="51"/>
        <v>0</v>
      </c>
      <c r="FC43" s="58">
        <v>0.67</v>
      </c>
      <c r="FD43" s="58">
        <f>'[1]METAS FORMACIÓN X REGIONAL'!$BC43</f>
        <v>0</v>
      </c>
      <c r="FE43" s="58">
        <f t="shared" si="52"/>
        <v>0</v>
      </c>
      <c r="FF43" s="58">
        <v>0.74</v>
      </c>
      <c r="FG43" s="58">
        <f>'[1]METAS FORMACIÓN X REGIONAL'!$BD43</f>
        <v>0</v>
      </c>
      <c r="FH43" s="58">
        <f t="shared" si="53"/>
        <v>0</v>
      </c>
      <c r="FI43" s="58">
        <v>0.88</v>
      </c>
      <c r="FJ43" s="58">
        <f>'[1]METAS FORMACIÓN X REGIONAL'!$BE43</f>
        <v>1</v>
      </c>
      <c r="FK43" s="58">
        <f t="shared" si="54"/>
        <v>1.1363636363636365</v>
      </c>
      <c r="FL43" s="58">
        <v>0.61009999999999998</v>
      </c>
      <c r="FM43" s="58">
        <f>'[1]METAS FORMACIÓN X REGIONAL'!$BF43</f>
        <v>1</v>
      </c>
      <c r="FN43" s="58">
        <f t="shared" si="55"/>
        <v>1.6390755613833798</v>
      </c>
      <c r="FO43" s="66">
        <v>854</v>
      </c>
      <c r="FP43" s="66">
        <f>'[1]METAS FORMACIÓN X REGIONAL'!$BG43</f>
        <v>55</v>
      </c>
      <c r="FQ43" s="58">
        <f t="shared" si="56"/>
        <v>6.4402810304449651E-2</v>
      </c>
      <c r="FR43" s="66">
        <v>313</v>
      </c>
      <c r="FS43" s="66">
        <f>'[1]METAS FORMACIÓN X REGIONAL'!$BH43</f>
        <v>12</v>
      </c>
      <c r="FT43" s="58">
        <f t="shared" si="57"/>
        <v>3.8338658146964855E-2</v>
      </c>
      <c r="FU43" s="66">
        <v>1167</v>
      </c>
      <c r="FV43" s="66">
        <f>'[1]METAS FORMACIÓN X REGIONAL'!$BI43</f>
        <v>67</v>
      </c>
      <c r="FW43" s="58">
        <f t="shared" si="58"/>
        <v>5.7412167952013711E-2</v>
      </c>
      <c r="FX43" s="66">
        <v>7989</v>
      </c>
      <c r="FY43" s="66">
        <f>'[1]METAS FORMACIÓN X REGIONAL'!$BJ43</f>
        <v>351</v>
      </c>
      <c r="FZ43" s="58">
        <f t="shared" si="59"/>
        <v>4.3935411190386783E-2</v>
      </c>
      <c r="GA43" s="66">
        <v>9156</v>
      </c>
      <c r="GB43" s="66">
        <f>'[1]METAS FORMACIÓN X REGIONAL'!$BK43</f>
        <v>418</v>
      </c>
      <c r="GC43" s="58">
        <f t="shared" si="60"/>
        <v>4.5653123634775014E-2</v>
      </c>
      <c r="GD43" s="66">
        <v>340</v>
      </c>
      <c r="GE43" s="66">
        <f>'[1]METAS FORMACIÓN X REGIONAL'!$BL43</f>
        <v>0</v>
      </c>
      <c r="GF43" s="58">
        <f t="shared" si="61"/>
        <v>0</v>
      </c>
      <c r="GG43" s="66">
        <v>800</v>
      </c>
      <c r="GH43" s="66">
        <f>'[1]METAS FORMACIÓN X REGIONAL'!$BM43</f>
        <v>0</v>
      </c>
      <c r="GI43" s="58">
        <f t="shared" si="62"/>
        <v>0</v>
      </c>
      <c r="GJ43" s="66">
        <v>0</v>
      </c>
      <c r="GK43" s="66">
        <f>'[1]METAS FORMACIÓN X REGIONAL'!$BN43</f>
        <v>0</v>
      </c>
      <c r="GL43" s="58" t="str">
        <f t="shared" si="63"/>
        <v>N/A</v>
      </c>
    </row>
    <row r="44" spans="1:194" s="1" customFormat="1" ht="20.25" customHeight="1" x14ac:dyDescent="0.55000000000000004">
      <c r="A44" s="211" t="s">
        <v>167</v>
      </c>
      <c r="B44" s="211"/>
      <c r="C44" s="24">
        <v>277973</v>
      </c>
      <c r="D44" s="24">
        <f>SUM(D11:D43)</f>
        <v>180260</v>
      </c>
      <c r="E44" s="65">
        <f>D44/C44</f>
        <v>0.64848024808164817</v>
      </c>
      <c r="F44" s="24">
        <v>165569</v>
      </c>
      <c r="G44" s="24">
        <f>SUM(G11:G43)</f>
        <v>106780</v>
      </c>
      <c r="H44" s="65">
        <f t="shared" si="1"/>
        <v>0.64492749246537695</v>
      </c>
      <c r="I44" s="24">
        <v>15000</v>
      </c>
      <c r="J44" s="24">
        <f>SUM(J11:J43)</f>
        <v>4813</v>
      </c>
      <c r="K44" s="122">
        <f t="shared" si="2"/>
        <v>0.32086666666666669</v>
      </c>
      <c r="L44" s="24">
        <v>2399</v>
      </c>
      <c r="M44" s="24">
        <f>SUM(M11:M43)</f>
        <v>2601</v>
      </c>
      <c r="N44" s="65">
        <f t="shared" si="3"/>
        <v>1.0842017507294706</v>
      </c>
      <c r="O44" s="24">
        <v>678</v>
      </c>
      <c r="P44" s="24">
        <f>SUM(P11:P43)</f>
        <v>596</v>
      </c>
      <c r="Q44" s="65">
        <f t="shared" si="4"/>
        <v>0.87905604719764008</v>
      </c>
      <c r="R44" s="24">
        <v>461619</v>
      </c>
      <c r="S44" s="24">
        <f>SUM(S11:S43)</f>
        <v>295050</v>
      </c>
      <c r="T44" s="65">
        <f t="shared" si="5"/>
        <v>0.63916346597518736</v>
      </c>
      <c r="U44" s="24">
        <v>461619</v>
      </c>
      <c r="V44" s="24">
        <f>SUM(V11:V43)</f>
        <v>295050</v>
      </c>
      <c r="W44" s="65">
        <f>V44/U44</f>
        <v>0.63916346597518736</v>
      </c>
      <c r="X44" s="24">
        <v>18889</v>
      </c>
      <c r="Y44" s="24">
        <f>SUM(Y11:Y43)</f>
        <v>7878</v>
      </c>
      <c r="Z44" s="65">
        <f t="shared" si="7"/>
        <v>0.41706813489332417</v>
      </c>
      <c r="AA44" s="24">
        <v>1920</v>
      </c>
      <c r="AB44" s="24">
        <f>SUM(AB11:AB43)</f>
        <v>1491</v>
      </c>
      <c r="AC44" s="65">
        <f t="shared" si="8"/>
        <v>0.77656250000000004</v>
      </c>
      <c r="AD44" s="24">
        <v>1504</v>
      </c>
      <c r="AE44" s="24">
        <f>SUM(AE11:AE43)</f>
        <v>1182</v>
      </c>
      <c r="AF44" s="65">
        <f t="shared" si="9"/>
        <v>0.78590425531914898</v>
      </c>
      <c r="AG44" s="24">
        <v>22313</v>
      </c>
      <c r="AH44" s="24">
        <f>SUM(AH11:AH43)</f>
        <v>10551</v>
      </c>
      <c r="AI44" s="65">
        <f t="shared" si="10"/>
        <v>0.47286335320216916</v>
      </c>
      <c r="AJ44" s="24">
        <v>7067</v>
      </c>
      <c r="AK44" s="24">
        <f>SUM(AK11:AK43)</f>
        <v>2046</v>
      </c>
      <c r="AL44" s="65">
        <f t="shared" si="11"/>
        <v>0.28951464553558792</v>
      </c>
      <c r="AM44" s="24">
        <v>945</v>
      </c>
      <c r="AN44" s="24">
        <f>SUM(AN11:AN43)</f>
        <v>399</v>
      </c>
      <c r="AO44" s="65">
        <f>IF(AM44=0,"N/A",AN44/AM44)</f>
        <v>0.42222222222222222</v>
      </c>
      <c r="AP44" s="24">
        <v>1091</v>
      </c>
      <c r="AQ44" s="24">
        <f>SUM(AQ11:AQ43)</f>
        <v>488</v>
      </c>
      <c r="AR44" s="65">
        <f t="shared" si="13"/>
        <v>0.44729605866177818</v>
      </c>
      <c r="AS44" s="24">
        <v>9103</v>
      </c>
      <c r="AT44" s="24">
        <f>SUM(AT11:AT43)</f>
        <v>2933</v>
      </c>
      <c r="AU44" s="65">
        <f t="shared" si="14"/>
        <v>0.32220147204218391</v>
      </c>
      <c r="AV44" s="24">
        <v>260961</v>
      </c>
      <c r="AW44" s="24">
        <f>SUM(AW11:AW43)</f>
        <v>135178</v>
      </c>
      <c r="AX44" s="65">
        <f t="shared" si="15"/>
        <v>0.5180007740620246</v>
      </c>
      <c r="AY44" s="24">
        <v>57855</v>
      </c>
      <c r="AZ44" s="24">
        <f>SUM(AZ11:AZ43)</f>
        <v>24087</v>
      </c>
      <c r="BA44" s="65">
        <f t="shared" si="16"/>
        <v>0.41633393829401089</v>
      </c>
      <c r="BB44" s="24">
        <v>24795</v>
      </c>
      <c r="BC44" s="24">
        <f>SUM(BC11:BC43)</f>
        <v>16077</v>
      </c>
      <c r="BD44" s="65">
        <f t="shared" si="17"/>
        <v>0.64839685420447668</v>
      </c>
      <c r="BE44" s="24">
        <v>3881</v>
      </c>
      <c r="BF44" s="24">
        <f>SUM(BF11:BF43)</f>
        <v>2847</v>
      </c>
      <c r="BG44" s="65">
        <f t="shared" si="18"/>
        <v>0.73357382118010817</v>
      </c>
      <c r="BH44" s="24">
        <v>475067</v>
      </c>
      <c r="BI44" s="24">
        <f>SUM(BI11:BI43)</f>
        <v>363613</v>
      </c>
      <c r="BJ44" s="65">
        <f>BI44/BH44</f>
        <v>0.76539309192177107</v>
      </c>
      <c r="BK44" s="24">
        <v>822559</v>
      </c>
      <c r="BL44" s="24">
        <f>SUM(BL11:BL43)</f>
        <v>541802</v>
      </c>
      <c r="BM44" s="65">
        <f>BL44/BK44</f>
        <v>0.65867858718949035</v>
      </c>
      <c r="BN44" s="24">
        <v>1320</v>
      </c>
      <c r="BO44" s="24">
        <f>SUM(BO11:BO43)</f>
        <v>267</v>
      </c>
      <c r="BP44" s="65">
        <f t="shared" si="21"/>
        <v>0.20227272727272727</v>
      </c>
      <c r="BQ44" s="24">
        <v>855295</v>
      </c>
      <c r="BR44" s="24">
        <f>SUM(BR11:BR43)</f>
        <v>555553</v>
      </c>
      <c r="BS44" s="65">
        <f>BR44/BQ44</f>
        <v>0.64954547846064803</v>
      </c>
      <c r="BT44" s="24">
        <v>1316914</v>
      </c>
      <c r="BU44" s="24">
        <f>SUM(BU11:BU43)</f>
        <v>850603</v>
      </c>
      <c r="BV44" s="65">
        <f>BU44/BT44</f>
        <v>0.64590626267167028</v>
      </c>
      <c r="BW44" s="24">
        <v>2420160</v>
      </c>
      <c r="BX44" s="24">
        <f>SUM(BX11:BX43)</f>
        <v>455898</v>
      </c>
      <c r="BY44" s="65">
        <f>BX44/BW44</f>
        <v>0.18837514875049582</v>
      </c>
      <c r="BZ44" s="24">
        <v>2786954</v>
      </c>
      <c r="CA44" s="24">
        <f>SUM(CA11:CA43)</f>
        <v>312234</v>
      </c>
      <c r="CB44" s="65">
        <f>CA44/BZ44</f>
        <v>0.11203414193416898</v>
      </c>
      <c r="CC44" s="24">
        <v>917760</v>
      </c>
      <c r="CD44" s="24">
        <f>SUM(CD11:CD43)</f>
        <v>168400</v>
      </c>
      <c r="CE44" s="65">
        <f t="shared" si="26"/>
        <v>0.18349023709902371</v>
      </c>
      <c r="CF44" s="24">
        <v>111822</v>
      </c>
      <c r="CG44" s="24">
        <f>SUM(CG11:CG43)</f>
        <v>13832</v>
      </c>
      <c r="CH44" s="65">
        <f t="shared" si="27"/>
        <v>0.12369658922215664</v>
      </c>
      <c r="CI44" s="24">
        <v>1029582</v>
      </c>
      <c r="CJ44" s="24">
        <f>SUM(CJ11:CJ43)</f>
        <v>182232</v>
      </c>
      <c r="CK44" s="65">
        <f>CJ44/CI44</f>
        <v>0.17699610133044283</v>
      </c>
      <c r="CL44" s="24">
        <v>589134</v>
      </c>
      <c r="CM44" s="24">
        <f>SUM(CM11:CM43)</f>
        <v>93502</v>
      </c>
      <c r="CN44" s="65">
        <f>CM44/CL44</f>
        <v>0.15871092145420226</v>
      </c>
      <c r="CO44" s="24">
        <v>89200</v>
      </c>
      <c r="CP44" s="24">
        <f>SUM(CP11:CP43)</f>
        <v>11685</v>
      </c>
      <c r="CQ44" s="65">
        <f t="shared" si="30"/>
        <v>0.13099775784753362</v>
      </c>
      <c r="CR44" s="24">
        <v>6915030</v>
      </c>
      <c r="CS44" s="24">
        <f>SUM(CS11:CS43)</f>
        <v>1055551</v>
      </c>
      <c r="CT44" s="65">
        <f>CS44/CR44</f>
        <v>0.15264590319926305</v>
      </c>
      <c r="CU44" s="24">
        <v>8231944</v>
      </c>
      <c r="CV44" s="24">
        <f>SUM(CV11:CV43)</f>
        <v>1906154</v>
      </c>
      <c r="CW44" s="65">
        <f>CV44/CU44</f>
        <v>0.23155575402359393</v>
      </c>
      <c r="CX44" s="24">
        <v>619193</v>
      </c>
      <c r="CY44" s="24">
        <f>SUM(CY11:CY43)</f>
        <v>114070</v>
      </c>
      <c r="CZ44" s="65">
        <f>CY44/CX44</f>
        <v>0.18422365885919254</v>
      </c>
      <c r="DA44" s="24">
        <v>96354</v>
      </c>
      <c r="DB44" s="24">
        <f>SUM(DB11:DB43)</f>
        <v>16798</v>
      </c>
      <c r="DC44" s="65">
        <f t="shared" si="34"/>
        <v>0.17433630155468377</v>
      </c>
      <c r="DD44" s="24">
        <v>3561344</v>
      </c>
      <c r="DE44" s="24">
        <f>SUM(DE11:DE43)</f>
        <v>755165</v>
      </c>
      <c r="DF44" s="65">
        <f t="shared" si="35"/>
        <v>0.21204494707616001</v>
      </c>
      <c r="DG44" s="65">
        <v>0.89181818181818184</v>
      </c>
      <c r="DH44" s="65">
        <f>'[1]METAS FORMACIÓN X REGIONAL'!$AM44</f>
        <v>0.97994979923457004</v>
      </c>
      <c r="DI44" s="121">
        <f>DH44/DG44</f>
        <v>1.0988224048501805</v>
      </c>
      <c r="DJ44" s="65">
        <v>0.78962962962962979</v>
      </c>
      <c r="DK44" s="65">
        <f>'[1]METAS FORMACIÓN X REGIONAL'!$AN44</f>
        <v>0.9186698218956284</v>
      </c>
      <c r="DL44" s="65">
        <f t="shared" si="37"/>
        <v>1.1634186299803921</v>
      </c>
      <c r="DM44" s="65">
        <v>0.85045454545454546</v>
      </c>
      <c r="DN44" s="65">
        <f>'[1]METAS FORMACIÓN X REGIONAL'!$AO44</f>
        <v>0.97729289554731946</v>
      </c>
      <c r="DO44" s="65">
        <f>DN44/DM44</f>
        <v>1.1491418333533419</v>
      </c>
      <c r="DP44" s="65">
        <v>0.87424242424242427</v>
      </c>
      <c r="DQ44" s="65">
        <f>'[1]METAS FORMACIÓN X REGIONAL'!$AP44</f>
        <v>0.97478089977160465</v>
      </c>
      <c r="DR44" s="65">
        <f>DQ44/DP44</f>
        <v>1.1150006825810381</v>
      </c>
      <c r="DS44" s="65">
        <v>0.80642857142857149</v>
      </c>
      <c r="DT44" s="65">
        <f>'[1]METAS FORMACIÓN X REGIONAL'!$AQ44</f>
        <v>0.94053193481925457</v>
      </c>
      <c r="DU44" s="58">
        <f t="shared" si="40"/>
        <v>1.1662929218307849</v>
      </c>
      <c r="DV44" s="65">
        <v>0.84575757575757571</v>
      </c>
      <c r="DW44" s="65">
        <f>'[1]METAS FORMACIÓN X REGIONAL'!$AR44</f>
        <v>0.96238603626503982</v>
      </c>
      <c r="DX44" s="65">
        <f>DW44/DV44</f>
        <v>1.1378982155767221</v>
      </c>
      <c r="DY44" s="65">
        <v>0.88303030303030317</v>
      </c>
      <c r="DZ44" s="65">
        <f>'[1]METAS FORMACIÓN X REGIONAL'!$AS44</f>
        <v>0.97859770804850665</v>
      </c>
      <c r="EA44" s="65">
        <f>DZ44/DY44</f>
        <v>1.1082266426081233</v>
      </c>
      <c r="EB44" s="65">
        <v>0.78534482758620683</v>
      </c>
      <c r="EC44" s="65">
        <f>'[1]METAS FORMACIÓN X REGIONAL'!$AT44</f>
        <v>0.93650805779913959</v>
      </c>
      <c r="ED44" s="65">
        <f t="shared" si="43"/>
        <v>1.1924800735971481</v>
      </c>
      <c r="EE44" s="65">
        <v>0.8400757575757577</v>
      </c>
      <c r="EF44" s="65">
        <f>'[1]METAS FORMACIÓN X REGIONAL'!$AU44</f>
        <v>0.9721221298302497</v>
      </c>
      <c r="EG44" s="65">
        <f>EF44/EE44</f>
        <v>1.1571838861718184</v>
      </c>
      <c r="EH44" s="65">
        <v>0.83484848484848495</v>
      </c>
      <c r="EI44" s="65">
        <f>'[1]METAS FORMACIÓN X REGIONAL'!$AV44</f>
        <v>0.95479451737147347</v>
      </c>
      <c r="EJ44" s="65">
        <f>EI44/EH44</f>
        <v>1.1436740135484074</v>
      </c>
      <c r="EK44" s="65">
        <v>0.26939393939393941</v>
      </c>
      <c r="EL44" s="65">
        <f>'[1]METAS FORMACIÓN X REGIONAL'!$AW44</f>
        <v>0.63462641238639239</v>
      </c>
      <c r="EM44" s="65">
        <f>EL44/EK44</f>
        <v>2.3557560864736726</v>
      </c>
      <c r="EN44" s="65">
        <v>0.55212121212121212</v>
      </c>
      <c r="EO44" s="65">
        <f>'[1]METAS FORMACIÓN X REGIONAL'!$AX44</f>
        <v>0.76543340871260612</v>
      </c>
      <c r="EP44" s="65">
        <f>EO44/EN44</f>
        <v>1.3863503011809002</v>
      </c>
      <c r="EQ44" s="65">
        <v>0.85893939393939367</v>
      </c>
      <c r="ER44" s="65">
        <f>'[1]METAS FORMACIÓN X REGIONAL'!$AY44</f>
        <v>0.9696791194355463</v>
      </c>
      <c r="ES44" s="65">
        <f>ER44/EQ44</f>
        <v>1.1289261224686202</v>
      </c>
      <c r="ET44" s="65">
        <v>0.49553030303030299</v>
      </c>
      <c r="EU44" s="65">
        <f>'[1]METAS FORMACIÓN X REGIONAL'!$AZ44</f>
        <v>0.68694126449186588</v>
      </c>
      <c r="EV44" s="65">
        <f>EU44/ET44</f>
        <v>1.3862749872026647</v>
      </c>
      <c r="EW44" s="65">
        <v>0.67723484848484861</v>
      </c>
      <c r="EX44" s="65">
        <f>'[1]METAS FORMACIÓN X REGIONAL'!$BA44</f>
        <v>0.85766627460320621</v>
      </c>
      <c r="EY44" s="65">
        <f>EX44/EW44</f>
        <v>1.2664237177428626</v>
      </c>
      <c r="EZ44" s="65">
        <v>0.81407407407407395</v>
      </c>
      <c r="FA44" s="65">
        <f>'[1]METAS FORMACIÓN X REGIONAL'!$BB44</f>
        <v>0.94295835743204182</v>
      </c>
      <c r="FB44" s="65">
        <f t="shared" si="51"/>
        <v>1.1583200932968669</v>
      </c>
      <c r="FC44" s="65">
        <v>0.31781250000000005</v>
      </c>
      <c r="FD44" s="65">
        <f>'[1]METAS FORMACIÓN X REGIONAL'!$BC44</f>
        <v>0.70682897862232774</v>
      </c>
      <c r="FE44" s="65">
        <f t="shared" si="52"/>
        <v>2.2240439838657311</v>
      </c>
      <c r="FF44" s="65">
        <v>0.52666666666666639</v>
      </c>
      <c r="FG44" s="65">
        <f>'[1]METAS FORMACIÓN X REGIONAL'!$BD44</f>
        <v>0.72475196452873281</v>
      </c>
      <c r="FH44" s="65">
        <f>FG44/FF44</f>
        <v>1.3761113250545567</v>
      </c>
      <c r="FI44" s="65">
        <v>0.89363636363636345</v>
      </c>
      <c r="FJ44" s="65">
        <f>'[1]METAS FORMACIÓN X REGIONAL'!$BE44</f>
        <v>0.98312439729990353</v>
      </c>
      <c r="FK44" s="65">
        <f>FJ44/FI44</f>
        <v>1.1001392034892108</v>
      </c>
      <c r="FL44" s="65">
        <v>0.61009999999999953</v>
      </c>
      <c r="FM44" s="65">
        <f>'[1]METAS FORMACIÓN X REGIONAL'!$BF44</f>
        <v>0.95600666746041185</v>
      </c>
      <c r="FN44" s="65">
        <f>FM44/FL44</f>
        <v>1.5669671651539299</v>
      </c>
      <c r="FO44" s="24">
        <v>352425</v>
      </c>
      <c r="FP44" s="24">
        <f>SUM(FP11:FP43)</f>
        <v>17136</v>
      </c>
      <c r="FQ44" s="65">
        <f>FP44/FO44</f>
        <v>4.8623111300276654E-2</v>
      </c>
      <c r="FR44" s="24">
        <v>94127</v>
      </c>
      <c r="FS44" s="24">
        <f>SUM(FS11:FS43)</f>
        <v>9585</v>
      </c>
      <c r="FT44" s="65">
        <f>FS44/FR44</f>
        <v>0.10183050559350665</v>
      </c>
      <c r="FU44" s="24">
        <v>446552</v>
      </c>
      <c r="FV44" s="24">
        <f>SUM(FV11:FV43)</f>
        <v>26721</v>
      </c>
      <c r="FW44" s="65">
        <f>FV44/FU44</f>
        <v>5.9838495852666658E-2</v>
      </c>
      <c r="FX44" s="24">
        <v>3420411</v>
      </c>
      <c r="FY44" s="24">
        <f>SUM(FY11:FY43)</f>
        <v>202418</v>
      </c>
      <c r="FZ44" s="65">
        <f>FY44/FX44</f>
        <v>5.9179437792709705E-2</v>
      </c>
      <c r="GA44" s="24">
        <v>3866963</v>
      </c>
      <c r="GB44" s="24">
        <f>SUM(GB11:GB43)</f>
        <v>229139</v>
      </c>
      <c r="GC44" s="65">
        <f>GB44/GA44</f>
        <v>5.925554498452662E-2</v>
      </c>
      <c r="GD44" s="24">
        <v>184643</v>
      </c>
      <c r="GE44" s="24">
        <f>SUM(GE11:GE43)</f>
        <v>4426</v>
      </c>
      <c r="GF44" s="65">
        <f>GE44/GD44</f>
        <v>2.397058106724869E-2</v>
      </c>
      <c r="GG44" s="24">
        <v>481818</v>
      </c>
      <c r="GH44" s="24">
        <f>SUM(GH11:GH43)</f>
        <v>19555</v>
      </c>
      <c r="GI44" s="65">
        <f>GH44/GG44</f>
        <v>4.0585864372024293E-2</v>
      </c>
      <c r="GJ44" s="24">
        <v>54421</v>
      </c>
      <c r="GK44" s="24">
        <f>SUM(GK11:GK43)</f>
        <v>4649</v>
      </c>
      <c r="GL44" s="58">
        <f t="shared" si="63"/>
        <v>8.5426581650465808E-2</v>
      </c>
    </row>
    <row r="45" spans="1:194" s="1" customFormat="1" ht="8.25" customHeight="1" x14ac:dyDescent="0.55000000000000004">
      <c r="A45" s="33"/>
      <c r="B45" s="33"/>
      <c r="ER45" s="58"/>
    </row>
    <row r="46" spans="1:194" s="1" customFormat="1" ht="20.25" customHeight="1" x14ac:dyDescent="0.55000000000000004">
      <c r="A46" s="28" t="s">
        <v>168</v>
      </c>
      <c r="B46" s="28"/>
      <c r="C46" s="25"/>
      <c r="D46" s="25"/>
      <c r="E46" s="65"/>
      <c r="F46" s="25"/>
      <c r="G46" s="25"/>
      <c r="H46" s="65"/>
      <c r="I46" s="25"/>
      <c r="J46" s="25"/>
      <c r="K46" s="108"/>
      <c r="L46" s="25"/>
      <c r="M46" s="25"/>
      <c r="N46" s="65"/>
      <c r="O46" s="25"/>
      <c r="P46" s="25"/>
      <c r="Q46" s="65"/>
      <c r="R46" s="25"/>
      <c r="S46" s="25"/>
      <c r="T46" s="65"/>
      <c r="U46" s="25"/>
      <c r="V46" s="25"/>
      <c r="W46" s="65"/>
      <c r="X46" s="25"/>
      <c r="Y46" s="25"/>
      <c r="Z46" s="65"/>
      <c r="AA46" s="25"/>
      <c r="AB46" s="25"/>
      <c r="AC46" s="65"/>
      <c r="AD46" s="25"/>
      <c r="AE46" s="25"/>
      <c r="AF46" s="65"/>
      <c r="AG46" s="25"/>
      <c r="AH46" s="25"/>
      <c r="AI46" s="65"/>
      <c r="AJ46" s="25"/>
      <c r="AK46" s="25"/>
      <c r="AL46" s="65"/>
      <c r="AM46" s="25"/>
      <c r="AN46" s="25"/>
      <c r="AO46" s="65"/>
      <c r="AP46" s="25"/>
      <c r="AQ46" s="25"/>
      <c r="AR46" s="65"/>
      <c r="AS46" s="25"/>
      <c r="AT46" s="25"/>
      <c r="AU46" s="65"/>
      <c r="AV46" s="25"/>
      <c r="AW46" s="25"/>
      <c r="AX46" s="65"/>
      <c r="AY46" s="25"/>
      <c r="AZ46" s="25"/>
      <c r="BA46" s="65"/>
      <c r="BB46" s="25"/>
      <c r="BC46" s="25"/>
      <c r="BD46" s="65"/>
      <c r="BE46" s="25"/>
      <c r="BF46" s="25"/>
      <c r="BG46" s="65"/>
      <c r="BH46" s="25"/>
      <c r="BI46" s="25"/>
      <c r="BJ46" s="65"/>
      <c r="BK46" s="25"/>
      <c r="BL46" s="25"/>
      <c r="BM46" s="65"/>
      <c r="BN46" s="25"/>
      <c r="BO46" s="25"/>
      <c r="BP46" s="65"/>
      <c r="BQ46" s="25"/>
      <c r="BR46" s="25"/>
      <c r="BS46" s="65"/>
      <c r="BT46" s="25"/>
      <c r="BU46" s="25"/>
      <c r="BV46" s="65"/>
      <c r="BW46" s="25"/>
      <c r="BX46" s="25"/>
      <c r="BY46" s="65"/>
      <c r="BZ46" s="8">
        <v>78030</v>
      </c>
      <c r="CA46" s="8"/>
      <c r="CB46" s="65">
        <f>CA46/BZ46</f>
        <v>0</v>
      </c>
      <c r="CC46" s="25"/>
      <c r="CD46" s="25"/>
      <c r="CE46" s="65"/>
      <c r="CF46" s="25"/>
      <c r="CG46" s="25"/>
      <c r="CH46" s="65"/>
      <c r="CI46" s="25"/>
      <c r="CJ46" s="25"/>
      <c r="CK46" s="65"/>
      <c r="CL46" s="8"/>
      <c r="CM46" s="8"/>
      <c r="CN46" s="65"/>
      <c r="CO46" s="25"/>
      <c r="CP46" s="25"/>
      <c r="CQ46" s="65"/>
      <c r="CR46" s="8">
        <v>78030</v>
      </c>
      <c r="CS46" s="8"/>
      <c r="CT46" s="65">
        <f>CS46/CR46</f>
        <v>0</v>
      </c>
      <c r="CU46" s="8">
        <v>78030</v>
      </c>
      <c r="CV46" s="8">
        <v>0</v>
      </c>
      <c r="CW46" s="65">
        <f>CV46/CU46</f>
        <v>0</v>
      </c>
      <c r="CX46" s="25"/>
      <c r="CY46" s="25"/>
      <c r="CZ46" s="65"/>
      <c r="DA46" s="25"/>
      <c r="DB46" s="25"/>
      <c r="DC46" s="65"/>
      <c r="DD46" s="25"/>
      <c r="DE46" s="25"/>
      <c r="DF46" s="65"/>
      <c r="DG46" s="25"/>
      <c r="DH46" s="25"/>
      <c r="DI46" s="65"/>
      <c r="DJ46" s="25"/>
      <c r="DK46" s="25"/>
      <c r="DL46" s="65"/>
      <c r="DM46" s="25"/>
      <c r="DN46" s="25"/>
      <c r="DO46" s="65"/>
      <c r="DP46" s="25"/>
      <c r="DQ46" s="25"/>
      <c r="DR46" s="65"/>
      <c r="DS46" s="25"/>
      <c r="DT46" s="25"/>
      <c r="DU46" s="65"/>
      <c r="DV46" s="25"/>
      <c r="DW46" s="25"/>
      <c r="DX46" s="65"/>
      <c r="DY46" s="25"/>
      <c r="DZ46" s="25"/>
      <c r="EA46" s="65"/>
      <c r="EB46" s="25"/>
      <c r="EC46" s="25"/>
      <c r="ED46" s="65"/>
      <c r="EE46" s="25"/>
      <c r="EF46" s="25"/>
      <c r="EG46" s="65"/>
      <c r="EH46" s="25"/>
      <c r="EI46" s="25"/>
      <c r="EJ46" s="65"/>
      <c r="EK46" s="25"/>
      <c r="EL46" s="25"/>
      <c r="EM46" s="65"/>
      <c r="EN46" s="25"/>
      <c r="EO46" s="25"/>
      <c r="EP46" s="65"/>
      <c r="EQ46" s="25"/>
      <c r="ER46" s="25"/>
      <c r="ES46" s="65"/>
      <c r="ET46" s="25"/>
      <c r="EU46" s="25"/>
      <c r="EV46" s="65"/>
      <c r="EW46" s="25"/>
      <c r="EX46" s="25"/>
      <c r="EY46" s="65"/>
      <c r="EZ46" s="25"/>
      <c r="FA46" s="25"/>
      <c r="FB46" s="65"/>
      <c r="FC46" s="25"/>
      <c r="FD46" s="25"/>
      <c r="FE46" s="65"/>
      <c r="FF46" s="25"/>
      <c r="FG46" s="25"/>
      <c r="FH46" s="65"/>
      <c r="FI46" s="25"/>
      <c r="FJ46" s="25"/>
      <c r="FK46" s="65"/>
      <c r="FL46" s="25"/>
      <c r="FM46" s="25"/>
      <c r="FN46" s="65"/>
      <c r="FO46" s="25"/>
      <c r="FP46" s="25"/>
      <c r="FQ46" s="65"/>
      <c r="FR46" s="25"/>
      <c r="FS46" s="25"/>
      <c r="FT46" s="65"/>
      <c r="FU46" s="25"/>
      <c r="FV46" s="25"/>
      <c r="FW46" s="65"/>
      <c r="FX46" s="25"/>
      <c r="FY46" s="25"/>
      <c r="FZ46" s="65"/>
      <c r="GA46" s="25"/>
      <c r="GB46" s="25"/>
      <c r="GC46" s="65"/>
      <c r="GD46" s="25"/>
      <c r="GE46" s="25"/>
      <c r="GF46" s="65"/>
      <c r="GG46" s="25"/>
      <c r="GH46" s="25"/>
      <c r="GI46" s="65"/>
      <c r="GJ46" s="25"/>
      <c r="GK46" s="25"/>
      <c r="GL46" s="65"/>
    </row>
    <row r="47" spans="1:194" s="1" customFormat="1" ht="8.25" customHeight="1" x14ac:dyDescent="0.55000000000000004">
      <c r="A47" s="33"/>
      <c r="B47" s="33"/>
    </row>
    <row r="48" spans="1:194" s="1" customFormat="1" ht="20.25" customHeight="1" x14ac:dyDescent="0.55000000000000004">
      <c r="A48" s="211" t="s">
        <v>211</v>
      </c>
      <c r="B48" s="211"/>
      <c r="C48" s="25"/>
      <c r="D48" s="25"/>
      <c r="E48" s="65"/>
      <c r="F48" s="25"/>
      <c r="G48" s="25"/>
      <c r="H48" s="65"/>
      <c r="I48" s="25"/>
      <c r="J48" s="25"/>
      <c r="K48" s="108"/>
      <c r="L48" s="25"/>
      <c r="M48" s="25"/>
      <c r="N48" s="65"/>
      <c r="O48" s="25"/>
      <c r="P48" s="25"/>
      <c r="Q48" s="65"/>
      <c r="R48" s="25"/>
      <c r="S48" s="25"/>
      <c r="T48" s="65"/>
      <c r="U48" s="25"/>
      <c r="V48" s="25"/>
      <c r="W48" s="65"/>
      <c r="X48" s="25"/>
      <c r="Y48" s="25"/>
      <c r="Z48" s="65"/>
      <c r="AA48" s="25"/>
      <c r="AB48" s="25"/>
      <c r="AC48" s="65"/>
      <c r="AD48" s="25"/>
      <c r="AE48" s="25"/>
      <c r="AF48" s="65"/>
      <c r="AG48" s="25"/>
      <c r="AH48" s="25"/>
      <c r="AI48" s="65"/>
      <c r="AJ48" s="25"/>
      <c r="AK48" s="25"/>
      <c r="AL48" s="65"/>
      <c r="AM48" s="25"/>
      <c r="AN48" s="25"/>
      <c r="AO48" s="65"/>
      <c r="AP48" s="25"/>
      <c r="AQ48" s="25"/>
      <c r="AR48" s="65"/>
      <c r="AS48" s="25"/>
      <c r="AT48" s="25"/>
      <c r="AU48" s="65"/>
      <c r="AV48" s="25"/>
      <c r="AW48" s="25"/>
      <c r="AX48" s="65"/>
      <c r="AY48" s="25"/>
      <c r="AZ48" s="25"/>
      <c r="BA48" s="65"/>
      <c r="BB48" s="25"/>
      <c r="BC48" s="25"/>
      <c r="BD48" s="65"/>
      <c r="BE48" s="25"/>
      <c r="BF48" s="25"/>
      <c r="BG48" s="65"/>
      <c r="BH48" s="25"/>
      <c r="BI48" s="25"/>
      <c r="BJ48" s="65"/>
      <c r="BK48" s="25"/>
      <c r="BL48" s="25"/>
      <c r="BM48" s="65"/>
      <c r="BN48" s="25"/>
      <c r="BO48" s="25"/>
      <c r="BP48" s="65"/>
      <c r="BQ48" s="25"/>
      <c r="BR48" s="25"/>
      <c r="BS48" s="65"/>
      <c r="BT48" s="25"/>
      <c r="BU48" s="25"/>
      <c r="BV48" s="65"/>
      <c r="BW48" s="25"/>
      <c r="BX48" s="25"/>
      <c r="BY48" s="65"/>
      <c r="BZ48" s="25"/>
      <c r="CA48" s="25"/>
      <c r="CB48" s="65"/>
      <c r="CC48" s="25"/>
      <c r="CD48" s="25"/>
      <c r="CE48" s="65"/>
      <c r="CF48" s="25"/>
      <c r="CG48" s="25"/>
      <c r="CH48" s="65"/>
      <c r="CI48" s="25"/>
      <c r="CJ48" s="25"/>
      <c r="CK48" s="65"/>
      <c r="CL48" s="8">
        <v>30000</v>
      </c>
      <c r="CM48" s="8"/>
      <c r="CN48" s="65">
        <f>CM48/CL48</f>
        <v>0</v>
      </c>
      <c r="CO48" s="25"/>
      <c r="CP48" s="25"/>
      <c r="CQ48" s="65"/>
      <c r="CR48" s="8">
        <v>30000</v>
      </c>
      <c r="CS48" s="8"/>
      <c r="CT48" s="65">
        <f>CS48/CR48</f>
        <v>0</v>
      </c>
      <c r="CU48" s="8">
        <v>30000</v>
      </c>
      <c r="CV48" s="8">
        <v>0</v>
      </c>
      <c r="CW48" s="65">
        <f>CV48/CU48</f>
        <v>0</v>
      </c>
      <c r="CX48" s="8">
        <v>30000</v>
      </c>
      <c r="CY48" s="8"/>
      <c r="CZ48" s="65">
        <f>CY48/CX48</f>
        <v>0</v>
      </c>
      <c r="DA48" s="25"/>
      <c r="DB48" s="25"/>
      <c r="DC48" s="65"/>
      <c r="DD48" s="25"/>
      <c r="DE48" s="25"/>
      <c r="DF48" s="65"/>
      <c r="DG48" s="25"/>
      <c r="DH48" s="25"/>
      <c r="DI48" s="65"/>
      <c r="DJ48" s="25"/>
      <c r="DK48" s="25"/>
      <c r="DL48" s="65"/>
      <c r="DM48" s="25"/>
      <c r="DN48" s="25"/>
      <c r="DO48" s="65"/>
      <c r="DP48" s="25"/>
      <c r="DQ48" s="25"/>
      <c r="DR48" s="65"/>
      <c r="DS48" s="25"/>
      <c r="DT48" s="25"/>
      <c r="DU48" s="65"/>
      <c r="DV48" s="25"/>
      <c r="DW48" s="25"/>
      <c r="DX48" s="65"/>
      <c r="DY48" s="25"/>
      <c r="DZ48" s="25"/>
      <c r="EA48" s="65"/>
      <c r="EB48" s="25"/>
      <c r="EC48" s="25"/>
      <c r="ED48" s="65"/>
      <c r="EE48" s="25"/>
      <c r="EF48" s="25"/>
      <c r="EG48" s="65"/>
      <c r="EH48" s="25"/>
      <c r="EI48" s="25"/>
      <c r="EJ48" s="65"/>
      <c r="EK48" s="25"/>
      <c r="EL48" s="25"/>
      <c r="EM48" s="65"/>
      <c r="EN48" s="25"/>
      <c r="EO48" s="25"/>
      <c r="EP48" s="65"/>
      <c r="EQ48" s="25"/>
      <c r="ER48" s="25"/>
      <c r="ES48" s="65"/>
      <c r="ET48" s="25"/>
      <c r="EU48" s="25"/>
      <c r="EV48" s="65"/>
      <c r="EW48" s="25"/>
      <c r="EX48" s="25"/>
      <c r="EY48" s="65"/>
      <c r="EZ48" s="25"/>
      <c r="FA48" s="25"/>
      <c r="FB48" s="65"/>
      <c r="FC48" s="25"/>
      <c r="FD48" s="25"/>
      <c r="FE48" s="65"/>
      <c r="FF48" s="25"/>
      <c r="FG48" s="25"/>
      <c r="FH48" s="65"/>
      <c r="FI48" s="25"/>
      <c r="FJ48" s="25"/>
      <c r="FK48" s="65"/>
      <c r="FL48" s="25"/>
      <c r="FM48" s="25"/>
      <c r="FN48" s="65"/>
      <c r="FO48" s="25"/>
      <c r="FP48" s="25"/>
      <c r="FQ48" s="65"/>
      <c r="FR48" s="25"/>
      <c r="FS48" s="25"/>
      <c r="FT48" s="65"/>
      <c r="FU48" s="25"/>
      <c r="FV48" s="25"/>
      <c r="FW48" s="65"/>
      <c r="FX48" s="25"/>
      <c r="FY48" s="25"/>
      <c r="FZ48" s="65"/>
      <c r="GA48" s="25"/>
      <c r="GB48" s="25"/>
      <c r="GC48" s="65"/>
      <c r="GD48" s="25"/>
      <c r="GE48" s="25"/>
      <c r="GF48" s="65"/>
      <c r="GG48" s="25"/>
      <c r="GH48" s="25"/>
      <c r="GI48" s="65"/>
      <c r="GJ48" s="25"/>
      <c r="GK48" s="25"/>
      <c r="GL48" s="65"/>
    </row>
    <row r="49" spans="1:194" s="1" customFormat="1" ht="8.25" customHeight="1" x14ac:dyDescent="0.55000000000000004">
      <c r="A49" s="33"/>
      <c r="B49" s="33"/>
    </row>
    <row r="50" spans="1:194" s="1" customFormat="1" ht="22.5" customHeight="1" x14ac:dyDescent="0.55000000000000004">
      <c r="A50" s="211" t="s">
        <v>212</v>
      </c>
      <c r="B50" s="211"/>
      <c r="C50" s="25"/>
      <c r="D50" s="25"/>
      <c r="E50" s="65"/>
      <c r="F50" s="25"/>
      <c r="G50" s="25"/>
      <c r="H50" s="65"/>
      <c r="I50" s="25"/>
      <c r="J50" s="25"/>
      <c r="K50" s="108"/>
      <c r="L50" s="25"/>
      <c r="M50" s="25"/>
      <c r="N50" s="65"/>
      <c r="O50" s="25"/>
      <c r="P50" s="25"/>
      <c r="Q50" s="65"/>
      <c r="R50" s="25"/>
      <c r="S50" s="25"/>
      <c r="T50" s="65"/>
      <c r="U50" s="25"/>
      <c r="V50" s="25"/>
      <c r="W50" s="65"/>
      <c r="X50" s="25"/>
      <c r="Y50" s="25"/>
      <c r="Z50" s="65"/>
      <c r="AA50" s="25"/>
      <c r="AB50" s="25"/>
      <c r="AC50" s="65"/>
      <c r="AD50" s="25"/>
      <c r="AE50" s="25"/>
      <c r="AF50" s="65"/>
      <c r="AG50" s="25"/>
      <c r="AH50" s="25"/>
      <c r="AI50" s="65"/>
      <c r="AJ50" s="25"/>
      <c r="AK50" s="25"/>
      <c r="AL50" s="65"/>
      <c r="AM50" s="25"/>
      <c r="AN50" s="25"/>
      <c r="AO50" s="65"/>
      <c r="AP50" s="25"/>
      <c r="AQ50" s="25"/>
      <c r="AR50" s="65"/>
      <c r="AS50" s="25"/>
      <c r="AT50" s="25"/>
      <c r="AU50" s="65"/>
      <c r="AV50" s="25"/>
      <c r="AW50" s="25"/>
      <c r="AX50" s="65"/>
      <c r="AY50" s="25"/>
      <c r="AZ50" s="25"/>
      <c r="BA50" s="65"/>
      <c r="BB50" s="25"/>
      <c r="BC50" s="25"/>
      <c r="BD50" s="65"/>
      <c r="BE50" s="25"/>
      <c r="BF50" s="25"/>
      <c r="BG50" s="65"/>
      <c r="BH50" s="25"/>
      <c r="BI50" s="25"/>
      <c r="BJ50" s="65"/>
      <c r="BK50" s="25"/>
      <c r="BL50" s="25"/>
      <c r="BM50" s="65"/>
      <c r="BN50" s="25"/>
      <c r="BO50" s="25"/>
      <c r="BP50" s="65"/>
      <c r="BQ50" s="25"/>
      <c r="BR50" s="25"/>
      <c r="BS50" s="65"/>
      <c r="BT50" s="25"/>
      <c r="BU50" s="25"/>
      <c r="BV50" s="65"/>
      <c r="BW50" s="25"/>
      <c r="BX50" s="25"/>
      <c r="BY50" s="65"/>
      <c r="BZ50" s="25"/>
      <c r="CA50" s="25"/>
      <c r="CB50" s="65"/>
      <c r="CC50" s="25"/>
      <c r="CD50" s="25"/>
      <c r="CE50" s="65"/>
      <c r="CF50" s="25"/>
      <c r="CG50" s="25"/>
      <c r="CH50" s="65"/>
      <c r="CI50" s="25"/>
      <c r="CJ50" s="25"/>
      <c r="CK50" s="65"/>
      <c r="CL50" s="8"/>
      <c r="CM50" s="8"/>
      <c r="CN50" s="65"/>
      <c r="CO50" s="8">
        <v>5000</v>
      </c>
      <c r="CP50" s="8"/>
      <c r="CQ50" s="65">
        <f>CP50/CO50</f>
        <v>0</v>
      </c>
      <c r="CR50" s="8">
        <v>5000</v>
      </c>
      <c r="CS50" s="8"/>
      <c r="CT50" s="65">
        <f>CS50/CR50</f>
        <v>0</v>
      </c>
      <c r="CU50" s="8">
        <v>5000</v>
      </c>
      <c r="CV50" s="8"/>
      <c r="CW50" s="65">
        <f>CV50/CU50</f>
        <v>0</v>
      </c>
      <c r="CX50" s="25"/>
      <c r="CY50" s="25"/>
      <c r="CZ50" s="65"/>
      <c r="DA50" s="8">
        <v>5000</v>
      </c>
      <c r="DB50" s="8"/>
      <c r="DC50" s="65">
        <f>DB50/DA50</f>
        <v>0</v>
      </c>
      <c r="DD50" s="25"/>
      <c r="DE50" s="25"/>
      <c r="DF50" s="65"/>
      <c r="DG50" s="25"/>
      <c r="DH50" s="25"/>
      <c r="DI50" s="65"/>
      <c r="DJ50" s="25"/>
      <c r="DK50" s="25"/>
      <c r="DL50" s="65"/>
      <c r="DM50" s="25"/>
      <c r="DN50" s="25"/>
      <c r="DO50" s="65"/>
      <c r="DP50" s="25"/>
      <c r="DQ50" s="25"/>
      <c r="DR50" s="65"/>
      <c r="DS50" s="25"/>
      <c r="DT50" s="25"/>
      <c r="DU50" s="65"/>
      <c r="DV50" s="25"/>
      <c r="DW50" s="25"/>
      <c r="DX50" s="65"/>
      <c r="DY50" s="25"/>
      <c r="DZ50" s="25"/>
      <c r="EA50" s="65"/>
      <c r="EB50" s="25"/>
      <c r="EC50" s="25"/>
      <c r="ED50" s="65"/>
      <c r="EE50" s="25"/>
      <c r="EF50" s="25"/>
      <c r="EG50" s="65"/>
      <c r="EH50" s="25"/>
      <c r="EI50" s="25"/>
      <c r="EJ50" s="65"/>
      <c r="EK50" s="25"/>
      <c r="EL50" s="25"/>
      <c r="EM50" s="65"/>
      <c r="EN50" s="25"/>
      <c r="EO50" s="25"/>
      <c r="EP50" s="65"/>
      <c r="EQ50" s="25"/>
      <c r="ER50" s="25"/>
      <c r="ES50" s="65"/>
      <c r="ET50" s="25"/>
      <c r="EU50" s="25"/>
      <c r="EV50" s="65"/>
      <c r="EW50" s="25"/>
      <c r="EX50" s="25"/>
      <c r="EY50" s="65"/>
      <c r="EZ50" s="25"/>
      <c r="FA50" s="25"/>
      <c r="FB50" s="65"/>
      <c r="FC50" s="25"/>
      <c r="FD50" s="25"/>
      <c r="FE50" s="65"/>
      <c r="FF50" s="25"/>
      <c r="FG50" s="25"/>
      <c r="FH50" s="65"/>
      <c r="FI50" s="25"/>
      <c r="FJ50" s="25"/>
      <c r="FK50" s="65"/>
      <c r="FL50" s="25"/>
      <c r="FM50" s="25"/>
      <c r="FN50" s="65"/>
      <c r="FO50" s="25"/>
      <c r="FP50" s="25"/>
      <c r="FQ50" s="65"/>
      <c r="FR50" s="25"/>
      <c r="FS50" s="25"/>
      <c r="FT50" s="65"/>
      <c r="FU50" s="25"/>
      <c r="FV50" s="25"/>
      <c r="FW50" s="65"/>
      <c r="FX50" s="25"/>
      <c r="FY50" s="25"/>
      <c r="FZ50" s="65"/>
      <c r="GA50" s="25"/>
      <c r="GB50" s="25"/>
      <c r="GC50" s="65"/>
      <c r="GD50" s="25"/>
      <c r="GE50" s="25"/>
      <c r="GF50" s="65"/>
      <c r="GG50" s="25"/>
      <c r="GH50" s="25"/>
      <c r="GI50" s="65"/>
      <c r="GJ50" s="25"/>
      <c r="GK50" s="25"/>
      <c r="GL50" s="65"/>
    </row>
    <row r="51" spans="1:194" s="1" customFormat="1" ht="8.25" customHeight="1" x14ac:dyDescent="0.55000000000000004">
      <c r="A51" s="33"/>
      <c r="B51" s="33"/>
    </row>
    <row r="52" spans="1:194" s="10" customFormat="1" ht="20.25" customHeight="1" x14ac:dyDescent="0.55000000000000004">
      <c r="A52" s="28" t="s">
        <v>169</v>
      </c>
      <c r="B52" s="28"/>
      <c r="C52" s="24">
        <v>277973</v>
      </c>
      <c r="D52" s="24">
        <f>SUM(D44:D50)</f>
        <v>180260</v>
      </c>
      <c r="E52" s="65">
        <f>D52/C52</f>
        <v>0.64848024808164817</v>
      </c>
      <c r="F52" s="24">
        <v>165569</v>
      </c>
      <c r="G52" s="24">
        <f>SUM(G44:G50)</f>
        <v>106780</v>
      </c>
      <c r="H52" s="65">
        <f>G52/F52</f>
        <v>0.64492749246537695</v>
      </c>
      <c r="I52" s="24">
        <v>15000</v>
      </c>
      <c r="J52" s="24">
        <f>SUM(J44:J50)</f>
        <v>4813</v>
      </c>
      <c r="K52" s="108">
        <f>J52/I52</f>
        <v>0.32086666666666669</v>
      </c>
      <c r="L52" s="24">
        <v>2399</v>
      </c>
      <c r="M52" s="24">
        <f>+M44</f>
        <v>2601</v>
      </c>
      <c r="N52" s="65">
        <f>M52/L52</f>
        <v>1.0842017507294706</v>
      </c>
      <c r="O52" s="24">
        <v>678</v>
      </c>
      <c r="P52" s="24">
        <f>+P44</f>
        <v>596</v>
      </c>
      <c r="Q52" s="65">
        <f>P52/O52</f>
        <v>0.87905604719764008</v>
      </c>
      <c r="R52" s="24">
        <v>461619</v>
      </c>
      <c r="S52" s="24">
        <f>+S44</f>
        <v>295050</v>
      </c>
      <c r="T52" s="65">
        <f>S52/R52</f>
        <v>0.63916346597518736</v>
      </c>
      <c r="U52" s="24">
        <v>461619</v>
      </c>
      <c r="V52" s="24">
        <f>SUM(V44:V50)</f>
        <v>295050</v>
      </c>
      <c r="W52" s="65">
        <f>V52/U52</f>
        <v>0.63916346597518736</v>
      </c>
      <c r="X52" s="24">
        <v>18889</v>
      </c>
      <c r="Y52" s="24">
        <f>SUM(Y44:Y50)</f>
        <v>7878</v>
      </c>
      <c r="Z52" s="65">
        <f>Y52/X52</f>
        <v>0.41706813489332417</v>
      </c>
      <c r="AA52" s="24">
        <v>1920</v>
      </c>
      <c r="AB52" s="24">
        <f>SUM(AB44:AB50)</f>
        <v>1491</v>
      </c>
      <c r="AC52" s="65">
        <f>AB52/AA52</f>
        <v>0.77656250000000004</v>
      </c>
      <c r="AD52" s="24">
        <v>1504</v>
      </c>
      <c r="AE52" s="24">
        <f>SUM(AE44:AE50)</f>
        <v>1182</v>
      </c>
      <c r="AF52" s="65">
        <f>AE52/AD52</f>
        <v>0.78590425531914898</v>
      </c>
      <c r="AG52" s="24">
        <v>22313</v>
      </c>
      <c r="AH52" s="24">
        <f>SUM(AH44:AH50)</f>
        <v>10551</v>
      </c>
      <c r="AI52" s="65">
        <f>AH52/AG52</f>
        <v>0.47286335320216916</v>
      </c>
      <c r="AJ52" s="24">
        <v>7067</v>
      </c>
      <c r="AK52" s="24">
        <f>SUM(AK44:AK50)</f>
        <v>2046</v>
      </c>
      <c r="AL52" s="65">
        <f>AK52/AJ52</f>
        <v>0.28951464553558792</v>
      </c>
      <c r="AM52" s="24">
        <v>945</v>
      </c>
      <c r="AN52" s="24">
        <f>SUM(AN44:AN50)</f>
        <v>399</v>
      </c>
      <c r="AO52" s="65">
        <f>AN52/AM52</f>
        <v>0.42222222222222222</v>
      </c>
      <c r="AP52" s="24">
        <v>1091</v>
      </c>
      <c r="AQ52" s="24">
        <f>SUM(AQ44:AQ50)</f>
        <v>488</v>
      </c>
      <c r="AR52" s="65">
        <f>AQ52/AP52</f>
        <v>0.44729605866177818</v>
      </c>
      <c r="AS52" s="24">
        <v>9103</v>
      </c>
      <c r="AT52" s="24">
        <f>SUM(AT44:AT50)</f>
        <v>2933</v>
      </c>
      <c r="AU52" s="65">
        <f>AT52/AS52</f>
        <v>0.32220147204218391</v>
      </c>
      <c r="AV52" s="24">
        <v>260961</v>
      </c>
      <c r="AW52" s="24">
        <f>SUM(AW44:AW50)</f>
        <v>135178</v>
      </c>
      <c r="AX52" s="65">
        <f>AW52/AV52</f>
        <v>0.5180007740620246</v>
      </c>
      <c r="AY52" s="24">
        <v>57855</v>
      </c>
      <c r="AZ52" s="24">
        <f>SUM(AZ44:AZ50)</f>
        <v>24087</v>
      </c>
      <c r="BA52" s="65">
        <f>AZ52/AY52</f>
        <v>0.41633393829401089</v>
      </c>
      <c r="BB52" s="24">
        <v>24795</v>
      </c>
      <c r="BC52" s="24">
        <f>SUM(BC44:BC50)</f>
        <v>16077</v>
      </c>
      <c r="BD52" s="65">
        <f>BC52/BB52</f>
        <v>0.64839685420447668</v>
      </c>
      <c r="BE52" s="24">
        <v>3881</v>
      </c>
      <c r="BF52" s="24">
        <f>SUM(BF44:BF50)</f>
        <v>2847</v>
      </c>
      <c r="BG52" s="65">
        <f>BF52/BE52</f>
        <v>0.73357382118010817</v>
      </c>
      <c r="BH52" s="24">
        <v>475067</v>
      </c>
      <c r="BI52" s="24">
        <f>SUM(BI44:BI50)</f>
        <v>363613</v>
      </c>
      <c r="BJ52" s="65">
        <f>BI52/BH52</f>
        <v>0.76539309192177107</v>
      </c>
      <c r="BK52" s="24">
        <v>822559</v>
      </c>
      <c r="BL52" s="24">
        <f>SUM(BL44:BL50)</f>
        <v>541802</v>
      </c>
      <c r="BM52" s="65">
        <f>BL52/BK52</f>
        <v>0.65867858718949035</v>
      </c>
      <c r="BN52" s="24">
        <v>1320</v>
      </c>
      <c r="BO52" s="24">
        <f>SUM(BO44:BO50)</f>
        <v>267</v>
      </c>
      <c r="BP52" s="65">
        <f>BO52/BN52</f>
        <v>0.20227272727272727</v>
      </c>
      <c r="BQ52" s="24">
        <v>855295</v>
      </c>
      <c r="BR52" s="24">
        <f>SUM(BR44:BR50)</f>
        <v>555553</v>
      </c>
      <c r="BS52" s="65">
        <f>BR52/BQ52</f>
        <v>0.64954547846064803</v>
      </c>
      <c r="BT52" s="24">
        <v>1316914</v>
      </c>
      <c r="BU52" s="24">
        <f>SUM(BU44:BU50)</f>
        <v>850603</v>
      </c>
      <c r="BV52" s="65">
        <f>BU52/BT52</f>
        <v>0.64590626267167028</v>
      </c>
      <c r="BW52" s="24">
        <v>2420160</v>
      </c>
      <c r="BX52" s="24">
        <f>SUM(BX44:BX50)</f>
        <v>455898</v>
      </c>
      <c r="BY52" s="65">
        <f>BX52/BW52</f>
        <v>0.18837514875049582</v>
      </c>
      <c r="BZ52" s="24">
        <v>2864984</v>
      </c>
      <c r="CA52" s="24">
        <f>SUM(CA44:CA50)</f>
        <v>312234</v>
      </c>
      <c r="CB52" s="65">
        <f>CA52/BZ52</f>
        <v>0.10898280758286957</v>
      </c>
      <c r="CC52" s="24">
        <v>917760</v>
      </c>
      <c r="CD52" s="24">
        <f>SUM(CD44:CD50)</f>
        <v>168400</v>
      </c>
      <c r="CE52" s="65">
        <f>CD52/CC52</f>
        <v>0.18349023709902371</v>
      </c>
      <c r="CF52" s="24">
        <v>111822</v>
      </c>
      <c r="CG52" s="24">
        <f>SUM(CG44:CG50)</f>
        <v>13832</v>
      </c>
      <c r="CH52" s="65">
        <f>CG52/CF52</f>
        <v>0.12369658922215664</v>
      </c>
      <c r="CI52" s="24">
        <v>1029582</v>
      </c>
      <c r="CJ52" s="24">
        <f>SUM(CJ44:CJ50)</f>
        <v>182232</v>
      </c>
      <c r="CK52" s="65">
        <f>CJ52/CI52</f>
        <v>0.17699610133044283</v>
      </c>
      <c r="CL52" s="24">
        <v>619134</v>
      </c>
      <c r="CM52" s="24">
        <f>SUM(CM44:CM50)</f>
        <v>93502</v>
      </c>
      <c r="CN52" s="65">
        <f>CM52/CL52</f>
        <v>0.15102061912283932</v>
      </c>
      <c r="CO52" s="24">
        <v>94200</v>
      </c>
      <c r="CP52" s="24">
        <f>SUM(CP44:CP50)</f>
        <v>11685</v>
      </c>
      <c r="CQ52" s="65">
        <f>CP52/CO52</f>
        <v>0.12404458598726115</v>
      </c>
      <c r="CR52" s="24">
        <v>7028060</v>
      </c>
      <c r="CS52" s="24">
        <f>SUM(CS44:CS50)</f>
        <v>1055551</v>
      </c>
      <c r="CT52" s="65">
        <f>CS52/CR52</f>
        <v>0.15019094885359544</v>
      </c>
      <c r="CU52" s="24">
        <v>8344974</v>
      </c>
      <c r="CV52" s="24">
        <f>SUM(CV44:CV50)</f>
        <v>1906154</v>
      </c>
      <c r="CW52" s="65">
        <f>CV52/CU52</f>
        <v>0.22841940550084397</v>
      </c>
      <c r="CX52" s="24">
        <v>649193</v>
      </c>
      <c r="CY52" s="24">
        <f>SUM(CY44:CY50)</f>
        <v>114070</v>
      </c>
      <c r="CZ52" s="65">
        <f>CY52/CX52</f>
        <v>0.17571045898523244</v>
      </c>
      <c r="DA52" s="24">
        <v>101354</v>
      </c>
      <c r="DB52" s="24">
        <f>SUM(DB44:DB50)</f>
        <v>16798</v>
      </c>
      <c r="DC52" s="65">
        <f>DB52/DA52</f>
        <v>0.16573593543422066</v>
      </c>
      <c r="DD52" s="24">
        <v>3561344</v>
      </c>
      <c r="DE52" s="24">
        <f>SUM(DE44:DE50)</f>
        <v>755165</v>
      </c>
      <c r="DF52" s="65">
        <f>DE52/DD52</f>
        <v>0.21204494707616001</v>
      </c>
      <c r="DG52" s="67">
        <v>0.89181818181818184</v>
      </c>
      <c r="DH52" s="67">
        <f>+DH44</f>
        <v>0.97994979923457004</v>
      </c>
      <c r="DI52" s="65">
        <f>DH52/DG52</f>
        <v>1.0988224048501805</v>
      </c>
      <c r="DJ52" s="67">
        <v>0.78962962962962979</v>
      </c>
      <c r="DK52" s="67">
        <f>+DK44</f>
        <v>0.9186698218956284</v>
      </c>
      <c r="DL52" s="65">
        <f>DK52/DJ52</f>
        <v>1.1634186299803921</v>
      </c>
      <c r="DM52" s="67">
        <v>0.85045454545454546</v>
      </c>
      <c r="DN52" s="67">
        <f>+DN44</f>
        <v>0.97729289554731946</v>
      </c>
      <c r="DO52" s="65">
        <f>DN52/DM52</f>
        <v>1.1491418333533419</v>
      </c>
      <c r="DP52" s="67">
        <v>0.87424242424242427</v>
      </c>
      <c r="DQ52" s="67">
        <f>+DQ44</f>
        <v>0.97478089977160465</v>
      </c>
      <c r="DR52" s="65">
        <f>DQ52/DP52</f>
        <v>1.1150006825810381</v>
      </c>
      <c r="DS52" s="67">
        <v>0.80642857142857149</v>
      </c>
      <c r="DT52" s="67">
        <f>+DT44</f>
        <v>0.94053193481925457</v>
      </c>
      <c r="DU52" s="65">
        <f>DT52/DS52</f>
        <v>1.1662929218307849</v>
      </c>
      <c r="DV52" s="67">
        <v>0.84575757575757571</v>
      </c>
      <c r="DW52" s="67">
        <f>+DW44</f>
        <v>0.96238603626503982</v>
      </c>
      <c r="DX52" s="65">
        <f>DW52/DV52</f>
        <v>1.1378982155767221</v>
      </c>
      <c r="DY52" s="67">
        <v>0.88303030303030317</v>
      </c>
      <c r="DZ52" s="67">
        <f>+DZ44</f>
        <v>0.97859770804850665</v>
      </c>
      <c r="EA52" s="65">
        <f>DZ52/DY52</f>
        <v>1.1082266426081233</v>
      </c>
      <c r="EB52" s="67">
        <v>0.78534482758620683</v>
      </c>
      <c r="EC52" s="67">
        <f>+EC44</f>
        <v>0.93650805779913959</v>
      </c>
      <c r="ED52" s="65">
        <f>EC52/EB52</f>
        <v>1.1924800735971481</v>
      </c>
      <c r="EE52" s="67">
        <v>0.8400757575757577</v>
      </c>
      <c r="EF52" s="67">
        <f>+EF44</f>
        <v>0.9721221298302497</v>
      </c>
      <c r="EG52" s="65">
        <f>EF52/EE52</f>
        <v>1.1571838861718184</v>
      </c>
      <c r="EH52" s="67">
        <v>0.83484848484848495</v>
      </c>
      <c r="EI52" s="67">
        <f>+EI44</f>
        <v>0.95479451737147347</v>
      </c>
      <c r="EJ52" s="65">
        <f>EI52/EH52</f>
        <v>1.1436740135484074</v>
      </c>
      <c r="EK52" s="67">
        <v>0.26939393939393941</v>
      </c>
      <c r="EL52" s="67">
        <f>+EL44</f>
        <v>0.63462641238639239</v>
      </c>
      <c r="EM52" s="65">
        <f>EL52/EK52</f>
        <v>2.3557560864736726</v>
      </c>
      <c r="EN52" s="67">
        <v>0.55212121212121212</v>
      </c>
      <c r="EO52" s="67">
        <f>+EO44</f>
        <v>0.76543340871260612</v>
      </c>
      <c r="EP52" s="65">
        <f>EO52/EN52</f>
        <v>1.3863503011809002</v>
      </c>
      <c r="EQ52" s="67">
        <v>0.85893939393939367</v>
      </c>
      <c r="ER52" s="67">
        <f>+ER44</f>
        <v>0.9696791194355463</v>
      </c>
      <c r="ES52" s="65">
        <f>ER52/EQ52</f>
        <v>1.1289261224686202</v>
      </c>
      <c r="ET52" s="67">
        <v>0.49553030303030299</v>
      </c>
      <c r="EU52" s="67">
        <f>+EU44</f>
        <v>0.68694126449186588</v>
      </c>
      <c r="EV52" s="65">
        <f>EU52/ET52</f>
        <v>1.3862749872026647</v>
      </c>
      <c r="EW52" s="67">
        <v>0.67723484848484861</v>
      </c>
      <c r="EX52" s="67">
        <f>+EX44</f>
        <v>0.85766627460320621</v>
      </c>
      <c r="EY52" s="65">
        <f>EX52/EW52</f>
        <v>1.2664237177428626</v>
      </c>
      <c r="EZ52" s="67">
        <v>0.81407407407407395</v>
      </c>
      <c r="FA52" s="67">
        <f>+FA44</f>
        <v>0.94295835743204182</v>
      </c>
      <c r="FB52" s="65">
        <f>FA52/EZ52</f>
        <v>1.1583200932968669</v>
      </c>
      <c r="FC52" s="67">
        <v>0.31781250000000005</v>
      </c>
      <c r="FD52" s="67">
        <f>+FD44</f>
        <v>0.70682897862232774</v>
      </c>
      <c r="FE52" s="65">
        <f>FD52/FC52</f>
        <v>2.2240439838657311</v>
      </c>
      <c r="FF52" s="67">
        <v>0.52666666666666639</v>
      </c>
      <c r="FG52" s="67">
        <f>+FG44</f>
        <v>0.72475196452873281</v>
      </c>
      <c r="FH52" s="65">
        <f>FG52/FF52</f>
        <v>1.3761113250545567</v>
      </c>
      <c r="FI52" s="67">
        <v>0.89363636363636345</v>
      </c>
      <c r="FJ52" s="67">
        <f>+FJ44</f>
        <v>0.98312439729990353</v>
      </c>
      <c r="FK52" s="65">
        <f>FJ52/FI52</f>
        <v>1.1001392034892108</v>
      </c>
      <c r="FL52" s="67">
        <v>0.61009999999999953</v>
      </c>
      <c r="FM52" s="67">
        <f>+FM44</f>
        <v>0.95600666746041185</v>
      </c>
      <c r="FN52" s="65">
        <f>FM52/FL52</f>
        <v>1.5669671651539299</v>
      </c>
      <c r="FO52" s="24">
        <v>352425</v>
      </c>
      <c r="FP52" s="24">
        <f>SUM(FP44:FP50)</f>
        <v>17136</v>
      </c>
      <c r="FQ52" s="65">
        <f>FP52/FO52</f>
        <v>4.8623111300276654E-2</v>
      </c>
      <c r="FR52" s="24">
        <v>94127</v>
      </c>
      <c r="FS52" s="24">
        <f>SUM(FS44:FS50)</f>
        <v>9585</v>
      </c>
      <c r="FT52" s="65">
        <f>FS52/FR52</f>
        <v>0.10183050559350665</v>
      </c>
      <c r="FU52" s="24">
        <v>446552</v>
      </c>
      <c r="FV52" s="24">
        <f>SUM(FV44:FV50)</f>
        <v>26721</v>
      </c>
      <c r="FW52" s="65">
        <f>FV52/FU52</f>
        <v>5.9838495852666658E-2</v>
      </c>
      <c r="FX52" s="24">
        <v>3420411</v>
      </c>
      <c r="FY52" s="24">
        <f>SUM(FY44:FY50)</f>
        <v>202418</v>
      </c>
      <c r="FZ52" s="65">
        <f>FY52/FX52</f>
        <v>5.9179437792709705E-2</v>
      </c>
      <c r="GA52" s="24">
        <v>3866963</v>
      </c>
      <c r="GB52" s="24">
        <f>SUM(GB44:GB50)</f>
        <v>229139</v>
      </c>
      <c r="GC52" s="65">
        <f>GB52/GA52</f>
        <v>5.925554498452662E-2</v>
      </c>
      <c r="GD52" s="24">
        <v>184643</v>
      </c>
      <c r="GE52" s="24">
        <f>SUM(GE44:GE50)</f>
        <v>4426</v>
      </c>
      <c r="GF52" s="65">
        <f>GE52/GD52</f>
        <v>2.397058106724869E-2</v>
      </c>
      <c r="GG52" s="24">
        <v>481818</v>
      </c>
      <c r="GH52" s="24">
        <f>SUM(GH44:GH50)</f>
        <v>19555</v>
      </c>
      <c r="GI52" s="65">
        <f>GH52/GG52</f>
        <v>4.0585864372024293E-2</v>
      </c>
      <c r="GJ52" s="24">
        <v>54421</v>
      </c>
      <c r="GK52" s="24">
        <f>SUM(GK44:GK50)</f>
        <v>4649</v>
      </c>
      <c r="GL52" s="65">
        <f>GK52/GJ52</f>
        <v>8.5426581650465808E-2</v>
      </c>
    </row>
    <row r="54" spans="1:194" x14ac:dyDescent="0.55000000000000004">
      <c r="C54" s="12"/>
      <c r="D54" s="12"/>
      <c r="E54" s="60"/>
      <c r="F54" s="12"/>
      <c r="G54" s="12"/>
      <c r="H54" s="60"/>
      <c r="I54" s="12"/>
      <c r="J54" s="12"/>
      <c r="K54" s="60"/>
      <c r="L54" s="12"/>
      <c r="M54" s="12"/>
      <c r="N54" s="60"/>
      <c r="O54" s="12"/>
      <c r="P54" s="12"/>
      <c r="Q54" s="60"/>
      <c r="R54" s="12"/>
      <c r="S54" s="12"/>
      <c r="T54" s="60"/>
      <c r="U54" s="12"/>
      <c r="V54" s="12"/>
      <c r="W54" s="60"/>
      <c r="X54" s="12"/>
      <c r="Y54" s="12"/>
      <c r="Z54" s="60"/>
      <c r="AA54" s="12"/>
      <c r="AB54" s="12"/>
      <c r="AC54" s="60"/>
      <c r="AD54" s="12"/>
      <c r="AE54" s="12"/>
      <c r="AF54" s="60"/>
      <c r="AG54" s="12"/>
      <c r="AH54" s="12"/>
      <c r="AI54" s="60"/>
      <c r="AJ54" s="12"/>
      <c r="AK54" s="12"/>
      <c r="AL54" s="60"/>
      <c r="AM54" s="12"/>
      <c r="AN54" s="12"/>
      <c r="AO54" s="60"/>
      <c r="AP54" s="12"/>
      <c r="AQ54" s="12"/>
      <c r="AR54" s="60"/>
      <c r="AS54" s="12"/>
      <c r="AT54" s="12"/>
      <c r="AU54" s="60"/>
      <c r="AV54" s="12"/>
      <c r="AW54" s="12"/>
      <c r="AX54" s="60"/>
      <c r="AY54" s="12"/>
      <c r="AZ54" s="12"/>
      <c r="BA54" s="60"/>
      <c r="BB54" s="12"/>
      <c r="BC54" s="12"/>
      <c r="BD54" s="60"/>
      <c r="BE54" s="12"/>
      <c r="BF54" s="12"/>
      <c r="BG54" s="60"/>
      <c r="BH54" s="12"/>
      <c r="BI54" s="12"/>
      <c r="BJ54" s="60"/>
      <c r="BK54" s="12"/>
      <c r="BL54" s="12"/>
      <c r="BM54" s="60"/>
      <c r="BN54" s="12"/>
      <c r="BO54" s="12"/>
      <c r="BP54" s="60"/>
      <c r="BQ54" s="12"/>
      <c r="BR54" s="12"/>
      <c r="BS54" s="60"/>
      <c r="BT54" s="12"/>
      <c r="BU54" s="12"/>
      <c r="BV54" s="60"/>
      <c r="BW54" s="12"/>
      <c r="BX54" s="12"/>
      <c r="BY54" s="60"/>
      <c r="BZ54" s="12"/>
      <c r="CA54" s="12"/>
      <c r="CB54" s="60"/>
      <c r="CC54" s="12"/>
      <c r="CD54" s="12"/>
      <c r="CE54" s="60"/>
      <c r="CF54" s="12"/>
      <c r="CG54" s="12"/>
      <c r="CH54" s="60"/>
      <c r="CI54" s="12"/>
      <c r="CJ54" s="12"/>
      <c r="CK54" s="60"/>
      <c r="CL54" s="12"/>
      <c r="CM54" s="12"/>
      <c r="CN54" s="60"/>
      <c r="CO54" s="12"/>
      <c r="CP54" s="12"/>
      <c r="CQ54" s="60"/>
      <c r="CR54" s="12"/>
      <c r="CS54" s="12"/>
      <c r="CT54" s="60"/>
      <c r="CU54" s="12"/>
      <c r="CV54" s="12"/>
      <c r="CW54" s="60"/>
      <c r="CX54" s="12"/>
      <c r="CY54" s="12"/>
      <c r="CZ54" s="60"/>
      <c r="DA54" s="12"/>
      <c r="DB54" s="12"/>
      <c r="DC54" s="60"/>
      <c r="DD54" s="12"/>
      <c r="DE54" s="12"/>
      <c r="DF54" s="60"/>
      <c r="DG54" s="12"/>
      <c r="DH54" s="12"/>
      <c r="DI54" s="60"/>
      <c r="DJ54" s="12"/>
      <c r="DK54" s="12"/>
      <c r="DL54" s="60"/>
      <c r="DM54" s="12"/>
      <c r="DN54" s="12"/>
      <c r="DO54" s="60"/>
      <c r="DP54" s="12"/>
      <c r="DQ54" s="12"/>
      <c r="DR54" s="60"/>
      <c r="DS54" s="12"/>
      <c r="DT54" s="12"/>
      <c r="DU54" s="60"/>
      <c r="DV54" s="12"/>
      <c r="DW54" s="12"/>
      <c r="DX54" s="60"/>
      <c r="DY54" s="12"/>
      <c r="DZ54" s="12"/>
      <c r="EA54" s="60"/>
      <c r="EB54" s="12"/>
      <c r="EC54" s="12"/>
      <c r="ED54" s="60"/>
      <c r="EE54" s="12"/>
      <c r="EF54" s="12"/>
      <c r="EG54" s="60"/>
      <c r="EH54" s="12"/>
      <c r="EI54" s="12"/>
      <c r="EJ54" s="60"/>
      <c r="EK54" s="12"/>
      <c r="EL54" s="12"/>
      <c r="EM54" s="60"/>
      <c r="EN54" s="12"/>
      <c r="EO54" s="12"/>
      <c r="EP54" s="60"/>
      <c r="EQ54" s="12"/>
      <c r="ER54" s="12"/>
      <c r="ES54" s="60"/>
      <c r="ET54" s="12"/>
      <c r="EU54" s="12"/>
      <c r="EV54" s="60"/>
      <c r="EW54" s="12"/>
      <c r="EX54" s="12"/>
      <c r="EY54" s="60"/>
      <c r="EZ54" s="12"/>
      <c r="FA54" s="12"/>
      <c r="FB54" s="60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</row>
    <row r="55" spans="1:194" x14ac:dyDescent="0.55000000000000004">
      <c r="C55" s="12"/>
      <c r="D55" s="12"/>
      <c r="E55" s="12"/>
      <c r="F55" s="195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</row>
    <row r="56" spans="1:194" s="145" customFormat="1" x14ac:dyDescent="0.55000000000000004">
      <c r="A56" s="5" t="s">
        <v>694</v>
      </c>
    </row>
  </sheetData>
  <sheetProtection algorithmName="SHA-512" hashValue="REAQhstaCkrIpgLV2a+39o9bTTvKdjpFsbgAo4RG5umSeKwVn4c4iMurMoKBo5eMFM5C344uJcqj3uA9GqCQdQ==" saltValue="u72Tuil1hU2u3lFOBtDmCQ==" spinCount="100000" sheet="1" objects="1" scenarios="1"/>
  <mergeCells count="58">
    <mergeCell ref="DD9:DF9"/>
    <mergeCell ref="CX8:DF8"/>
    <mergeCell ref="DG9:FN9"/>
    <mergeCell ref="FO9:GL9"/>
    <mergeCell ref="DG8:GL8"/>
    <mergeCell ref="CU8:CW9"/>
    <mergeCell ref="CX9:CZ9"/>
    <mergeCell ref="DA9:DC9"/>
    <mergeCell ref="BW8:CT8"/>
    <mergeCell ref="BW9:BY9"/>
    <mergeCell ref="BZ9:CB9"/>
    <mergeCell ref="CC9:CE9"/>
    <mergeCell ref="CF9:CH9"/>
    <mergeCell ref="CI9:CK9"/>
    <mergeCell ref="CL9:CN9"/>
    <mergeCell ref="CO9:CQ9"/>
    <mergeCell ref="CR9:CT9"/>
    <mergeCell ref="AM9:AO9"/>
    <mergeCell ref="AP9:AR9"/>
    <mergeCell ref="AS9:AU9"/>
    <mergeCell ref="BQ9:BS9"/>
    <mergeCell ref="X8:BS8"/>
    <mergeCell ref="BT8:BV9"/>
    <mergeCell ref="X9:Z9"/>
    <mergeCell ref="AA9:AC9"/>
    <mergeCell ref="AD9:AF9"/>
    <mergeCell ref="AG9:AI9"/>
    <mergeCell ref="AJ9:AL9"/>
    <mergeCell ref="C7:I7"/>
    <mergeCell ref="R7:U7"/>
    <mergeCell ref="C9:E9"/>
    <mergeCell ref="F9:H9"/>
    <mergeCell ref="I9:K9"/>
    <mergeCell ref="L9:N9"/>
    <mergeCell ref="O9:Q9"/>
    <mergeCell ref="R9:T9"/>
    <mergeCell ref="U9:W9"/>
    <mergeCell ref="C8:W8"/>
    <mergeCell ref="BW7:CI7"/>
    <mergeCell ref="AV9:AX9"/>
    <mergeCell ref="AY9:BA9"/>
    <mergeCell ref="BB9:BD9"/>
    <mergeCell ref="BE9:BG9"/>
    <mergeCell ref="BH9:BJ9"/>
    <mergeCell ref="BK9:BM9"/>
    <mergeCell ref="BN9:BP9"/>
    <mergeCell ref="A50:B50"/>
    <mergeCell ref="A8:A10"/>
    <mergeCell ref="B8:B10"/>
    <mergeCell ref="A48:B48"/>
    <mergeCell ref="A44:B44"/>
    <mergeCell ref="DG7:FF7"/>
    <mergeCell ref="FO7:GD7"/>
    <mergeCell ref="FI7:FL7"/>
    <mergeCell ref="GG7:GJ7"/>
    <mergeCell ref="CL7:CO7"/>
    <mergeCell ref="CR7:CU7"/>
    <mergeCell ref="CX7:DA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46"/>
  <sheetViews>
    <sheetView showGridLines="0" zoomScale="70" zoomScaleNormal="70" workbookViewId="0">
      <pane xSplit="4" ySplit="10" topLeftCell="E11" activePane="bottomRight" state="frozen"/>
      <selection activeCell="BV8" sqref="BV8"/>
      <selection pane="topRight" activeCell="BV8" sqref="BV8"/>
      <selection pane="bottomLeft" activeCell="BV8" sqref="BV8"/>
      <selection pane="bottomRight" activeCell="BV8" sqref="BV8"/>
    </sheetView>
  </sheetViews>
  <sheetFormatPr baseColWidth="10" defaultColWidth="11.41796875" defaultRowHeight="14.4" x14ac:dyDescent="0.55000000000000004"/>
  <cols>
    <col min="1" max="1" width="10.578125" customWidth="1"/>
    <col min="2" max="2" width="27.578125" customWidth="1"/>
    <col min="3" max="3" width="13.578125" customWidth="1"/>
    <col min="4" max="4" width="76.41796875" bestFit="1" customWidth="1"/>
    <col min="5" max="70" width="20.578125" customWidth="1"/>
    <col min="71" max="73" width="23.26171875" customWidth="1"/>
    <col min="74" max="97" width="20.578125" customWidth="1"/>
    <col min="98" max="100" width="19.578125" customWidth="1"/>
    <col min="101" max="196" width="20.578125" customWidth="1"/>
  </cols>
  <sheetData>
    <row r="1" spans="1:196" s="54" customFormat="1" ht="28.9" customHeight="1" x14ac:dyDescent="0.85">
      <c r="B1" s="140" t="s">
        <v>0</v>
      </c>
      <c r="C1" s="140"/>
      <c r="D1" s="140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0"/>
      <c r="DJ1" s="140"/>
      <c r="DK1" s="140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  <c r="FS1" s="141"/>
      <c r="FT1" s="141"/>
      <c r="FU1" s="141"/>
      <c r="FV1" s="141"/>
      <c r="FW1" s="141"/>
      <c r="FX1" s="141"/>
      <c r="FY1" s="141"/>
      <c r="FZ1" s="141"/>
      <c r="GA1" s="141"/>
      <c r="GB1" s="141"/>
      <c r="GC1" s="142"/>
      <c r="GD1" s="142"/>
      <c r="GE1" s="142"/>
      <c r="GF1" s="142"/>
      <c r="GG1" s="142"/>
      <c r="GH1" s="142"/>
    </row>
    <row r="2" spans="1:196" s="54" customFormat="1" ht="28.9" customHeight="1" x14ac:dyDescent="0.85">
      <c r="B2" s="140" t="s">
        <v>1</v>
      </c>
      <c r="C2" s="140"/>
      <c r="D2" s="140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  <c r="DE2" s="142"/>
      <c r="DF2" s="142"/>
      <c r="DG2" s="142"/>
      <c r="DH2" s="142"/>
      <c r="DI2" s="140"/>
      <c r="DJ2" s="140"/>
      <c r="DK2" s="140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141"/>
      <c r="GC2" s="142"/>
      <c r="GD2" s="142"/>
      <c r="GE2" s="142"/>
      <c r="GF2" s="142"/>
      <c r="GG2" s="142"/>
      <c r="GH2" s="142"/>
    </row>
    <row r="3" spans="1:196" s="54" customFormat="1" ht="28.9" customHeight="1" x14ac:dyDescent="0.85">
      <c r="B3" s="143" t="s">
        <v>2</v>
      </c>
      <c r="C3" s="143"/>
      <c r="D3" s="143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0"/>
      <c r="DJ3" s="140"/>
      <c r="DK3" s="140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2"/>
      <c r="GD3" s="142"/>
      <c r="GE3" s="142"/>
      <c r="GF3" s="142"/>
      <c r="GG3" s="142"/>
      <c r="GH3" s="142"/>
    </row>
    <row r="4" spans="1:196" s="54" customFormat="1" ht="28.9" customHeight="1" x14ac:dyDescent="0.85">
      <c r="A4" s="144"/>
      <c r="B4" s="143" t="s">
        <v>700</v>
      </c>
      <c r="C4" s="143"/>
      <c r="D4" s="143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0"/>
      <c r="DJ4" s="140"/>
      <c r="DK4" s="140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2"/>
      <c r="GD4" s="142"/>
      <c r="GE4" s="142"/>
      <c r="GF4" s="142"/>
      <c r="GG4" s="142"/>
      <c r="GH4" s="142"/>
    </row>
    <row r="5" spans="1:196" s="150" customFormat="1" ht="15.75" customHeight="1" thickBot="1" x14ac:dyDescent="0.6">
      <c r="A5" s="146"/>
      <c r="B5" s="98"/>
      <c r="C5" s="98"/>
      <c r="D5" s="98"/>
      <c r="E5" s="147"/>
      <c r="F5" s="147" t="e">
        <f>+#REF!</f>
        <v>#REF!</v>
      </c>
      <c r="G5" s="147"/>
      <c r="H5" s="147"/>
      <c r="I5" s="147">
        <v>4</v>
      </c>
      <c r="J5" s="147"/>
      <c r="K5" s="147"/>
      <c r="L5" s="147">
        <v>5</v>
      </c>
      <c r="M5" s="147"/>
      <c r="N5" s="147"/>
      <c r="O5" s="147">
        <v>6</v>
      </c>
      <c r="P5" s="147"/>
      <c r="Q5" s="147"/>
      <c r="R5" s="147">
        <v>7</v>
      </c>
      <c r="S5" s="147"/>
      <c r="T5" s="147"/>
      <c r="U5" s="147">
        <v>8</v>
      </c>
      <c r="V5" s="147"/>
      <c r="W5" s="147"/>
      <c r="X5" s="147">
        <v>9</v>
      </c>
      <c r="Y5" s="147"/>
      <c r="Z5" s="147"/>
      <c r="AA5" s="147">
        <v>10</v>
      </c>
      <c r="AB5" s="147"/>
      <c r="AC5" s="147"/>
      <c r="AD5" s="147">
        <v>11</v>
      </c>
      <c r="AE5" s="147"/>
      <c r="AF5" s="147"/>
      <c r="AG5" s="147">
        <v>12</v>
      </c>
      <c r="AH5" s="147"/>
      <c r="AI5" s="147"/>
      <c r="AJ5" s="147">
        <v>13</v>
      </c>
      <c r="AK5" s="147"/>
      <c r="AL5" s="147"/>
      <c r="AM5" s="147">
        <v>14</v>
      </c>
      <c r="AN5" s="147"/>
      <c r="AO5" s="147"/>
      <c r="AP5" s="147">
        <v>15</v>
      </c>
      <c r="AQ5" s="147"/>
      <c r="AR5" s="147"/>
      <c r="AS5" s="147">
        <v>16</v>
      </c>
      <c r="AT5" s="147"/>
      <c r="AU5" s="147"/>
      <c r="AV5" s="147">
        <v>17</v>
      </c>
      <c r="AW5" s="147"/>
      <c r="AX5" s="147"/>
      <c r="AY5" s="147">
        <v>18</v>
      </c>
      <c r="AZ5" s="147"/>
      <c r="BA5" s="147"/>
      <c r="BB5" s="147">
        <v>19</v>
      </c>
      <c r="BC5" s="147"/>
      <c r="BD5" s="147"/>
      <c r="BE5" s="147">
        <v>20</v>
      </c>
      <c r="BF5" s="147"/>
      <c r="BG5" s="147"/>
      <c r="BH5" s="147">
        <v>21</v>
      </c>
      <c r="BI5" s="147"/>
      <c r="BJ5" s="147"/>
      <c r="BK5" s="147">
        <v>22</v>
      </c>
      <c r="BL5" s="147"/>
      <c r="BM5" s="147"/>
      <c r="BN5" s="147">
        <v>23</v>
      </c>
      <c r="BO5" s="147"/>
      <c r="BP5" s="147"/>
      <c r="BQ5" s="147">
        <v>24</v>
      </c>
      <c r="BR5" s="147"/>
      <c r="BS5" s="147"/>
      <c r="BT5" s="147">
        <v>25</v>
      </c>
      <c r="BU5" s="147"/>
      <c r="BV5" s="147"/>
      <c r="BW5" s="147">
        <v>26</v>
      </c>
      <c r="BX5" s="147"/>
      <c r="BY5" s="147"/>
      <c r="BZ5" s="147">
        <v>27</v>
      </c>
      <c r="CA5" s="147"/>
      <c r="CB5" s="147"/>
      <c r="CC5" s="147">
        <v>28</v>
      </c>
      <c r="CD5" s="147"/>
      <c r="CE5" s="147"/>
      <c r="CF5" s="147">
        <v>29</v>
      </c>
      <c r="CG5" s="147"/>
      <c r="CH5" s="147"/>
      <c r="CI5" s="147">
        <v>30</v>
      </c>
      <c r="CJ5" s="147"/>
      <c r="CK5" s="147"/>
      <c r="CL5" s="147">
        <v>31</v>
      </c>
      <c r="CM5" s="147"/>
      <c r="CN5" s="148"/>
      <c r="CO5" s="148">
        <v>32</v>
      </c>
      <c r="CP5" s="148"/>
      <c r="CQ5" s="148"/>
      <c r="CR5" s="148">
        <v>33</v>
      </c>
      <c r="CS5" s="148"/>
      <c r="CT5" s="148"/>
      <c r="CU5" s="148">
        <v>34</v>
      </c>
      <c r="CV5" s="148"/>
      <c r="CW5" s="148"/>
      <c r="CX5" s="148">
        <v>35</v>
      </c>
      <c r="CY5" s="148"/>
      <c r="CZ5" s="148"/>
      <c r="DA5" s="148">
        <v>36</v>
      </c>
      <c r="DB5" s="148"/>
      <c r="DC5" s="148"/>
      <c r="DD5" s="148">
        <v>37</v>
      </c>
      <c r="DE5" s="148"/>
      <c r="DF5" s="148"/>
      <c r="DG5" s="148">
        <v>38</v>
      </c>
      <c r="DH5" s="148"/>
      <c r="DI5" s="149"/>
      <c r="DJ5" s="149">
        <v>39</v>
      </c>
      <c r="DK5" s="149"/>
      <c r="DL5" s="147"/>
      <c r="DM5" s="147">
        <v>40</v>
      </c>
      <c r="DN5" s="147"/>
      <c r="DO5" s="147"/>
      <c r="DP5" s="147">
        <v>41</v>
      </c>
      <c r="DQ5" s="147"/>
      <c r="DR5" s="147"/>
      <c r="DS5" s="147">
        <v>42</v>
      </c>
      <c r="DT5" s="147"/>
      <c r="DU5" s="147"/>
      <c r="DV5" s="147">
        <v>43</v>
      </c>
      <c r="DW5" s="147"/>
      <c r="DX5" s="147"/>
      <c r="DY5" s="147">
        <v>44</v>
      </c>
      <c r="DZ5" s="147"/>
      <c r="EA5" s="147"/>
      <c r="EB5" s="147">
        <v>45</v>
      </c>
      <c r="EC5" s="147"/>
      <c r="ED5" s="147"/>
      <c r="EE5" s="147">
        <v>46</v>
      </c>
      <c r="EF5" s="147"/>
      <c r="EG5" s="147"/>
      <c r="EH5" s="147">
        <v>47</v>
      </c>
      <c r="EI5" s="147"/>
      <c r="EJ5" s="147"/>
      <c r="EK5" s="147">
        <v>48</v>
      </c>
      <c r="EL5" s="147"/>
      <c r="EM5" s="147"/>
      <c r="EN5" s="147">
        <v>49</v>
      </c>
      <c r="EO5" s="147"/>
      <c r="EP5" s="147"/>
      <c r="EQ5" s="147">
        <v>50</v>
      </c>
      <c r="ER5" s="147"/>
      <c r="ES5" s="147"/>
      <c r="ET5" s="147">
        <v>51</v>
      </c>
      <c r="EU5" s="147"/>
      <c r="EV5" s="147"/>
      <c r="EW5" s="147">
        <v>52</v>
      </c>
      <c r="EX5" s="147"/>
      <c r="EY5" s="147"/>
      <c r="EZ5" s="147">
        <v>53</v>
      </c>
      <c r="FA5" s="147"/>
      <c r="FB5" s="147"/>
      <c r="FC5" s="147">
        <v>54</v>
      </c>
      <c r="FD5" s="147"/>
      <c r="FE5" s="147"/>
      <c r="FF5" s="147">
        <v>55</v>
      </c>
      <c r="FG5" s="147"/>
      <c r="FH5" s="147"/>
      <c r="FI5" s="147">
        <v>56</v>
      </c>
      <c r="FJ5" s="147"/>
      <c r="FK5" s="147"/>
      <c r="FL5" s="147">
        <v>57</v>
      </c>
      <c r="FM5" s="147"/>
      <c r="FN5" s="147"/>
      <c r="FO5" s="147">
        <v>58</v>
      </c>
      <c r="FP5" s="147"/>
      <c r="FQ5" s="147"/>
      <c r="FR5" s="147">
        <v>59</v>
      </c>
      <c r="FS5" s="147"/>
      <c r="FT5" s="147"/>
      <c r="FU5" s="147">
        <v>60</v>
      </c>
      <c r="FV5" s="147"/>
      <c r="FW5" s="147"/>
      <c r="FX5" s="147">
        <v>61</v>
      </c>
      <c r="FY5" s="147"/>
      <c r="FZ5" s="147"/>
      <c r="GA5" s="147">
        <v>62</v>
      </c>
      <c r="GB5" s="147"/>
      <c r="GC5" s="148"/>
      <c r="GD5" s="148">
        <v>63</v>
      </c>
      <c r="GE5" s="148"/>
      <c r="GF5" s="148"/>
      <c r="GG5" s="148">
        <v>64</v>
      </c>
      <c r="GH5" s="148"/>
      <c r="GJ5" s="150">
        <v>65</v>
      </c>
      <c r="GM5" s="150">
        <v>66</v>
      </c>
    </row>
    <row r="6" spans="1:196" ht="15.75" hidden="1" customHeight="1" x14ac:dyDescent="0.55000000000000004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2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2"/>
      <c r="BY6" s="2">
        <v>57</v>
      </c>
      <c r="BZ6" s="2"/>
      <c r="CA6" s="2"/>
      <c r="CB6" s="2">
        <v>59</v>
      </c>
      <c r="CC6" s="2"/>
      <c r="CD6" s="2"/>
      <c r="CE6" s="2">
        <v>61</v>
      </c>
      <c r="CF6" s="2"/>
      <c r="CG6" s="2"/>
      <c r="CH6" s="2">
        <v>63</v>
      </c>
      <c r="CI6" s="2"/>
      <c r="CJ6" s="2"/>
      <c r="CK6" s="2">
        <v>65</v>
      </c>
      <c r="CL6" s="2"/>
      <c r="CM6" s="2"/>
      <c r="CN6" s="2">
        <v>67</v>
      </c>
      <c r="CO6" s="2"/>
      <c r="CP6" s="2"/>
      <c r="CQ6" s="2">
        <v>69</v>
      </c>
      <c r="CR6" s="2"/>
      <c r="CS6" s="2"/>
      <c r="CT6" s="2">
        <v>71</v>
      </c>
      <c r="CU6" s="2"/>
      <c r="CV6" s="2"/>
      <c r="CW6" s="2">
        <v>73</v>
      </c>
      <c r="CX6" s="2"/>
      <c r="CY6" s="2"/>
      <c r="CZ6" s="2">
        <v>75</v>
      </c>
      <c r="DA6" s="2"/>
      <c r="DB6" s="2"/>
      <c r="DC6" s="2">
        <v>77</v>
      </c>
      <c r="DD6" s="2"/>
      <c r="DE6" s="2"/>
      <c r="DF6" s="2">
        <v>79</v>
      </c>
      <c r="DG6" s="2"/>
      <c r="DH6" s="2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2"/>
      <c r="FT6" s="2">
        <v>104</v>
      </c>
      <c r="FU6" s="2"/>
      <c r="FV6" s="2"/>
      <c r="FW6" s="2">
        <v>105</v>
      </c>
      <c r="FX6" s="2"/>
      <c r="FY6" s="2"/>
      <c r="FZ6" s="2">
        <v>106</v>
      </c>
      <c r="GA6" s="2"/>
      <c r="GB6" s="2"/>
      <c r="GC6" s="2">
        <v>107</v>
      </c>
      <c r="GD6" s="2"/>
      <c r="GE6" s="2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x14ac:dyDescent="0.55000000000000004">
      <c r="A7" s="1"/>
      <c r="B7" s="6"/>
      <c r="C7" s="5"/>
      <c r="D7" s="5"/>
      <c r="E7" s="226" t="s">
        <v>210</v>
      </c>
      <c r="F7" s="227"/>
      <c r="G7" s="227"/>
      <c r="H7" s="227"/>
      <c r="I7" s="227"/>
      <c r="J7" s="227"/>
      <c r="K7" s="227"/>
      <c r="L7" s="87"/>
      <c r="M7" s="87"/>
      <c r="N7" s="76" t="s">
        <v>209</v>
      </c>
      <c r="O7" s="70"/>
      <c r="P7" s="70"/>
      <c r="Q7" s="70"/>
      <c r="R7" s="70"/>
      <c r="S7" s="70"/>
      <c r="T7" s="209" t="s">
        <v>297</v>
      </c>
      <c r="U7" s="210"/>
      <c r="V7" s="210"/>
      <c r="W7" s="210"/>
      <c r="X7" s="82"/>
      <c r="Y7" s="82"/>
      <c r="Z7" s="74" t="s">
        <v>210</v>
      </c>
      <c r="AA7" s="87"/>
      <c r="AB7" s="87"/>
      <c r="AC7" s="243" t="s">
        <v>209</v>
      </c>
      <c r="AD7" s="243"/>
      <c r="AE7" s="243"/>
      <c r="AF7" s="243"/>
      <c r="AG7" s="70"/>
      <c r="AH7" s="70"/>
      <c r="AI7" s="75" t="s">
        <v>297</v>
      </c>
      <c r="AJ7" s="75"/>
      <c r="AK7" s="75"/>
      <c r="AL7" s="74" t="s">
        <v>210</v>
      </c>
      <c r="AM7" s="74"/>
      <c r="AN7" s="74"/>
      <c r="AO7" s="241" t="s">
        <v>209</v>
      </c>
      <c r="AP7" s="242"/>
      <c r="AQ7" s="242"/>
      <c r="AR7" s="242"/>
      <c r="AS7" s="86"/>
      <c r="AT7" s="86"/>
      <c r="AU7" s="75" t="s">
        <v>297</v>
      </c>
      <c r="AV7" s="75"/>
      <c r="AW7" s="75"/>
      <c r="AX7" s="215" t="s">
        <v>210</v>
      </c>
      <c r="AY7" s="216"/>
      <c r="AZ7" s="216"/>
      <c r="BA7" s="216"/>
      <c r="BB7" s="81"/>
      <c r="BC7" s="81"/>
      <c r="BD7" s="239" t="s">
        <v>209</v>
      </c>
      <c r="BE7" s="239"/>
      <c r="BF7" s="239"/>
      <c r="BG7" s="239"/>
      <c r="BH7" s="85"/>
      <c r="BI7" s="85"/>
      <c r="BJ7" s="74" t="s">
        <v>210</v>
      </c>
      <c r="BK7" s="74"/>
      <c r="BL7" s="74"/>
      <c r="BM7" s="75" t="s">
        <v>297</v>
      </c>
      <c r="BN7" s="75"/>
      <c r="BO7" s="75"/>
      <c r="BP7" s="74" t="s">
        <v>210</v>
      </c>
      <c r="BQ7" s="74"/>
      <c r="BR7" s="74"/>
      <c r="BS7" s="209" t="s">
        <v>297</v>
      </c>
      <c r="BT7" s="210"/>
      <c r="BU7" s="210"/>
      <c r="BV7" s="210"/>
      <c r="BW7" s="82"/>
      <c r="BX7" s="82"/>
      <c r="BY7" s="215" t="s">
        <v>210</v>
      </c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81"/>
      <c r="CM7" s="81"/>
      <c r="CN7" s="208" t="s">
        <v>209</v>
      </c>
      <c r="CO7" s="208"/>
      <c r="CP7" s="208"/>
      <c r="CQ7" s="208"/>
      <c r="CR7" s="101"/>
      <c r="CS7" s="101"/>
      <c r="CT7" s="209" t="s">
        <v>297</v>
      </c>
      <c r="CU7" s="210"/>
      <c r="CV7" s="210"/>
      <c r="CW7" s="210"/>
      <c r="CX7" s="82"/>
      <c r="CY7" s="82"/>
      <c r="CZ7" s="208" t="s">
        <v>209</v>
      </c>
      <c r="DA7" s="208"/>
      <c r="DB7" s="208"/>
      <c r="DC7" s="208"/>
      <c r="DD7" s="90"/>
      <c r="DE7" s="90"/>
      <c r="DF7" s="77" t="s">
        <v>210</v>
      </c>
      <c r="DG7" s="77"/>
      <c r="DH7" s="77"/>
      <c r="DI7" s="240" t="s">
        <v>210</v>
      </c>
      <c r="DJ7" s="240"/>
      <c r="DK7" s="240"/>
      <c r="DL7" s="240"/>
      <c r="DM7" s="240"/>
      <c r="DN7" s="240"/>
      <c r="DO7" s="240"/>
      <c r="DP7" s="240"/>
      <c r="DQ7" s="240"/>
      <c r="DR7" s="240"/>
      <c r="DS7" s="240"/>
      <c r="DT7" s="240"/>
      <c r="DU7" s="240"/>
      <c r="DV7" s="240"/>
      <c r="DW7" s="240"/>
      <c r="DX7" s="240"/>
      <c r="DY7" s="240"/>
      <c r="DZ7" s="240"/>
      <c r="EA7" s="240"/>
      <c r="EB7" s="240"/>
      <c r="EC7" s="240"/>
      <c r="ED7" s="240"/>
      <c r="EE7" s="240"/>
      <c r="EF7" s="240"/>
      <c r="EG7" s="240"/>
      <c r="EH7" s="240"/>
      <c r="EI7" s="240"/>
      <c r="EJ7" s="240"/>
      <c r="EK7" s="240"/>
      <c r="EL7" s="240"/>
      <c r="EM7" s="240"/>
      <c r="EN7" s="240"/>
      <c r="EO7" s="240"/>
      <c r="EP7" s="240"/>
      <c r="EQ7" s="240"/>
      <c r="ER7" s="240"/>
      <c r="ES7" s="240"/>
      <c r="ET7" s="240"/>
      <c r="EU7" s="240"/>
      <c r="EV7" s="240"/>
      <c r="EW7" s="240"/>
      <c r="EX7" s="240"/>
      <c r="EY7" s="240"/>
      <c r="EZ7" s="240"/>
      <c r="FA7" s="240"/>
      <c r="FB7" s="240"/>
      <c r="FC7" s="240"/>
      <c r="FD7" s="240"/>
      <c r="FE7" s="240"/>
      <c r="FF7" s="240"/>
      <c r="FG7" s="240"/>
      <c r="FH7" s="240"/>
      <c r="FI7" s="88"/>
      <c r="FJ7" s="88"/>
      <c r="FK7" s="239" t="s">
        <v>209</v>
      </c>
      <c r="FL7" s="239"/>
      <c r="FM7" s="239"/>
      <c r="FN7" s="239"/>
      <c r="FO7" s="84"/>
      <c r="FP7" s="84"/>
      <c r="FQ7" s="238" t="s">
        <v>210</v>
      </c>
      <c r="FR7" s="238"/>
      <c r="FS7" s="238"/>
      <c r="FT7" s="238"/>
      <c r="FU7" s="238"/>
      <c r="FV7" s="238"/>
      <c r="FW7" s="238"/>
      <c r="FX7" s="238"/>
      <c r="FY7" s="238"/>
      <c r="FZ7" s="238"/>
      <c r="GA7" s="238"/>
      <c r="GB7" s="238"/>
      <c r="GC7" s="238"/>
      <c r="GD7" s="238"/>
      <c r="GE7" s="238"/>
      <c r="GF7" s="238"/>
      <c r="GG7" s="89"/>
      <c r="GH7" s="89"/>
      <c r="GI7" s="239" t="s">
        <v>209</v>
      </c>
      <c r="GJ7" s="239"/>
      <c r="GK7" s="239"/>
      <c r="GL7" s="239"/>
      <c r="GM7" s="70"/>
      <c r="GN7" s="70"/>
    </row>
    <row r="8" spans="1:196" ht="30" customHeight="1" thickBot="1" x14ac:dyDescent="0.6">
      <c r="A8" s="228" t="s">
        <v>3</v>
      </c>
      <c r="B8" s="228" t="s">
        <v>4</v>
      </c>
      <c r="C8" s="228" t="s">
        <v>5</v>
      </c>
      <c r="D8" s="228" t="s">
        <v>6</v>
      </c>
      <c r="E8" s="520" t="s">
        <v>7</v>
      </c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34"/>
      <c r="Z8" s="364" t="s">
        <v>351</v>
      </c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  <c r="AW8" s="277"/>
      <c r="AX8" s="277"/>
      <c r="AY8" s="277"/>
      <c r="AZ8" s="277"/>
      <c r="BA8" s="277"/>
      <c r="BB8" s="277"/>
      <c r="BC8" s="277"/>
      <c r="BD8" s="277"/>
      <c r="BE8" s="277"/>
      <c r="BF8" s="277"/>
      <c r="BG8" s="277"/>
      <c r="BH8" s="277"/>
      <c r="BI8" s="277"/>
      <c r="BJ8" s="277"/>
      <c r="BK8" s="277"/>
      <c r="BL8" s="277"/>
      <c r="BM8" s="277"/>
      <c r="BN8" s="277"/>
      <c r="BO8" s="277"/>
      <c r="BP8" s="277"/>
      <c r="BQ8" s="277"/>
      <c r="BR8" s="277"/>
      <c r="BS8" s="277"/>
      <c r="BT8" s="277"/>
      <c r="BU8" s="307"/>
      <c r="BV8" s="229" t="s">
        <v>365</v>
      </c>
      <c r="BW8" s="230"/>
      <c r="BX8" s="231"/>
      <c r="BY8" s="411" t="s">
        <v>740</v>
      </c>
      <c r="BZ8" s="295"/>
      <c r="CA8" s="295"/>
      <c r="CB8" s="295"/>
      <c r="CC8" s="295"/>
      <c r="CD8" s="295"/>
      <c r="CE8" s="295"/>
      <c r="CF8" s="295"/>
      <c r="CG8" s="295"/>
      <c r="CH8" s="295"/>
      <c r="CI8" s="295"/>
      <c r="CJ8" s="295"/>
      <c r="CK8" s="295"/>
      <c r="CL8" s="295"/>
      <c r="CM8" s="295"/>
      <c r="CN8" s="295"/>
      <c r="CO8" s="295"/>
      <c r="CP8" s="295"/>
      <c r="CQ8" s="295"/>
      <c r="CR8" s="295"/>
      <c r="CS8" s="295"/>
      <c r="CT8" s="295"/>
      <c r="CU8" s="295"/>
      <c r="CV8" s="517"/>
      <c r="CW8" s="229" t="s">
        <v>322</v>
      </c>
      <c r="CX8" s="230"/>
      <c r="CY8" s="231"/>
      <c r="CZ8" s="427" t="s">
        <v>741</v>
      </c>
      <c r="DA8" s="424"/>
      <c r="DB8" s="424"/>
      <c r="DC8" s="424"/>
      <c r="DD8" s="424"/>
      <c r="DE8" s="424"/>
      <c r="DF8" s="424"/>
      <c r="DG8" s="424"/>
      <c r="DH8" s="312"/>
      <c r="DI8" s="520" t="s">
        <v>742</v>
      </c>
      <c r="DJ8" s="464"/>
      <c r="DK8" s="464"/>
      <c r="DL8" s="464"/>
      <c r="DM8" s="464"/>
      <c r="DN8" s="464"/>
      <c r="DO8" s="464"/>
      <c r="DP8" s="464"/>
      <c r="DQ8" s="464"/>
      <c r="DR8" s="464"/>
      <c r="DS8" s="464"/>
      <c r="DT8" s="464"/>
      <c r="DU8" s="464"/>
      <c r="DV8" s="464"/>
      <c r="DW8" s="464"/>
      <c r="DX8" s="464"/>
      <c r="DY8" s="464"/>
      <c r="DZ8" s="464"/>
      <c r="EA8" s="464"/>
      <c r="EB8" s="464"/>
      <c r="EC8" s="464"/>
      <c r="ED8" s="464"/>
      <c r="EE8" s="464"/>
      <c r="EF8" s="464"/>
      <c r="EG8" s="464"/>
      <c r="EH8" s="464"/>
      <c r="EI8" s="464"/>
      <c r="EJ8" s="464"/>
      <c r="EK8" s="464"/>
      <c r="EL8" s="464"/>
      <c r="EM8" s="464"/>
      <c r="EN8" s="464"/>
      <c r="EO8" s="464"/>
      <c r="EP8" s="464"/>
      <c r="EQ8" s="464"/>
      <c r="ER8" s="464"/>
      <c r="ES8" s="464"/>
      <c r="ET8" s="464"/>
      <c r="EU8" s="464"/>
      <c r="EV8" s="464"/>
      <c r="EW8" s="464"/>
      <c r="EX8" s="464"/>
      <c r="EY8" s="464"/>
      <c r="EZ8" s="464"/>
      <c r="FA8" s="464"/>
      <c r="FB8" s="464"/>
      <c r="FC8" s="464"/>
      <c r="FD8" s="464"/>
      <c r="FE8" s="464"/>
      <c r="FF8" s="464"/>
      <c r="FG8" s="464"/>
      <c r="FH8" s="464"/>
      <c r="FI8" s="464"/>
      <c r="FJ8" s="464"/>
      <c r="FK8" s="464"/>
      <c r="FL8" s="464"/>
      <c r="FM8" s="464"/>
      <c r="FN8" s="464"/>
      <c r="FO8" s="464"/>
      <c r="FP8" s="464"/>
      <c r="FQ8" s="464"/>
      <c r="FR8" s="464"/>
      <c r="FS8" s="464"/>
      <c r="FT8" s="464"/>
      <c r="FU8" s="464"/>
      <c r="FV8" s="464"/>
      <c r="FW8" s="464"/>
      <c r="FX8" s="464"/>
      <c r="FY8" s="464"/>
      <c r="FZ8" s="464"/>
      <c r="GA8" s="464"/>
      <c r="GB8" s="464"/>
      <c r="GC8" s="464"/>
      <c r="GD8" s="464"/>
      <c r="GE8" s="464"/>
      <c r="GF8" s="464"/>
      <c r="GG8" s="464"/>
      <c r="GH8" s="464"/>
      <c r="GI8" s="464"/>
      <c r="GJ8" s="464"/>
      <c r="GK8" s="464"/>
      <c r="GL8" s="464"/>
      <c r="GM8" s="464"/>
      <c r="GN8" s="464"/>
    </row>
    <row r="9" spans="1:196" s="1" customFormat="1" ht="60" customHeight="1" x14ac:dyDescent="0.55000000000000004">
      <c r="A9" s="228"/>
      <c r="B9" s="228"/>
      <c r="C9" s="228"/>
      <c r="D9" s="228"/>
      <c r="E9" s="217" t="s">
        <v>352</v>
      </c>
      <c r="F9" s="218"/>
      <c r="G9" s="219"/>
      <c r="H9" s="217" t="s">
        <v>182</v>
      </c>
      <c r="I9" s="218"/>
      <c r="J9" s="219"/>
      <c r="K9" s="217" t="s">
        <v>266</v>
      </c>
      <c r="L9" s="218"/>
      <c r="M9" s="219"/>
      <c r="N9" s="217" t="s">
        <v>183</v>
      </c>
      <c r="O9" s="218"/>
      <c r="P9" s="219"/>
      <c r="Q9" s="217" t="s">
        <v>327</v>
      </c>
      <c r="R9" s="218"/>
      <c r="S9" s="219"/>
      <c r="T9" s="220" t="s">
        <v>354</v>
      </c>
      <c r="U9" s="221"/>
      <c r="V9" s="222"/>
      <c r="W9" s="223" t="s">
        <v>306</v>
      </c>
      <c r="X9" s="224"/>
      <c r="Y9" s="225"/>
      <c r="Z9" s="217" t="s">
        <v>184</v>
      </c>
      <c r="AA9" s="218"/>
      <c r="AB9" s="219"/>
      <c r="AC9" s="217" t="s">
        <v>185</v>
      </c>
      <c r="AD9" s="218"/>
      <c r="AE9" s="219"/>
      <c r="AF9" s="217" t="s">
        <v>355</v>
      </c>
      <c r="AG9" s="218"/>
      <c r="AH9" s="219"/>
      <c r="AI9" s="220" t="s">
        <v>358</v>
      </c>
      <c r="AJ9" s="221"/>
      <c r="AK9" s="222"/>
      <c r="AL9" s="217" t="s">
        <v>186</v>
      </c>
      <c r="AM9" s="218"/>
      <c r="AN9" s="219"/>
      <c r="AO9" s="217" t="s">
        <v>187</v>
      </c>
      <c r="AP9" s="218"/>
      <c r="AQ9" s="219"/>
      <c r="AR9" s="217" t="s">
        <v>356</v>
      </c>
      <c r="AS9" s="218"/>
      <c r="AT9" s="219"/>
      <c r="AU9" s="220" t="s">
        <v>359</v>
      </c>
      <c r="AV9" s="221"/>
      <c r="AW9" s="222"/>
      <c r="AX9" s="217" t="s">
        <v>188</v>
      </c>
      <c r="AY9" s="218"/>
      <c r="AZ9" s="219"/>
      <c r="BA9" s="217" t="s">
        <v>189</v>
      </c>
      <c r="BB9" s="218"/>
      <c r="BC9" s="219"/>
      <c r="BD9" s="217" t="s">
        <v>190</v>
      </c>
      <c r="BE9" s="218"/>
      <c r="BF9" s="219"/>
      <c r="BG9" s="217" t="s">
        <v>353</v>
      </c>
      <c r="BH9" s="218"/>
      <c r="BI9" s="219"/>
      <c r="BJ9" s="217" t="s">
        <v>191</v>
      </c>
      <c r="BK9" s="218"/>
      <c r="BL9" s="219"/>
      <c r="BM9" s="220" t="s">
        <v>360</v>
      </c>
      <c r="BN9" s="221"/>
      <c r="BO9" s="222"/>
      <c r="BP9" s="220" t="s">
        <v>361</v>
      </c>
      <c r="BQ9" s="221"/>
      <c r="BR9" s="222"/>
      <c r="BS9" s="223" t="s">
        <v>357</v>
      </c>
      <c r="BT9" s="224"/>
      <c r="BU9" s="225"/>
      <c r="BV9" s="232"/>
      <c r="BW9" s="233"/>
      <c r="BX9" s="234"/>
      <c r="BY9" s="235" t="s">
        <v>308</v>
      </c>
      <c r="BZ9" s="236"/>
      <c r="CA9" s="237"/>
      <c r="CB9" s="235" t="s">
        <v>309</v>
      </c>
      <c r="CC9" s="236"/>
      <c r="CD9" s="237"/>
      <c r="CE9" s="217" t="s">
        <v>310</v>
      </c>
      <c r="CF9" s="218"/>
      <c r="CG9" s="219"/>
      <c r="CH9" s="217" t="s">
        <v>311</v>
      </c>
      <c r="CI9" s="218"/>
      <c r="CJ9" s="219"/>
      <c r="CK9" s="235" t="s">
        <v>364</v>
      </c>
      <c r="CL9" s="236"/>
      <c r="CM9" s="237"/>
      <c r="CN9" s="235" t="s">
        <v>320</v>
      </c>
      <c r="CO9" s="236"/>
      <c r="CP9" s="237"/>
      <c r="CQ9" s="235" t="s">
        <v>362</v>
      </c>
      <c r="CR9" s="236"/>
      <c r="CS9" s="237"/>
      <c r="CT9" s="223" t="s">
        <v>323</v>
      </c>
      <c r="CU9" s="224"/>
      <c r="CV9" s="225"/>
      <c r="CW9" s="232"/>
      <c r="CX9" s="233"/>
      <c r="CY9" s="234"/>
      <c r="CZ9" s="235" t="s">
        <v>192</v>
      </c>
      <c r="DA9" s="236"/>
      <c r="DB9" s="237"/>
      <c r="DC9" s="235" t="s">
        <v>363</v>
      </c>
      <c r="DD9" s="236"/>
      <c r="DE9" s="237"/>
      <c r="DF9" s="235" t="s">
        <v>193</v>
      </c>
      <c r="DG9" s="236"/>
      <c r="DH9" s="237"/>
      <c r="DI9" s="223" t="s">
        <v>195</v>
      </c>
      <c r="DJ9" s="224"/>
      <c r="DK9" s="224"/>
      <c r="DL9" s="224"/>
      <c r="DM9" s="224"/>
      <c r="DN9" s="224"/>
      <c r="DO9" s="224"/>
      <c r="DP9" s="224"/>
      <c r="DQ9" s="224"/>
      <c r="DR9" s="224"/>
      <c r="DS9" s="224"/>
      <c r="DT9" s="224"/>
      <c r="DU9" s="224"/>
      <c r="DV9" s="224"/>
      <c r="DW9" s="224"/>
      <c r="DX9" s="224"/>
      <c r="DY9" s="224"/>
      <c r="DZ9" s="224"/>
      <c r="EA9" s="224"/>
      <c r="EB9" s="224"/>
      <c r="EC9" s="224"/>
      <c r="ED9" s="224"/>
      <c r="EE9" s="224"/>
      <c r="EF9" s="224"/>
      <c r="EG9" s="224"/>
      <c r="EH9" s="224"/>
      <c r="EI9" s="224"/>
      <c r="EJ9" s="224"/>
      <c r="EK9" s="224"/>
      <c r="EL9" s="224"/>
      <c r="EM9" s="224"/>
      <c r="EN9" s="224"/>
      <c r="EO9" s="224"/>
      <c r="EP9" s="224"/>
      <c r="EQ9" s="224"/>
      <c r="ER9" s="224"/>
      <c r="ES9" s="224"/>
      <c r="ET9" s="224"/>
      <c r="EU9" s="224"/>
      <c r="EV9" s="224"/>
      <c r="EW9" s="224"/>
      <c r="EX9" s="224"/>
      <c r="EY9" s="224"/>
      <c r="EZ9" s="224"/>
      <c r="FA9" s="224"/>
      <c r="FB9" s="224"/>
      <c r="FC9" s="224"/>
      <c r="FD9" s="224"/>
      <c r="FE9" s="224"/>
      <c r="FF9" s="224"/>
      <c r="FG9" s="224"/>
      <c r="FH9" s="224"/>
      <c r="FI9" s="224"/>
      <c r="FJ9" s="224"/>
      <c r="FK9" s="224"/>
      <c r="FL9" s="224"/>
      <c r="FM9" s="224"/>
      <c r="FN9" s="224"/>
      <c r="FO9" s="224"/>
      <c r="FP9" s="225"/>
      <c r="FQ9" s="244" t="s">
        <v>10</v>
      </c>
      <c r="FR9" s="245"/>
      <c r="FS9" s="245"/>
      <c r="FT9" s="245"/>
      <c r="FU9" s="245"/>
      <c r="FV9" s="245"/>
      <c r="FW9" s="245"/>
      <c r="FX9" s="245"/>
      <c r="FY9" s="245"/>
      <c r="FZ9" s="245"/>
      <c r="GA9" s="245"/>
      <c r="GB9" s="245"/>
      <c r="GC9" s="245"/>
      <c r="GD9" s="245"/>
      <c r="GE9" s="245"/>
      <c r="GF9" s="245"/>
      <c r="GG9" s="245"/>
      <c r="GH9" s="245"/>
      <c r="GI9" s="245"/>
      <c r="GJ9" s="245"/>
      <c r="GK9" s="245"/>
      <c r="GL9" s="245"/>
      <c r="GM9" s="245"/>
      <c r="GN9" s="245"/>
    </row>
    <row r="10" spans="1:196" s="1" customFormat="1" ht="57.6" x14ac:dyDescent="0.55000000000000004">
      <c r="A10" s="228"/>
      <c r="B10" s="228"/>
      <c r="C10" s="228"/>
      <c r="D10" s="228"/>
      <c r="E10" s="29" t="s">
        <v>16</v>
      </c>
      <c r="F10" s="29" t="s">
        <v>419</v>
      </c>
      <c r="G10" s="29" t="s">
        <v>420</v>
      </c>
      <c r="H10" s="29" t="s">
        <v>16</v>
      </c>
      <c r="I10" s="29" t="s">
        <v>419</v>
      </c>
      <c r="J10" s="29" t="s">
        <v>420</v>
      </c>
      <c r="K10" s="29" t="s">
        <v>16</v>
      </c>
      <c r="L10" s="29" t="s">
        <v>419</v>
      </c>
      <c r="M10" s="29" t="s">
        <v>420</v>
      </c>
      <c r="N10" s="29" t="s">
        <v>16</v>
      </c>
      <c r="O10" s="29" t="s">
        <v>419</v>
      </c>
      <c r="P10" s="29" t="s">
        <v>420</v>
      </c>
      <c r="Q10" s="29" t="s">
        <v>16</v>
      </c>
      <c r="R10" s="29" t="s">
        <v>419</v>
      </c>
      <c r="S10" s="29" t="s">
        <v>420</v>
      </c>
      <c r="T10" s="29" t="s">
        <v>16</v>
      </c>
      <c r="U10" s="29" t="s">
        <v>419</v>
      </c>
      <c r="V10" s="29" t="s">
        <v>420</v>
      </c>
      <c r="W10" s="29" t="s">
        <v>16</v>
      </c>
      <c r="X10" s="29" t="s">
        <v>419</v>
      </c>
      <c r="Y10" s="29" t="s">
        <v>420</v>
      </c>
      <c r="Z10" s="29" t="s">
        <v>16</v>
      </c>
      <c r="AA10" s="29" t="s">
        <v>419</v>
      </c>
      <c r="AB10" s="29" t="s">
        <v>420</v>
      </c>
      <c r="AC10" s="29" t="s">
        <v>16</v>
      </c>
      <c r="AD10" s="29" t="s">
        <v>419</v>
      </c>
      <c r="AE10" s="29" t="s">
        <v>420</v>
      </c>
      <c r="AF10" s="29" t="s">
        <v>16</v>
      </c>
      <c r="AG10" s="29" t="s">
        <v>419</v>
      </c>
      <c r="AH10" s="29" t="s">
        <v>420</v>
      </c>
      <c r="AI10" s="29" t="s">
        <v>16</v>
      </c>
      <c r="AJ10" s="29" t="s">
        <v>419</v>
      </c>
      <c r="AK10" s="29" t="s">
        <v>420</v>
      </c>
      <c r="AL10" s="29" t="s">
        <v>16</v>
      </c>
      <c r="AM10" s="29" t="s">
        <v>419</v>
      </c>
      <c r="AN10" s="29" t="s">
        <v>420</v>
      </c>
      <c r="AO10" s="29" t="s">
        <v>16</v>
      </c>
      <c r="AP10" s="29" t="s">
        <v>419</v>
      </c>
      <c r="AQ10" s="29" t="s">
        <v>420</v>
      </c>
      <c r="AR10" s="29" t="s">
        <v>16</v>
      </c>
      <c r="AS10" s="29" t="s">
        <v>419</v>
      </c>
      <c r="AT10" s="29" t="s">
        <v>420</v>
      </c>
      <c r="AU10" s="29" t="s">
        <v>16</v>
      </c>
      <c r="AV10" s="29" t="s">
        <v>419</v>
      </c>
      <c r="AW10" s="29" t="s">
        <v>420</v>
      </c>
      <c r="AX10" s="29" t="s">
        <v>16</v>
      </c>
      <c r="AY10" s="29" t="s">
        <v>419</v>
      </c>
      <c r="AZ10" s="29" t="s">
        <v>420</v>
      </c>
      <c r="BA10" s="29" t="s">
        <v>16</v>
      </c>
      <c r="BB10" s="29" t="s">
        <v>419</v>
      </c>
      <c r="BC10" s="29" t="s">
        <v>420</v>
      </c>
      <c r="BD10" s="29" t="s">
        <v>16</v>
      </c>
      <c r="BE10" s="29" t="s">
        <v>419</v>
      </c>
      <c r="BF10" s="29" t="s">
        <v>420</v>
      </c>
      <c r="BG10" s="29" t="s">
        <v>16</v>
      </c>
      <c r="BH10" s="29" t="s">
        <v>419</v>
      </c>
      <c r="BI10" s="29" t="s">
        <v>420</v>
      </c>
      <c r="BJ10" s="29" t="s">
        <v>16</v>
      </c>
      <c r="BK10" s="29" t="s">
        <v>419</v>
      </c>
      <c r="BL10" s="29" t="s">
        <v>420</v>
      </c>
      <c r="BM10" s="29" t="s">
        <v>16</v>
      </c>
      <c r="BN10" s="29" t="s">
        <v>419</v>
      </c>
      <c r="BO10" s="29" t="s">
        <v>420</v>
      </c>
      <c r="BP10" s="29" t="s">
        <v>16</v>
      </c>
      <c r="BQ10" s="29" t="s">
        <v>419</v>
      </c>
      <c r="BR10" s="29" t="s">
        <v>420</v>
      </c>
      <c r="BS10" s="29" t="s">
        <v>16</v>
      </c>
      <c r="BT10" s="29" t="s">
        <v>419</v>
      </c>
      <c r="BU10" s="29" t="s">
        <v>420</v>
      </c>
      <c r="BV10" s="29" t="s">
        <v>16</v>
      </c>
      <c r="BW10" s="29" t="s">
        <v>419</v>
      </c>
      <c r="BX10" s="29" t="s">
        <v>420</v>
      </c>
      <c r="BY10" s="29" t="s">
        <v>16</v>
      </c>
      <c r="BZ10" s="29" t="s">
        <v>419</v>
      </c>
      <c r="CA10" s="29" t="s">
        <v>420</v>
      </c>
      <c r="CB10" s="29" t="s">
        <v>16</v>
      </c>
      <c r="CC10" s="29" t="s">
        <v>419</v>
      </c>
      <c r="CD10" s="29" t="s">
        <v>420</v>
      </c>
      <c r="CE10" s="29" t="s">
        <v>16</v>
      </c>
      <c r="CF10" s="29" t="s">
        <v>419</v>
      </c>
      <c r="CG10" s="29" t="s">
        <v>420</v>
      </c>
      <c r="CH10" s="29" t="s">
        <v>16</v>
      </c>
      <c r="CI10" s="29" t="s">
        <v>419</v>
      </c>
      <c r="CJ10" s="29" t="s">
        <v>420</v>
      </c>
      <c r="CK10" s="29" t="s">
        <v>16</v>
      </c>
      <c r="CL10" s="29" t="s">
        <v>419</v>
      </c>
      <c r="CM10" s="29" t="s">
        <v>420</v>
      </c>
      <c r="CN10" s="29" t="s">
        <v>16</v>
      </c>
      <c r="CO10" s="29" t="s">
        <v>419</v>
      </c>
      <c r="CP10" s="29" t="s">
        <v>420</v>
      </c>
      <c r="CQ10" s="29" t="s">
        <v>16</v>
      </c>
      <c r="CR10" s="29" t="s">
        <v>419</v>
      </c>
      <c r="CS10" s="29" t="s">
        <v>420</v>
      </c>
      <c r="CT10" s="29" t="s">
        <v>16</v>
      </c>
      <c r="CU10" s="29" t="s">
        <v>419</v>
      </c>
      <c r="CV10" s="29" t="s">
        <v>420</v>
      </c>
      <c r="CW10" s="29" t="s">
        <v>16</v>
      </c>
      <c r="CX10" s="29" t="s">
        <v>419</v>
      </c>
      <c r="CY10" s="29" t="s">
        <v>420</v>
      </c>
      <c r="CZ10" s="29" t="s">
        <v>16</v>
      </c>
      <c r="DA10" s="29" t="s">
        <v>419</v>
      </c>
      <c r="DB10" s="29" t="s">
        <v>420</v>
      </c>
      <c r="DC10" s="29" t="s">
        <v>16</v>
      </c>
      <c r="DD10" s="29" t="s">
        <v>419</v>
      </c>
      <c r="DE10" s="29" t="s">
        <v>420</v>
      </c>
      <c r="DF10" s="29" t="s">
        <v>16</v>
      </c>
      <c r="DG10" s="29" t="s">
        <v>419</v>
      </c>
      <c r="DH10" s="29" t="s">
        <v>420</v>
      </c>
      <c r="DI10" s="30" t="s">
        <v>421</v>
      </c>
      <c r="DJ10" s="30" t="s">
        <v>422</v>
      </c>
      <c r="DK10" s="30" t="s">
        <v>423</v>
      </c>
      <c r="DL10" s="30" t="s">
        <v>424</v>
      </c>
      <c r="DM10" s="30" t="s">
        <v>425</v>
      </c>
      <c r="DN10" s="30" t="s">
        <v>426</v>
      </c>
      <c r="DO10" s="32" t="s">
        <v>427</v>
      </c>
      <c r="DP10" s="32" t="s">
        <v>428</v>
      </c>
      <c r="DQ10" s="32" t="s">
        <v>429</v>
      </c>
      <c r="DR10" s="30" t="s">
        <v>430</v>
      </c>
      <c r="DS10" s="30" t="s">
        <v>431</v>
      </c>
      <c r="DT10" s="30" t="s">
        <v>432</v>
      </c>
      <c r="DU10" s="30" t="s">
        <v>433</v>
      </c>
      <c r="DV10" s="30" t="s">
        <v>434</v>
      </c>
      <c r="DW10" s="30" t="s">
        <v>435</v>
      </c>
      <c r="DX10" s="32" t="s">
        <v>436</v>
      </c>
      <c r="DY10" s="32" t="s">
        <v>505</v>
      </c>
      <c r="DZ10" s="32" t="s">
        <v>438</v>
      </c>
      <c r="EA10" s="30" t="s">
        <v>506</v>
      </c>
      <c r="EB10" s="30" t="s">
        <v>440</v>
      </c>
      <c r="EC10" s="30" t="s">
        <v>507</v>
      </c>
      <c r="ED10" s="30" t="s">
        <v>508</v>
      </c>
      <c r="EE10" s="30" t="s">
        <v>509</v>
      </c>
      <c r="EF10" s="30" t="s">
        <v>510</v>
      </c>
      <c r="EG10" s="32" t="s">
        <v>445</v>
      </c>
      <c r="EH10" s="32" t="s">
        <v>446</v>
      </c>
      <c r="EI10" s="32" t="s">
        <v>447</v>
      </c>
      <c r="EJ10" s="30" t="s">
        <v>448</v>
      </c>
      <c r="EK10" s="30" t="s">
        <v>449</v>
      </c>
      <c r="EL10" s="30" t="s">
        <v>450</v>
      </c>
      <c r="EM10" s="30" t="s">
        <v>451</v>
      </c>
      <c r="EN10" s="30" t="s">
        <v>452</v>
      </c>
      <c r="EO10" s="30" t="s">
        <v>453</v>
      </c>
      <c r="EP10" s="32" t="s">
        <v>454</v>
      </c>
      <c r="EQ10" s="32" t="s">
        <v>455</v>
      </c>
      <c r="ER10" s="32" t="s">
        <v>456</v>
      </c>
      <c r="ES10" s="30" t="s">
        <v>457</v>
      </c>
      <c r="ET10" s="30" t="s">
        <v>458</v>
      </c>
      <c r="EU10" s="30" t="s">
        <v>459</v>
      </c>
      <c r="EV10" s="30" t="s">
        <v>460</v>
      </c>
      <c r="EW10" s="30" t="s">
        <v>461</v>
      </c>
      <c r="EX10" s="30" t="s">
        <v>462</v>
      </c>
      <c r="EY10" s="32" t="s">
        <v>463</v>
      </c>
      <c r="EZ10" s="32" t="s">
        <v>464</v>
      </c>
      <c r="FA10" s="32" t="s">
        <v>465</v>
      </c>
      <c r="FB10" s="30" t="s">
        <v>466</v>
      </c>
      <c r="FC10" s="30" t="s">
        <v>467</v>
      </c>
      <c r="FD10" s="30" t="s">
        <v>468</v>
      </c>
      <c r="FE10" s="30" t="s">
        <v>469</v>
      </c>
      <c r="FF10" s="30" t="s">
        <v>470</v>
      </c>
      <c r="FG10" s="30" t="s">
        <v>471</v>
      </c>
      <c r="FH10" s="32" t="s">
        <v>472</v>
      </c>
      <c r="FI10" s="32" t="s">
        <v>473</v>
      </c>
      <c r="FJ10" s="32" t="s">
        <v>474</v>
      </c>
      <c r="FK10" s="30" t="s">
        <v>475</v>
      </c>
      <c r="FL10" s="30" t="s">
        <v>477</v>
      </c>
      <c r="FM10" s="30" t="s">
        <v>479</v>
      </c>
      <c r="FN10" s="30" t="s">
        <v>511</v>
      </c>
      <c r="FO10" s="30" t="s">
        <v>512</v>
      </c>
      <c r="FP10" s="30" t="s">
        <v>513</v>
      </c>
      <c r="FQ10" s="30" t="s">
        <v>481</v>
      </c>
      <c r="FR10" s="30" t="s">
        <v>482</v>
      </c>
      <c r="FS10" s="30" t="s">
        <v>483</v>
      </c>
      <c r="FT10" s="30" t="s">
        <v>484</v>
      </c>
      <c r="FU10" s="30" t="s">
        <v>485</v>
      </c>
      <c r="FV10" s="30" t="s">
        <v>486</v>
      </c>
      <c r="FW10" s="32" t="s">
        <v>514</v>
      </c>
      <c r="FX10" s="32" t="s">
        <v>488</v>
      </c>
      <c r="FY10" s="32" t="s">
        <v>489</v>
      </c>
      <c r="FZ10" s="32" t="s">
        <v>515</v>
      </c>
      <c r="GA10" s="32" t="s">
        <v>491</v>
      </c>
      <c r="GB10" s="32" t="s">
        <v>492</v>
      </c>
      <c r="GC10" s="32" t="s">
        <v>493</v>
      </c>
      <c r="GD10" s="32" t="s">
        <v>494</v>
      </c>
      <c r="GE10" s="32" t="s">
        <v>495</v>
      </c>
      <c r="GF10" s="30" t="s">
        <v>496</v>
      </c>
      <c r="GG10" s="30" t="s">
        <v>497</v>
      </c>
      <c r="GH10" s="30" t="s">
        <v>498</v>
      </c>
      <c r="GI10" s="30" t="s">
        <v>499</v>
      </c>
      <c r="GJ10" s="30" t="s">
        <v>501</v>
      </c>
      <c r="GK10" s="30" t="s">
        <v>504</v>
      </c>
      <c r="GL10" s="30" t="s">
        <v>516</v>
      </c>
      <c r="GM10" s="30" t="s">
        <v>517</v>
      </c>
      <c r="GN10" s="30" t="s">
        <v>518</v>
      </c>
    </row>
    <row r="11" spans="1:196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1863</v>
      </c>
      <c r="F11" s="8">
        <f>'[1]METAS FORMACIÓN X CTROS'!$E11</f>
        <v>1147</v>
      </c>
      <c r="G11" s="108">
        <f>IF(E11=0,"N/A",F11/E11)</f>
        <v>0.61567364465915186</v>
      </c>
      <c r="H11" s="8">
        <v>622</v>
      </c>
      <c r="I11" s="8">
        <f>'[1]METAS FORMACIÓN X CTROS'!$F11</f>
        <v>402</v>
      </c>
      <c r="J11" s="108">
        <f>IF(H11=0,"N/A",I11/H11)</f>
        <v>0.6463022508038585</v>
      </c>
      <c r="K11" s="8">
        <v>602</v>
      </c>
      <c r="L11" s="8">
        <f>'[1]METAS FORMACIÓN X CTROS'!$G11</f>
        <v>170</v>
      </c>
      <c r="M11" s="108">
        <f>IF(K11=0,"N/A",L11/K11)</f>
        <v>0.28239202657807311</v>
      </c>
      <c r="N11" s="8">
        <v>62</v>
      </c>
      <c r="O11" s="8">
        <f>'[1]METAS FORMACIÓN X CTROS'!$H11</f>
        <v>76</v>
      </c>
      <c r="P11" s="108">
        <f>IF(N11=0,"N/A",O11/N11)</f>
        <v>1.2258064516129032</v>
      </c>
      <c r="Q11" s="8">
        <v>0</v>
      </c>
      <c r="R11" s="8">
        <f>'[1]METAS FORMACIÓN X CTROS'!$I11</f>
        <v>0</v>
      </c>
      <c r="S11" s="108" t="str">
        <f>IF(Q11=0, "N/A",R11/Q11)</f>
        <v>N/A</v>
      </c>
      <c r="T11" s="8">
        <v>3149</v>
      </c>
      <c r="U11" s="8">
        <f>'[1]METAS FORMACIÓN X CTROS'!$J11</f>
        <v>1795</v>
      </c>
      <c r="V11" s="108">
        <f>IF(T11=0,"N/A",U11/T11)</f>
        <v>0.57002222927913626</v>
      </c>
      <c r="W11" s="8">
        <v>3149</v>
      </c>
      <c r="X11" s="8">
        <f>'[1]METAS FORMACIÓN X CTROS'!$K11</f>
        <v>1795</v>
      </c>
      <c r="Y11" s="108">
        <f>IF(W11=0,"N/A",X11/W11)</f>
        <v>0.57002222927913626</v>
      </c>
      <c r="Z11" s="8">
        <v>150</v>
      </c>
      <c r="AA11" s="8">
        <f>'[1]METAS FORMACIÓN X CTROS'!$L11</f>
        <v>21</v>
      </c>
      <c r="AB11" s="108">
        <f>IF(Z11=0,"N/A",AA11/Z11)</f>
        <v>0.14000000000000001</v>
      </c>
      <c r="AC11" s="8">
        <v>15</v>
      </c>
      <c r="AD11" s="8">
        <f>'[1]METAS FORMACIÓN X CTROS'!$M11</f>
        <v>0</v>
      </c>
      <c r="AE11" s="108">
        <f>IF(AC11=0,"N/A",AD11/AC11)</f>
        <v>0</v>
      </c>
      <c r="AF11" s="8">
        <v>15</v>
      </c>
      <c r="AG11" s="8">
        <f>'[1]METAS FORMACIÓN X CTROS'!$N11</f>
        <v>11</v>
      </c>
      <c r="AH11" s="108">
        <f>IF(AF11=0,"N/A",AG11/AF11)</f>
        <v>0.73333333333333328</v>
      </c>
      <c r="AI11" s="8">
        <v>180</v>
      </c>
      <c r="AJ11" s="8">
        <f>'[1]METAS FORMACIÓN X CTROS'!$O11</f>
        <v>32</v>
      </c>
      <c r="AK11" s="108">
        <f>IF(AI11=0,"N/A",AJ11/AI11)</f>
        <v>0.17777777777777778</v>
      </c>
      <c r="AL11" s="8">
        <v>48</v>
      </c>
      <c r="AM11" s="8">
        <f>'[1]METAS FORMACIÓN X CTROS'!$P11</f>
        <v>23</v>
      </c>
      <c r="AN11" s="108">
        <f>IF(AL11=0,"N/A",AM11/AL11)</f>
        <v>0.47916666666666669</v>
      </c>
      <c r="AO11" s="8">
        <v>0</v>
      </c>
      <c r="AP11" s="8">
        <f>'[1]METAS FORMACIÓN X CTROS'!$Q11</f>
        <v>0</v>
      </c>
      <c r="AQ11" s="108" t="str">
        <f>IF(AO11=0,"N/A",AP11/AO11)</f>
        <v>N/A</v>
      </c>
      <c r="AR11" s="8">
        <v>0</v>
      </c>
      <c r="AS11" s="8">
        <f>'[1]METAS FORMACIÓN X CTROS'!$R11</f>
        <v>0</v>
      </c>
      <c r="AT11" s="108" t="str">
        <f>IF(AR11=0,"N/A",AS11/AR11)</f>
        <v>N/A</v>
      </c>
      <c r="AU11" s="8">
        <v>48</v>
      </c>
      <c r="AV11" s="8">
        <f>'[1]METAS FORMACIÓN X CTROS'!$S11</f>
        <v>23</v>
      </c>
      <c r="AW11" s="108">
        <f>IF(AU11=0,"N/A",AV11/AU11)</f>
        <v>0.47916666666666669</v>
      </c>
      <c r="AX11" s="8">
        <v>743</v>
      </c>
      <c r="AY11" s="8">
        <f>'[1]METAS FORMACIÓN X CTROS'!$T11</f>
        <v>322</v>
      </c>
      <c r="AZ11" s="108">
        <f>IF(AX11=0,"N/A",AY11/AX11)</f>
        <v>0.43337819650067294</v>
      </c>
      <c r="BA11" s="8">
        <v>189</v>
      </c>
      <c r="BB11" s="8">
        <f>'[1]METAS FORMACIÓN X CTROS'!$U11</f>
        <v>88</v>
      </c>
      <c r="BC11" s="108">
        <f>IF(BA11=0,"N/A",BB11/BA11)</f>
        <v>0.46560846560846558</v>
      </c>
      <c r="BD11" s="8">
        <v>265</v>
      </c>
      <c r="BE11" s="8">
        <f>'[1]METAS FORMACIÓN X CTROS'!$V11</f>
        <v>197</v>
      </c>
      <c r="BF11" s="108">
        <f>IF(BD11=0,"N/A",BE11/BD11)</f>
        <v>0.74339622641509429</v>
      </c>
      <c r="BG11" s="8">
        <v>15</v>
      </c>
      <c r="BH11" s="8">
        <f>'[1]METAS FORMACIÓN X CTROS'!$W11</f>
        <v>0</v>
      </c>
      <c r="BI11" s="108">
        <f>IF(BG11=0,"N/A",BH11/BG11)</f>
        <v>0</v>
      </c>
      <c r="BJ11" s="8">
        <v>2976</v>
      </c>
      <c r="BK11" s="8">
        <f>'[1]METAS FORMACIÓN X CTROS'!$X11</f>
        <v>2585</v>
      </c>
      <c r="BL11" s="108">
        <f>IF(BJ11=0,"N/A",BK11/BJ11)</f>
        <v>0.8686155913978495</v>
      </c>
      <c r="BM11" s="8">
        <v>4188</v>
      </c>
      <c r="BN11" s="8">
        <f>'[1]METAS FORMACIÓN X CTROS'!$Y11</f>
        <v>3192</v>
      </c>
      <c r="BO11" s="108">
        <f>IF(BM11=0,"N/A",BN11/BM11)</f>
        <v>0.76217765042979946</v>
      </c>
      <c r="BP11" s="8">
        <v>0</v>
      </c>
      <c r="BQ11" s="8">
        <f>'[1]METAS FORMACIÓN X CTROS'!$Z11</f>
        <v>0</v>
      </c>
      <c r="BR11" s="108" t="str">
        <f>IF(BP11=0,"N/A",BQ11/BP11)</f>
        <v>N/A</v>
      </c>
      <c r="BS11" s="8">
        <v>4416</v>
      </c>
      <c r="BT11" s="8">
        <f>'[1]METAS FORMACIÓN X CTROS'!$AA11</f>
        <v>3247</v>
      </c>
      <c r="BU11" s="108">
        <f>IF(BS11=0,"N/A",BT11/BS11)</f>
        <v>0.73528079710144922</v>
      </c>
      <c r="BV11" s="8">
        <v>7565</v>
      </c>
      <c r="BW11" s="8">
        <f>'[1]METAS FORMACIÓN X CTROS'!$AB11</f>
        <v>5042</v>
      </c>
      <c r="BX11" s="108">
        <f>IF(BV11=0,"N/A",BW11/BV11)</f>
        <v>0.6664904163912756</v>
      </c>
      <c r="BY11" s="8">
        <v>11440</v>
      </c>
      <c r="BZ11" s="8">
        <f>'[1]METAS FORMACIÓN X CTROS'!$AC11</f>
        <v>480</v>
      </c>
      <c r="CA11" s="108">
        <f>IF(BY11=0,"N/A",BZ11/BY11)</f>
        <v>4.195804195804196E-2</v>
      </c>
      <c r="CB11" s="8">
        <v>12350</v>
      </c>
      <c r="CC11" s="8">
        <f>'[1]METAS FORMACIÓN X CTROS'!$AD11</f>
        <v>924</v>
      </c>
      <c r="CD11" s="108">
        <f>IF(CB11=0,"N/A",CC11/CB11)</f>
        <v>7.4817813765182192E-2</v>
      </c>
      <c r="CE11" s="8">
        <v>3840</v>
      </c>
      <c r="CF11" s="8">
        <f>'[1]METAS FORMACIÓN X CTROS'!$AE11</f>
        <v>0</v>
      </c>
      <c r="CG11" s="108">
        <f>IF(CE11=0,"N/A",CF11/CE11)</f>
        <v>0</v>
      </c>
      <c r="CH11" s="8">
        <v>0</v>
      </c>
      <c r="CI11" s="8">
        <f>'[1]METAS FORMACIÓN X CTROS'!$AF11</f>
        <v>0</v>
      </c>
      <c r="CJ11" s="108" t="str">
        <f>IF(CH11=0,"N/A",CI11/CH11)</f>
        <v>N/A</v>
      </c>
      <c r="CK11" s="8">
        <v>3840</v>
      </c>
      <c r="CL11" s="8">
        <f>'[1]METAS FORMACIÓN X CTROS'!$AG11</f>
        <v>0</v>
      </c>
      <c r="CM11" s="108">
        <f>IF(CK11=0,"N/A",CL11/CK11)</f>
        <v>0</v>
      </c>
      <c r="CN11" s="8">
        <v>8355</v>
      </c>
      <c r="CO11" s="8">
        <f>'[1]METAS FORMACIÓN X CTROS'!$AH11</f>
        <v>120</v>
      </c>
      <c r="CP11" s="108">
        <f>IF(CN11=0,"N/A",CO11/CN11)</f>
        <v>1.4362657091561939E-2</v>
      </c>
      <c r="CQ11" s="8">
        <v>100</v>
      </c>
      <c r="CR11" s="8">
        <f>'[1]METAS FORMACIÓN X CTROS'!$AI11</f>
        <v>0</v>
      </c>
      <c r="CS11" s="108">
        <f>IF(CQ11=0,"N/A",CR11/CQ11)</f>
        <v>0</v>
      </c>
      <c r="CT11" s="8">
        <v>36085</v>
      </c>
      <c r="CU11" s="8">
        <f>'[1]METAS FORMACIÓN X CTROS'!$AJ11</f>
        <v>1524</v>
      </c>
      <c r="CV11" s="108">
        <f>IF(CT11=0,"N/A",CU11/CT11)</f>
        <v>4.2233615075516144E-2</v>
      </c>
      <c r="CW11" s="8">
        <v>43650</v>
      </c>
      <c r="CX11" s="8">
        <f>'[1]METAS FORMACIÓN X CTROS'!$AK11</f>
        <v>6566</v>
      </c>
      <c r="CY11" s="108">
        <f>CX11/CW11</f>
        <v>0.15042382588774342</v>
      </c>
      <c r="CZ11" s="8">
        <v>8697</v>
      </c>
      <c r="DA11" s="8">
        <f>'[1]METAS FORMACIÓN X CTROS'!$AL11</f>
        <v>393</v>
      </c>
      <c r="DB11" s="108">
        <f>IF(CZ11=0,"N/A",DA11/CZ11)</f>
        <v>4.5187995860641601E-2</v>
      </c>
      <c r="DC11" s="8">
        <v>130</v>
      </c>
      <c r="DD11" s="8">
        <f>'[1]METAS FORMACIÓN X CTROS'!$AM11</f>
        <v>11</v>
      </c>
      <c r="DE11" s="108">
        <f>IF(DC11=0,"N/A",DD11/DC11)</f>
        <v>8.461538461538462E-2</v>
      </c>
      <c r="DF11" s="8">
        <v>16091</v>
      </c>
      <c r="DG11" s="8">
        <f>'[1]METAS FORMACIÓN X CTROS'!$AN11</f>
        <v>970</v>
      </c>
      <c r="DH11" s="108">
        <f>DG11/DF11</f>
        <v>6.0282145298614129E-2</v>
      </c>
      <c r="DI11" s="68">
        <v>0.77</v>
      </c>
      <c r="DJ11" s="108">
        <f>'[1]METAS FORMACIÓN X CTROS'!$AO11</f>
        <v>0.996201329534663</v>
      </c>
      <c r="DK11" s="108">
        <f>DJ11/DI11</f>
        <v>1.2937679604346273</v>
      </c>
      <c r="DL11" s="68">
        <v>0.74</v>
      </c>
      <c r="DM11" s="108">
        <f>'[1]METAS FORMACIÓN X CTROS'!$AP11</f>
        <v>1</v>
      </c>
      <c r="DN11" s="108">
        <f>IF(DL11=" ","N/A",DM11/DL11)</f>
        <v>1.3513513513513513</v>
      </c>
      <c r="DO11" s="68">
        <v>0.755</v>
      </c>
      <c r="DP11" s="108">
        <f>'[1]METAS FORMACIÓN X CTROS'!$AQ11</f>
        <v>0.99630428087465295</v>
      </c>
      <c r="DQ11" s="108">
        <f>DP11/DO11</f>
        <v>1.3196083190392753</v>
      </c>
      <c r="DR11" s="68">
        <v>0.81</v>
      </c>
      <c r="DS11" s="108">
        <f>'[1]METAS FORMACIÓN X CTROS'!$AR11</f>
        <v>0.98277099784637501</v>
      </c>
      <c r="DT11" s="108">
        <f>DS11/DR11</f>
        <v>1.2132975282054013</v>
      </c>
      <c r="DU11" s="68">
        <v>0.71</v>
      </c>
      <c r="DV11" s="108">
        <f>'[1]METAS FORMACIÓN X CTROS'!$AS11</f>
        <v>0.98756218905472604</v>
      </c>
      <c r="DW11" s="108">
        <f>IF(DU11=" ","N/A",DV11/DU11)</f>
        <v>1.3909326606404593</v>
      </c>
      <c r="DX11" s="68">
        <v>0.76</v>
      </c>
      <c r="DY11" s="108">
        <f>'[1]METAS FORMACIÓN X CTROS'!$AT11</f>
        <v>0.98384401114206099</v>
      </c>
      <c r="DZ11" s="108">
        <f>DY11/DX11</f>
        <v>1.2945315936079749</v>
      </c>
      <c r="EA11" s="68">
        <v>0.79</v>
      </c>
      <c r="EB11" s="108">
        <f>'[1]METAS FORMACIÓN X CTROS'!$AU11</f>
        <v>0.99209138840070299</v>
      </c>
      <c r="EC11" s="108">
        <f>EB11/EA11</f>
        <v>1.2558118840515227</v>
      </c>
      <c r="ED11" s="68">
        <v>0.72499999999999998</v>
      </c>
      <c r="EE11" s="108">
        <f>'[1]METAS FORMACIÓN X CTROS'!$AV11</f>
        <v>0.98979591836734704</v>
      </c>
      <c r="EF11" s="108">
        <f>IF(ED11=" ","N/A",EE11/ED11)</f>
        <v>1.3652357494722029</v>
      </c>
      <c r="EG11" s="68">
        <v>0.75750000000000006</v>
      </c>
      <c r="EH11" s="108">
        <f>'[1]METAS FORMACIÓN X CTROS'!$AW11</f>
        <v>0.99186830622768696</v>
      </c>
      <c r="EI11" s="108">
        <f>EH11/EG11</f>
        <v>1.3093971039309398</v>
      </c>
      <c r="EJ11" s="68">
        <v>0.74</v>
      </c>
      <c r="EK11" s="108">
        <f>'[1]METAS FORMACIÓN X CTROS'!$AX11</f>
        <v>0.9272030651341</v>
      </c>
      <c r="EL11" s="108">
        <f>EK11/EJ11</f>
        <v>1.2529771150460811</v>
      </c>
      <c r="EM11" s="68">
        <v>0.24</v>
      </c>
      <c r="EN11" s="108">
        <f>'[1]METAS FORMACIÓN X CTROS'!$AY11</f>
        <v>0.94374999999999998</v>
      </c>
      <c r="EO11" s="108">
        <f>IF(EM11=" ","N/A",EN11/EM11)</f>
        <v>3.9322916666666665</v>
      </c>
      <c r="EP11" s="68">
        <v>0.49</v>
      </c>
      <c r="EQ11" s="108">
        <f>'[1]METAS FORMACIÓN X CTROS'!$AZ11</f>
        <v>0.93241469816273004</v>
      </c>
      <c r="ER11" s="108">
        <f>EQ11/EP11</f>
        <v>1.9028871391076123</v>
      </c>
      <c r="ES11" s="68">
        <v>0.76500000000000001</v>
      </c>
      <c r="ET11" s="108">
        <f>'[1]METAS FORMACIÓN X CTROS'!$BA11</f>
        <v>0.97998570407433905</v>
      </c>
      <c r="EU11" s="108">
        <f>ET11/ES11</f>
        <v>1.2810270641494628</v>
      </c>
      <c r="EV11" s="68">
        <v>0.48249999999999998</v>
      </c>
      <c r="EW11" s="108">
        <f>'[1]METAS FORMACIÓN X CTROS'!$BB11</f>
        <v>0.96701030927834997</v>
      </c>
      <c r="EX11" s="108">
        <f>EW11/EV11</f>
        <v>2.0041664441002074</v>
      </c>
      <c r="EY11" s="68">
        <v>0.62375000000000003</v>
      </c>
      <c r="EZ11" s="108">
        <f>'[1]METAS FORMACIÓN X CTROS'!$BC11</f>
        <v>0.97806883947608902</v>
      </c>
      <c r="FA11" s="108">
        <f>EZ11/EY11</f>
        <v>1.5680462356330085</v>
      </c>
      <c r="FB11" s="68" t="s">
        <v>343</v>
      </c>
      <c r="FC11" s="108">
        <f>'[1]METAS FORMACIÓN X CTROS'!$BD11</f>
        <v>0</v>
      </c>
      <c r="FD11" s="108" t="str">
        <f>IF(FB11= " ","N/A",FC11/FB11)</f>
        <v>N/A</v>
      </c>
      <c r="FE11" s="68">
        <v>0.34</v>
      </c>
      <c r="FF11" s="108">
        <f>'[1]METAS FORMACIÓN X CTROS'!$BE11</f>
        <v>0</v>
      </c>
      <c r="FG11" s="108">
        <f>IF(FE11=" ","N/A",FF11/FE11)</f>
        <v>0</v>
      </c>
      <c r="FH11" s="68">
        <v>0.34</v>
      </c>
      <c r="FI11" s="108">
        <f>'[1]METAS FORMACIÓN X CTROS'!$BF11</f>
        <v>0</v>
      </c>
      <c r="FJ11" s="108">
        <f>FI11/FH11</f>
        <v>0</v>
      </c>
      <c r="FK11" s="58">
        <v>0.80634342660022995</v>
      </c>
      <c r="FL11" s="108">
        <f>'[1]METAS FORMACIÓN X CTROS'!$BG11</f>
        <v>0.99491094147582704</v>
      </c>
      <c r="FM11" s="108">
        <f>IF(FK11=0,"N/A",FL11/FK11)</f>
        <v>1.23385509034364</v>
      </c>
      <c r="FN11" s="58">
        <v>0.61009999999999998</v>
      </c>
      <c r="FO11" s="108">
        <f>'[1]METAS FORMACIÓN X CTROS'!$BH11</f>
        <v>1</v>
      </c>
      <c r="FP11" s="108">
        <f>FO11/FN11</f>
        <v>1.6390755613833798</v>
      </c>
      <c r="FQ11" s="69">
        <v>1777</v>
      </c>
      <c r="FR11" s="8">
        <f>'[1]METAS FORMACIÓN X CTROS'!$BI11</f>
        <v>30</v>
      </c>
      <c r="FS11" s="108">
        <f>FR11/FQ11</f>
        <v>1.6882386043894203E-2</v>
      </c>
      <c r="FT11" s="69">
        <v>401</v>
      </c>
      <c r="FU11" s="8">
        <f>'[1]METAS FORMACIÓN X CTROS'!$BJ11</f>
        <v>91</v>
      </c>
      <c r="FV11" s="108">
        <f>FU11/FT11</f>
        <v>0.22693266832917705</v>
      </c>
      <c r="FW11" s="69">
        <v>2178</v>
      </c>
      <c r="FX11" s="8">
        <f>'[1]METAS FORMACIÓN X CTROS'!$BK11</f>
        <v>121</v>
      </c>
      <c r="FY11" s="108">
        <f>FX11/FW11</f>
        <v>5.5555555555555552E-2</v>
      </c>
      <c r="FZ11" s="69">
        <v>13191</v>
      </c>
      <c r="GA11" s="8">
        <f>'[1]METAS FORMACIÓN X CTROS'!$BL11</f>
        <v>212</v>
      </c>
      <c r="GB11" s="108">
        <f>GA11/FZ11</f>
        <v>1.6071563945114092E-2</v>
      </c>
      <c r="GC11" s="69">
        <v>15369</v>
      </c>
      <c r="GD11" s="8">
        <f>'[1]METAS FORMACIÓN X CTROS'!$BM11</f>
        <v>333</v>
      </c>
      <c r="GE11" s="108">
        <f>GD11/GC11</f>
        <v>2.1666991996876831E-2</v>
      </c>
      <c r="GF11" s="69">
        <v>1093</v>
      </c>
      <c r="GG11" s="8">
        <f>'[1]METAS FORMACIÓN X CTROS'!$BN11</f>
        <v>0</v>
      </c>
      <c r="GH11" s="108">
        <f>IF(GF11=0,"N/A",GG11/GF11)</f>
        <v>0</v>
      </c>
      <c r="GI11" s="8">
        <v>6204</v>
      </c>
      <c r="GJ11" s="8">
        <f>'[1]METAS FORMACIÓN X CTROS'!$BO11</f>
        <v>0</v>
      </c>
      <c r="GK11" s="108">
        <f>IF(GI11=0,"N/A",GJ11/GI11)</f>
        <v>0</v>
      </c>
      <c r="GL11" s="8">
        <v>61</v>
      </c>
      <c r="GM11" s="8">
        <f>'[1]METAS FORMACIÓN X CTROS'!$BP11</f>
        <v>0</v>
      </c>
      <c r="GN11" s="108">
        <f>IF(GL11=0,"N/A",GM11/GL11)</f>
        <v>0</v>
      </c>
    </row>
    <row r="12" spans="1:196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436</v>
      </c>
      <c r="F12" s="8">
        <f>'[1]METAS FORMACIÓN X CTROS'!$E12</f>
        <v>339</v>
      </c>
      <c r="G12" s="108">
        <f>IF(E12=0,"N/A",F12/E12)</f>
        <v>0.77752293577981646</v>
      </c>
      <c r="H12" s="8">
        <v>705</v>
      </c>
      <c r="I12" s="8">
        <f>'[1]METAS FORMACIÓN X CTROS'!$F12</f>
        <v>346</v>
      </c>
      <c r="J12" s="108">
        <f t="shared" ref="J12:J75" si="0">IF(H12=0,"N/A",I12/H12)</f>
        <v>0.49078014184397162</v>
      </c>
      <c r="K12" s="8">
        <v>0</v>
      </c>
      <c r="L12" s="8">
        <f>'[1]METAS FORMACIÓN X CTROS'!$G12</f>
        <v>0</v>
      </c>
      <c r="M12" s="108" t="str">
        <f t="shared" ref="M12:M75" si="1">IF(K12=0,"N/A",L12/K12)</f>
        <v>N/A</v>
      </c>
      <c r="N12" s="8">
        <v>30</v>
      </c>
      <c r="O12" s="8">
        <f>'[1]METAS FORMACIÓN X CTROS'!$H12</f>
        <v>30</v>
      </c>
      <c r="P12" s="108">
        <f t="shared" ref="P12:P75" si="2">IF(N12=0,"N/A",O12/N12)</f>
        <v>1</v>
      </c>
      <c r="Q12" s="8">
        <v>0</v>
      </c>
      <c r="R12" s="8">
        <f>'[1]METAS FORMACIÓN X CTROS'!$I12</f>
        <v>0</v>
      </c>
      <c r="S12" s="108" t="str">
        <f t="shared" ref="S12:S75" si="3">IF(Q12=0, "N/A",R12/Q12)</f>
        <v>N/A</v>
      </c>
      <c r="T12" s="8">
        <v>1171</v>
      </c>
      <c r="U12" s="8">
        <f>'[1]METAS FORMACIÓN X CTROS'!$J12</f>
        <v>715</v>
      </c>
      <c r="V12" s="108">
        <f t="shared" ref="V12:V75" si="4">IF(T12=0,"N/A",U12/T12)</f>
        <v>0.61058923996584114</v>
      </c>
      <c r="W12" s="8">
        <v>1171</v>
      </c>
      <c r="X12" s="8">
        <f>'[1]METAS FORMACIÓN X CTROS'!$K12</f>
        <v>715</v>
      </c>
      <c r="Y12" s="108">
        <f t="shared" ref="Y12:Y75" si="5">IF(W12=0,"N/A",X12/W12)</f>
        <v>0.61058923996584114</v>
      </c>
      <c r="Z12" s="8">
        <v>0</v>
      </c>
      <c r="AA12" s="8">
        <f>'[1]METAS FORMACIÓN X CTROS'!$L12</f>
        <v>0</v>
      </c>
      <c r="AB12" s="108" t="str">
        <f t="shared" ref="AB12:AB75" si="6">IF(Z12=0,"N/A",AA12/Z12)</f>
        <v>N/A</v>
      </c>
      <c r="AC12" s="8">
        <v>0</v>
      </c>
      <c r="AD12" s="8">
        <f>'[1]METAS FORMACIÓN X CTROS'!$M12</f>
        <v>0</v>
      </c>
      <c r="AE12" s="108" t="str">
        <f t="shared" ref="AE12:AE75" si="7">IF(AC12=0,"N/A",AD12/AC12)</f>
        <v>N/A</v>
      </c>
      <c r="AF12" s="8">
        <v>0</v>
      </c>
      <c r="AG12" s="8">
        <f>'[1]METAS FORMACIÓN X CTROS'!$N12</f>
        <v>0</v>
      </c>
      <c r="AH12" s="108" t="str">
        <f t="shared" ref="AH12:AH75" si="8">IF(AF12=0,"N/A",AG12/AF12)</f>
        <v>N/A</v>
      </c>
      <c r="AI12" s="8">
        <v>0</v>
      </c>
      <c r="AJ12" s="8">
        <f>'[1]METAS FORMACIÓN X CTROS'!$O12</f>
        <v>0</v>
      </c>
      <c r="AK12" s="108" t="str">
        <f t="shared" ref="AK12:AK75" si="9">IF(AI12=0,"N/A",AJ12/AI12)</f>
        <v>N/A</v>
      </c>
      <c r="AL12" s="8">
        <v>0</v>
      </c>
      <c r="AM12" s="8">
        <f>'[1]METAS FORMACIÓN X CTROS'!$P12</f>
        <v>0</v>
      </c>
      <c r="AN12" s="108" t="str">
        <f t="shared" ref="AN12:AN75" si="10">IF(AL12=0,"N/A",AM12/AL12)</f>
        <v>N/A</v>
      </c>
      <c r="AO12" s="8">
        <v>0</v>
      </c>
      <c r="AP12" s="8">
        <f>'[1]METAS FORMACIÓN X CTROS'!$Q12</f>
        <v>0</v>
      </c>
      <c r="AQ12" s="108" t="str">
        <f t="shared" ref="AQ12:AQ75" si="11">IF(AO12=0,"N/A",AP12/AO12)</f>
        <v>N/A</v>
      </c>
      <c r="AR12" s="8">
        <v>0</v>
      </c>
      <c r="AS12" s="8">
        <f>'[1]METAS FORMACIÓN X CTROS'!$R12</f>
        <v>0</v>
      </c>
      <c r="AT12" s="108" t="str">
        <f t="shared" ref="AT12:AT75" si="12">IF(AR12=0,"N/A",AS12/AR12)</f>
        <v>N/A</v>
      </c>
      <c r="AU12" s="8">
        <v>0</v>
      </c>
      <c r="AV12" s="8">
        <f>'[1]METAS FORMACIÓN X CTROS'!$S12</f>
        <v>0</v>
      </c>
      <c r="AW12" s="108" t="str">
        <f t="shared" ref="AW12:AW75" si="13">IF(AU12=0,"N/A",AV12/AU12)</f>
        <v>N/A</v>
      </c>
      <c r="AX12" s="8">
        <v>1103</v>
      </c>
      <c r="AY12" s="8">
        <f>'[1]METAS FORMACIÓN X CTROS'!$T12</f>
        <v>427</v>
      </c>
      <c r="AZ12" s="108">
        <f t="shared" ref="AZ12:AZ75" si="14">IF(AX12=0,"N/A",AY12/AX12)</f>
        <v>0.38712601994560292</v>
      </c>
      <c r="BA12" s="8">
        <v>444</v>
      </c>
      <c r="BB12" s="8">
        <f>'[1]METAS FORMACIÓN X CTROS'!$U12</f>
        <v>193</v>
      </c>
      <c r="BC12" s="108">
        <f t="shared" ref="BC12:BC75" si="15">IF(BA12=0,"N/A",BB12/BA12)</f>
        <v>0.43468468468468469</v>
      </c>
      <c r="BD12" s="8">
        <v>324</v>
      </c>
      <c r="BE12" s="8">
        <f>'[1]METAS FORMACIÓN X CTROS'!$V12</f>
        <v>181</v>
      </c>
      <c r="BF12" s="108">
        <f t="shared" ref="BF12:BF75" si="16">IF(BD12=0,"N/A",BE12/BD12)</f>
        <v>0.55864197530864201</v>
      </c>
      <c r="BG12" s="8">
        <v>0</v>
      </c>
      <c r="BH12" s="8">
        <f>'[1]METAS FORMACIÓN X CTROS'!$W12</f>
        <v>0</v>
      </c>
      <c r="BI12" s="108" t="str">
        <f t="shared" ref="BI12:BI75" si="17">IF(BG12=0,"N/A",BH12/BG12)</f>
        <v>N/A</v>
      </c>
      <c r="BJ12" s="8">
        <v>1372</v>
      </c>
      <c r="BK12" s="8">
        <f>'[1]METAS FORMACIÓN X CTROS'!$X12</f>
        <v>1350</v>
      </c>
      <c r="BL12" s="108">
        <f t="shared" ref="BL12:BL75" si="18">IF(BJ12=0,"N/A",BK12/BJ12)</f>
        <v>0.98396501457725949</v>
      </c>
      <c r="BM12" s="8">
        <v>3243</v>
      </c>
      <c r="BN12" s="8">
        <f>'[1]METAS FORMACIÓN X CTROS'!$Y12</f>
        <v>2151</v>
      </c>
      <c r="BO12" s="108">
        <f t="shared" ref="BO12:BO75" si="19">IF(BM12=0,"N/A",BN12/BM12)</f>
        <v>0.66327474560592048</v>
      </c>
      <c r="BP12" s="8">
        <v>0</v>
      </c>
      <c r="BQ12" s="8">
        <f>'[1]METAS FORMACIÓN X CTROS'!$Z12</f>
        <v>0</v>
      </c>
      <c r="BR12" s="108" t="str">
        <f t="shared" ref="BR12:BR75" si="20">IF(BP12=0,"N/A",BQ12/BP12)</f>
        <v>N/A</v>
      </c>
      <c r="BS12" s="8">
        <v>3243</v>
      </c>
      <c r="BT12" s="8">
        <f>'[1]METAS FORMACIÓN X CTROS'!$AA12</f>
        <v>2151</v>
      </c>
      <c r="BU12" s="108">
        <f t="shared" ref="BU12:BU75" si="21">IF(BS12=0,"N/A",BT12/BS12)</f>
        <v>0.66327474560592048</v>
      </c>
      <c r="BV12" s="8">
        <v>4414</v>
      </c>
      <c r="BW12" s="8">
        <f>'[1]METAS FORMACIÓN X CTROS'!$AB12</f>
        <v>2866</v>
      </c>
      <c r="BX12" s="108">
        <f t="shared" ref="BX12:BX75" si="22">IF(BV12=0,"N/A",BW12/BV12)</f>
        <v>0.64929768917082009</v>
      </c>
      <c r="BY12" s="8">
        <v>7520</v>
      </c>
      <c r="BZ12" s="8">
        <f>'[1]METAS FORMACIÓN X CTROS'!$AC12</f>
        <v>1600</v>
      </c>
      <c r="CA12" s="108">
        <f t="shared" ref="CA12:CA75" si="23">IF(BY12=0,"N/A",BZ12/BY12)</f>
        <v>0.21276595744680851</v>
      </c>
      <c r="CB12" s="8">
        <v>9250</v>
      </c>
      <c r="CC12" s="8">
        <f>'[1]METAS FORMACIÓN X CTROS'!$AD12</f>
        <v>1018</v>
      </c>
      <c r="CD12" s="108">
        <f t="shared" ref="CD12:CD75" si="24">IF(CB12=0,"N/A",CC12/CB12)</f>
        <v>0.11005405405405405</v>
      </c>
      <c r="CE12" s="8">
        <v>3840</v>
      </c>
      <c r="CF12" s="8">
        <f>'[1]METAS FORMACIÓN X CTROS'!$AE12</f>
        <v>1120</v>
      </c>
      <c r="CG12" s="108">
        <f t="shared" ref="CG12:CG75" si="25">IF(CE12=0,"N/A",CF12/CE12)</f>
        <v>0.29166666666666669</v>
      </c>
      <c r="CH12" s="8">
        <v>650</v>
      </c>
      <c r="CI12" s="8">
        <f>'[1]METAS FORMACIÓN X CTROS'!$AF12</f>
        <v>0</v>
      </c>
      <c r="CJ12" s="108">
        <f t="shared" ref="CJ12:CJ75" si="26">IF(CH12=0,"N/A",CI12/CH12)</f>
        <v>0</v>
      </c>
      <c r="CK12" s="8">
        <v>4490</v>
      </c>
      <c r="CL12" s="8">
        <f>'[1]METAS FORMACIÓN X CTROS'!$AG12</f>
        <v>1120</v>
      </c>
      <c r="CM12" s="108">
        <f t="shared" ref="CM12:CM75" si="27">IF(CK12=0,"N/A",CL12/CK12)</f>
        <v>0.24944320712694878</v>
      </c>
      <c r="CN12" s="8">
        <v>1725</v>
      </c>
      <c r="CO12" s="8">
        <f>'[1]METAS FORMACIÓN X CTROS'!$AH12</f>
        <v>49</v>
      </c>
      <c r="CP12" s="108">
        <f t="shared" ref="CP12:CP75" si="28">IF(CN12=0,"N/A",CO12/CN12)</f>
        <v>2.8405797101449276E-2</v>
      </c>
      <c r="CQ12" s="8">
        <v>600</v>
      </c>
      <c r="CR12" s="8">
        <f>'[1]METAS FORMACIÓN X CTROS'!$AI12</f>
        <v>0</v>
      </c>
      <c r="CS12" s="108">
        <f t="shared" ref="CS12:CS75" si="29">IF(CQ12=0,"N/A",CR12/CQ12)</f>
        <v>0</v>
      </c>
      <c r="CT12" s="8">
        <v>23585</v>
      </c>
      <c r="CU12" s="8">
        <f>'[1]METAS FORMACIÓN X CTROS'!$AJ12</f>
        <v>3787</v>
      </c>
      <c r="CV12" s="108">
        <f t="shared" ref="CV12:CV75" si="30">IF(CT12=0,"N/A",CU12/CT12)</f>
        <v>0.1605681577273691</v>
      </c>
      <c r="CW12" s="8">
        <v>27999</v>
      </c>
      <c r="CX12" s="8">
        <f>'[1]METAS FORMACIÓN X CTROS'!$AK12</f>
        <v>6653</v>
      </c>
      <c r="CY12" s="108">
        <f t="shared" ref="CY12:CY75" si="31">CX12/CW12</f>
        <v>0.23761562912961176</v>
      </c>
      <c r="CZ12" s="8">
        <v>2079</v>
      </c>
      <c r="DA12" s="8">
        <f>'[1]METAS FORMACIÓN X CTROS'!$AL12</f>
        <v>260</v>
      </c>
      <c r="DB12" s="108">
        <f t="shared" ref="DB12:DB75" si="32">IF(CZ12=0,"N/A",DA12/CZ12)</f>
        <v>0.12506012506012507</v>
      </c>
      <c r="DC12" s="8">
        <v>600</v>
      </c>
      <c r="DD12" s="8">
        <f>'[1]METAS FORMACIÓN X CTROS'!$AM12</f>
        <v>0</v>
      </c>
      <c r="DE12" s="108">
        <f t="shared" ref="DE12:DE75" si="33">IF(DC12=0,"N/A",DD12/DC12)</f>
        <v>0</v>
      </c>
      <c r="DF12" s="8">
        <v>12509</v>
      </c>
      <c r="DG12" s="8">
        <f>'[1]METAS FORMACIÓN X CTROS'!$AN12</f>
        <v>3259</v>
      </c>
      <c r="DH12" s="108">
        <f t="shared" ref="DH12:DH75" si="34">DG12/DF12</f>
        <v>0.26053241666000482</v>
      </c>
      <c r="DI12" s="68">
        <v>0.97</v>
      </c>
      <c r="DJ12" s="108">
        <f>'[1]METAS FORMACIÓN X CTROS'!$AO12</f>
        <v>0.96067415730337102</v>
      </c>
      <c r="DK12" s="108">
        <f t="shared" ref="DK12:DK75" si="35">DJ12/DI12</f>
        <v>0.99038572917873302</v>
      </c>
      <c r="DL12" s="68">
        <v>0.91</v>
      </c>
      <c r="DM12" s="108">
        <f>'[1]METAS FORMACIÓN X CTROS'!$AP12</f>
        <v>0.97927461139896399</v>
      </c>
      <c r="DN12" s="108">
        <f t="shared" ref="DN12:DN75" si="36">IF(DL12=" ","N/A",DM12/DL12)</f>
        <v>1.0761259465922681</v>
      </c>
      <c r="DO12" s="68">
        <v>0.94</v>
      </c>
      <c r="DP12" s="108">
        <f>'[1]METAS FORMACIÓN X CTROS'!$AQ12</f>
        <v>0.96234309623431002</v>
      </c>
      <c r="DQ12" s="108">
        <f t="shared" ref="DQ12:DQ75" si="37">DP12/DO12</f>
        <v>1.0237692513130958</v>
      </c>
      <c r="DR12" s="68">
        <v>0.97</v>
      </c>
      <c r="DS12" s="108">
        <f>'[1]METAS FORMACIÓN X CTROS'!$AR12</f>
        <v>0.99186991869918695</v>
      </c>
      <c r="DT12" s="108">
        <f t="shared" ref="DT12:DT75" si="38">DS12/DR12</f>
        <v>1.0225463079373061</v>
      </c>
      <c r="DU12" s="68">
        <v>0.92</v>
      </c>
      <c r="DV12" s="108">
        <f>'[1]METAS FORMACIÓN X CTROS'!$AS12</f>
        <v>0.99132947976878605</v>
      </c>
      <c r="DW12" s="108">
        <f t="shared" ref="DW12:DW75" si="39">IF(DU12=" ","N/A",DV12/DU12)</f>
        <v>1.0775320432269413</v>
      </c>
      <c r="DX12" s="68">
        <v>0.94500000000000006</v>
      </c>
      <c r="DY12" s="108">
        <f>'[1]METAS FORMACIÓN X CTROS'!$AT12</f>
        <v>0.99160839160839198</v>
      </c>
      <c r="DZ12" s="108">
        <f t="shared" ref="DZ12:DZ75" si="40">DY12/DX12</f>
        <v>1.0493210493210496</v>
      </c>
      <c r="EA12" s="68">
        <v>0.97</v>
      </c>
      <c r="EB12" s="108">
        <f>'[1]METAS FORMACIÓN X CTROS'!$AU12</f>
        <v>0.96562097120756296</v>
      </c>
      <c r="EC12" s="108">
        <f t="shared" ref="EC12:EC75" si="41">EB12/EA12</f>
        <v>0.99548553732738454</v>
      </c>
      <c r="ED12" s="68">
        <v>0.91500000000000004</v>
      </c>
      <c r="EE12" s="108">
        <f>'[1]METAS FORMACIÓN X CTROS'!$AV12</f>
        <v>0.98701298701298701</v>
      </c>
      <c r="EF12" s="108">
        <f t="shared" ref="EF12:EF75" si="42">IF(ED12=" ","N/A",EE12/ED12)</f>
        <v>1.0787027180469804</v>
      </c>
      <c r="EG12" s="68">
        <v>0.9425</v>
      </c>
      <c r="EH12" s="108">
        <f>'[1]METAS FORMACIÓN X CTROS'!$AW12</f>
        <v>0.96964410327983297</v>
      </c>
      <c r="EI12" s="108">
        <f t="shared" ref="EI12:EI75" si="43">EH12/EG12</f>
        <v>1.0288001095807247</v>
      </c>
      <c r="EJ12" s="68">
        <v>0.93</v>
      </c>
      <c r="EK12" s="108">
        <f>'[1]METAS FORMACIÓN X CTROS'!$AX12</f>
        <v>0.98313027179006596</v>
      </c>
      <c r="EL12" s="108">
        <f t="shared" ref="EL12:EL75" si="44">EK12/EJ12</f>
        <v>1.0571293245054472</v>
      </c>
      <c r="EM12" s="68">
        <v>0.24</v>
      </c>
      <c r="EN12" s="108">
        <f>'[1]METAS FORMACIÓN X CTROS'!$AY12</f>
        <v>0.625</v>
      </c>
      <c r="EO12" s="108">
        <f t="shared" ref="EO12:EO75" si="45">IF(EM12=" ","N/A",EN12/EM12)</f>
        <v>2.604166666666667</v>
      </c>
      <c r="EP12" s="68">
        <v>0.58499999999999996</v>
      </c>
      <c r="EQ12" s="108">
        <f>'[1]METAS FORMACIÓN X CTROS'!$AZ12</f>
        <v>0.72590440982307902</v>
      </c>
      <c r="ER12" s="108">
        <f t="shared" ref="ER12:ER75" si="46">EQ12/EP12</f>
        <v>1.2408622390138104</v>
      </c>
      <c r="ES12" s="68">
        <v>0.95</v>
      </c>
      <c r="ET12" s="108">
        <f>'[1]METAS FORMACIÓN X CTROS'!$BA12</f>
        <v>0.97112551561579297</v>
      </c>
      <c r="EU12" s="108">
        <f t="shared" ref="EU12:EU75" si="47">ET12/ES12</f>
        <v>1.0222373848587294</v>
      </c>
      <c r="EV12" s="68">
        <v>0.57750000000000001</v>
      </c>
      <c r="EW12" s="108">
        <f>'[1]METAS FORMACIÓN X CTROS'!$BB12</f>
        <v>0.68487266032525296</v>
      </c>
      <c r="EX12" s="108">
        <f t="shared" ref="EX12:EX75" si="48">EW12/EV12</f>
        <v>1.1859266845458925</v>
      </c>
      <c r="EY12" s="68">
        <v>0.76374999999999993</v>
      </c>
      <c r="EZ12" s="108">
        <f>'[1]METAS FORMACIÓN X CTROS'!$BC12</f>
        <v>0.83090335187133602</v>
      </c>
      <c r="FA12" s="108">
        <f t="shared" ref="FA12:FA75" si="49">EZ12/EY12</f>
        <v>1.0879258289641063</v>
      </c>
      <c r="FB12" s="68">
        <v>0.95</v>
      </c>
      <c r="FC12" s="108">
        <f>'[1]METAS FORMACIÓN X CTROS'!$BD12</f>
        <v>0</v>
      </c>
      <c r="FD12" s="108">
        <f t="shared" ref="FD12:FD75" si="50">IF(FB12= " ","N/A",FC12/FB12)</f>
        <v>0</v>
      </c>
      <c r="FE12" s="68">
        <v>0.28000000000000003</v>
      </c>
      <c r="FF12" s="108">
        <f>'[1]METAS FORMACIÓN X CTROS'!$BE12</f>
        <v>0.70089285714285698</v>
      </c>
      <c r="FG12" s="108">
        <f t="shared" ref="FG12:FG75" si="51">IF(FE12=" ","N/A",FF12/FE12)</f>
        <v>2.5031887755102034</v>
      </c>
      <c r="FH12" s="68">
        <v>0.61499999999999999</v>
      </c>
      <c r="FI12" s="108">
        <f>'[1]METAS FORMACIÓN X CTROS'!$BF12</f>
        <v>0.70089285714285698</v>
      </c>
      <c r="FJ12" s="108">
        <f t="shared" ref="FJ12:FJ75" si="52">FI12/FH12</f>
        <v>1.139663182346109</v>
      </c>
      <c r="FK12" s="58">
        <v>0.9</v>
      </c>
      <c r="FL12" s="108">
        <f>'[1]METAS FORMACIÓN X CTROS'!$BG12</f>
        <v>1</v>
      </c>
      <c r="FM12" s="108">
        <f t="shared" ref="FM12:FM75" si="53">IF(FK12=0,"N/A",FL12/FK12)</f>
        <v>1.1111111111111112</v>
      </c>
      <c r="FN12" s="58">
        <v>0.61009999999999998</v>
      </c>
      <c r="FO12" s="108">
        <f>'[1]METAS FORMACIÓN X CTROS'!$BH12</f>
        <v>0</v>
      </c>
      <c r="FP12" s="108">
        <f t="shared" ref="FP12:FP75" si="54">FO12/FN12</f>
        <v>0</v>
      </c>
      <c r="FQ12" s="69">
        <v>1149</v>
      </c>
      <c r="FR12" s="8">
        <f>'[1]METAS FORMACIÓN X CTROS'!$BI12</f>
        <v>38</v>
      </c>
      <c r="FS12" s="108">
        <f t="shared" ref="FS12:FS75" si="55">FR12/FQ12</f>
        <v>3.3072236727589209E-2</v>
      </c>
      <c r="FT12" s="69">
        <v>222</v>
      </c>
      <c r="FU12" s="8">
        <f>'[1]METAS FORMACIÓN X CTROS'!$BJ12</f>
        <v>10</v>
      </c>
      <c r="FV12" s="108">
        <f t="shared" ref="FV12:FV75" si="56">FU12/FT12</f>
        <v>4.5045045045045043E-2</v>
      </c>
      <c r="FW12" s="69">
        <v>1371</v>
      </c>
      <c r="FX12" s="8">
        <f>'[1]METAS FORMACIÓN X CTROS'!$BK12</f>
        <v>48</v>
      </c>
      <c r="FY12" s="108">
        <f t="shared" ref="FY12:FY75" si="57">FX12/FW12</f>
        <v>3.5010940919037198E-2</v>
      </c>
      <c r="FZ12" s="69">
        <v>18247</v>
      </c>
      <c r="GA12" s="8">
        <f>'[1]METAS FORMACIÓN X CTROS'!$BL12</f>
        <v>2347</v>
      </c>
      <c r="GB12" s="108">
        <f t="shared" ref="GB12:GB75" si="58">GA12/FZ12</f>
        <v>0.12862388337808955</v>
      </c>
      <c r="GC12" s="69">
        <v>19618</v>
      </c>
      <c r="GD12" s="8">
        <f>'[1]METAS FORMACIÓN X CTROS'!$BM12</f>
        <v>2395</v>
      </c>
      <c r="GE12" s="108">
        <f t="shared" ref="GE12:GE75" si="59">GD12/GC12</f>
        <v>0.12208176164746662</v>
      </c>
      <c r="GF12" s="69">
        <v>595</v>
      </c>
      <c r="GG12" s="8">
        <f>'[1]METAS FORMACIÓN X CTROS'!$BN12</f>
        <v>0</v>
      </c>
      <c r="GH12" s="108">
        <f t="shared" ref="GH12:GH75" si="60">IF(GF12=0,"N/A",GG12/GF12)</f>
        <v>0</v>
      </c>
      <c r="GI12" s="8">
        <v>1632</v>
      </c>
      <c r="GJ12" s="8">
        <f>'[1]METAS FORMACIÓN X CTROS'!$BO12</f>
        <v>80</v>
      </c>
      <c r="GK12" s="108">
        <f t="shared" ref="GK12:GK75" si="61">IF(GI12=0,"N/A",GJ12/GI12)</f>
        <v>4.9019607843137254E-2</v>
      </c>
      <c r="GL12" s="8">
        <v>367</v>
      </c>
      <c r="GM12" s="8">
        <f>'[1]METAS FORMACIÓN X CTROS'!$BP12</f>
        <v>0</v>
      </c>
      <c r="GN12" s="108">
        <f t="shared" ref="GN12:GN75" si="62">IF(GL12=0,"N/A",GM12/GL12)</f>
        <v>0</v>
      </c>
    </row>
    <row r="13" spans="1:196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1293</v>
      </c>
      <c r="F13" s="8">
        <f>'[1]METAS FORMACIÓN X CTROS'!$E13</f>
        <v>866</v>
      </c>
      <c r="G13" s="108">
        <f t="shared" ref="G13:G76" si="63">IF(E13=0,"N/A",F13/E13)</f>
        <v>0.66976024748646557</v>
      </c>
      <c r="H13" s="8">
        <v>1192</v>
      </c>
      <c r="I13" s="8">
        <f>'[1]METAS FORMACIÓN X CTROS'!$F13</f>
        <v>582</v>
      </c>
      <c r="J13" s="108">
        <f t="shared" si="0"/>
        <v>0.48825503355704697</v>
      </c>
      <c r="K13" s="8">
        <v>0</v>
      </c>
      <c r="L13" s="8">
        <f>'[1]METAS FORMACIÓN X CTROS'!$G13</f>
        <v>0</v>
      </c>
      <c r="M13" s="108" t="str">
        <f t="shared" si="1"/>
        <v>N/A</v>
      </c>
      <c r="N13" s="8">
        <v>0</v>
      </c>
      <c r="O13" s="8">
        <f>'[1]METAS FORMACIÓN X CTROS'!$H13</f>
        <v>0</v>
      </c>
      <c r="P13" s="108" t="str">
        <f t="shared" si="2"/>
        <v>N/A</v>
      </c>
      <c r="Q13" s="8">
        <v>0</v>
      </c>
      <c r="R13" s="8">
        <f>'[1]METAS FORMACIÓN X CTROS'!$I13</f>
        <v>0</v>
      </c>
      <c r="S13" s="108" t="str">
        <f t="shared" si="3"/>
        <v>N/A</v>
      </c>
      <c r="T13" s="8">
        <v>2485</v>
      </c>
      <c r="U13" s="8">
        <f>'[1]METAS FORMACIÓN X CTROS'!$J13</f>
        <v>1448</v>
      </c>
      <c r="V13" s="108">
        <f t="shared" si="4"/>
        <v>0.5826961770623742</v>
      </c>
      <c r="W13" s="8">
        <v>2485</v>
      </c>
      <c r="X13" s="8">
        <f>'[1]METAS FORMACIÓN X CTROS'!$K13</f>
        <v>1448</v>
      </c>
      <c r="Y13" s="108">
        <f t="shared" si="5"/>
        <v>0.5826961770623742</v>
      </c>
      <c r="Z13" s="8">
        <v>90</v>
      </c>
      <c r="AA13" s="8">
        <f>'[1]METAS FORMACIÓN X CTROS'!$L13</f>
        <v>18</v>
      </c>
      <c r="AB13" s="108">
        <f t="shared" si="6"/>
        <v>0.2</v>
      </c>
      <c r="AC13" s="8">
        <v>45</v>
      </c>
      <c r="AD13" s="8">
        <f>'[1]METAS FORMACIÓN X CTROS'!$M13</f>
        <v>56</v>
      </c>
      <c r="AE13" s="108">
        <f t="shared" si="7"/>
        <v>1.2444444444444445</v>
      </c>
      <c r="AF13" s="8">
        <v>0</v>
      </c>
      <c r="AG13" s="8">
        <f>'[1]METAS FORMACIÓN X CTROS'!$N13</f>
        <v>0</v>
      </c>
      <c r="AH13" s="108" t="str">
        <f t="shared" si="8"/>
        <v>N/A</v>
      </c>
      <c r="AI13" s="8">
        <v>135</v>
      </c>
      <c r="AJ13" s="8">
        <f>'[1]METAS FORMACIÓN X CTROS'!$O13</f>
        <v>74</v>
      </c>
      <c r="AK13" s="108">
        <f t="shared" si="9"/>
        <v>0.54814814814814816</v>
      </c>
      <c r="AL13" s="8">
        <v>0</v>
      </c>
      <c r="AM13" s="8">
        <f>'[1]METAS FORMACIÓN X CTROS'!$P13</f>
        <v>0</v>
      </c>
      <c r="AN13" s="108" t="str">
        <f t="shared" si="10"/>
        <v>N/A</v>
      </c>
      <c r="AO13" s="8">
        <v>0</v>
      </c>
      <c r="AP13" s="8">
        <f>'[1]METAS FORMACIÓN X CTROS'!$Q13</f>
        <v>0</v>
      </c>
      <c r="AQ13" s="108" t="str">
        <f t="shared" si="11"/>
        <v>N/A</v>
      </c>
      <c r="AR13" s="8">
        <v>0</v>
      </c>
      <c r="AS13" s="8">
        <f>'[1]METAS FORMACIÓN X CTROS'!$R13</f>
        <v>0</v>
      </c>
      <c r="AT13" s="108" t="str">
        <f t="shared" si="12"/>
        <v>N/A</v>
      </c>
      <c r="AU13" s="8">
        <v>0</v>
      </c>
      <c r="AV13" s="8">
        <f>'[1]METAS FORMACIÓN X CTROS'!$S13</f>
        <v>0</v>
      </c>
      <c r="AW13" s="108" t="str">
        <f t="shared" si="13"/>
        <v>N/A</v>
      </c>
      <c r="AX13" s="8">
        <v>898</v>
      </c>
      <c r="AY13" s="8">
        <f>'[1]METAS FORMACIÓN X CTROS'!$T13</f>
        <v>398</v>
      </c>
      <c r="AZ13" s="108">
        <f t="shared" si="14"/>
        <v>0.44320712694877507</v>
      </c>
      <c r="BA13" s="8">
        <v>400</v>
      </c>
      <c r="BB13" s="8">
        <f>'[1]METAS FORMACIÓN X CTROS'!$U13</f>
        <v>192</v>
      </c>
      <c r="BC13" s="108">
        <f t="shared" si="15"/>
        <v>0.48</v>
      </c>
      <c r="BD13" s="8">
        <v>33</v>
      </c>
      <c r="BE13" s="8">
        <f>'[1]METAS FORMACIÓN X CTROS'!$V13</f>
        <v>18</v>
      </c>
      <c r="BF13" s="108">
        <f t="shared" si="16"/>
        <v>0.54545454545454541</v>
      </c>
      <c r="BG13" s="8">
        <v>0</v>
      </c>
      <c r="BH13" s="8">
        <f>'[1]METAS FORMACIÓN X CTROS'!$W13</f>
        <v>0</v>
      </c>
      <c r="BI13" s="108" t="str">
        <f t="shared" si="17"/>
        <v>N/A</v>
      </c>
      <c r="BJ13" s="8">
        <v>1480</v>
      </c>
      <c r="BK13" s="8">
        <f>'[1]METAS FORMACIÓN X CTROS'!$X13</f>
        <v>1481</v>
      </c>
      <c r="BL13" s="108">
        <f t="shared" si="18"/>
        <v>1.0006756756756756</v>
      </c>
      <c r="BM13" s="8">
        <v>2811</v>
      </c>
      <c r="BN13" s="8">
        <f>'[1]METAS FORMACIÓN X CTROS'!$Y13</f>
        <v>2089</v>
      </c>
      <c r="BO13" s="108">
        <f t="shared" si="19"/>
        <v>0.74315190323728209</v>
      </c>
      <c r="BP13" s="8">
        <v>0</v>
      </c>
      <c r="BQ13" s="8">
        <f>'[1]METAS FORMACIÓN X CTROS'!$Z13</f>
        <v>0</v>
      </c>
      <c r="BR13" s="108" t="str">
        <f t="shared" si="20"/>
        <v>N/A</v>
      </c>
      <c r="BS13" s="8">
        <v>2946</v>
      </c>
      <c r="BT13" s="8">
        <f>'[1]METAS FORMACIÓN X CTROS'!$AA13</f>
        <v>2163</v>
      </c>
      <c r="BU13" s="108">
        <f t="shared" si="21"/>
        <v>0.7342158859470469</v>
      </c>
      <c r="BV13" s="8">
        <v>5431</v>
      </c>
      <c r="BW13" s="8">
        <f>'[1]METAS FORMACIÓN X CTROS'!$AB13</f>
        <v>3611</v>
      </c>
      <c r="BX13" s="108">
        <f t="shared" si="22"/>
        <v>0.66488676118578527</v>
      </c>
      <c r="BY13" s="8">
        <v>10560</v>
      </c>
      <c r="BZ13" s="8">
        <f>'[1]METAS FORMACIÓN X CTROS'!$AC13</f>
        <v>2080</v>
      </c>
      <c r="CA13" s="108">
        <f t="shared" si="23"/>
        <v>0.19696969696969696</v>
      </c>
      <c r="CB13" s="8">
        <v>10470</v>
      </c>
      <c r="CC13" s="8">
        <f>'[1]METAS FORMACIÓN X CTROS'!$AD13</f>
        <v>1478</v>
      </c>
      <c r="CD13" s="108">
        <f t="shared" si="24"/>
        <v>0.14116523400191022</v>
      </c>
      <c r="CE13" s="8">
        <v>7680</v>
      </c>
      <c r="CF13" s="8">
        <f>'[1]METAS FORMACIÓN X CTROS'!$AE13</f>
        <v>1920</v>
      </c>
      <c r="CG13" s="108">
        <f t="shared" si="25"/>
        <v>0.25</v>
      </c>
      <c r="CH13" s="8">
        <v>1320</v>
      </c>
      <c r="CI13" s="8">
        <f>'[1]METAS FORMACIÓN X CTROS'!$AF13</f>
        <v>424</v>
      </c>
      <c r="CJ13" s="108">
        <f t="shared" si="26"/>
        <v>0.32121212121212123</v>
      </c>
      <c r="CK13" s="8">
        <v>9000</v>
      </c>
      <c r="CL13" s="8">
        <f>'[1]METAS FORMACIÓN X CTROS'!$AG13</f>
        <v>2344</v>
      </c>
      <c r="CM13" s="108">
        <f t="shared" si="27"/>
        <v>0.26044444444444442</v>
      </c>
      <c r="CN13" s="8">
        <v>1725</v>
      </c>
      <c r="CO13" s="8">
        <f>'[1]METAS FORMACIÓN X CTROS'!$AH13</f>
        <v>480</v>
      </c>
      <c r="CP13" s="108">
        <f t="shared" si="28"/>
        <v>0.27826086956521739</v>
      </c>
      <c r="CQ13" s="8">
        <v>600</v>
      </c>
      <c r="CR13" s="8">
        <f>'[1]METAS FORMACIÓN X CTROS'!$AI13</f>
        <v>105</v>
      </c>
      <c r="CS13" s="108">
        <f t="shared" si="29"/>
        <v>0.17499999999999999</v>
      </c>
      <c r="CT13" s="8">
        <v>32355</v>
      </c>
      <c r="CU13" s="8">
        <f>'[1]METAS FORMACIÓN X CTROS'!$AJ13</f>
        <v>6487</v>
      </c>
      <c r="CV13" s="108">
        <f t="shared" si="30"/>
        <v>0.20049451398547366</v>
      </c>
      <c r="CW13" s="8">
        <v>37786</v>
      </c>
      <c r="CX13" s="8">
        <f>'[1]METAS FORMACIÓN X CTROS'!$AK13</f>
        <v>10098</v>
      </c>
      <c r="CY13" s="108">
        <f t="shared" si="31"/>
        <v>0.26724183560048698</v>
      </c>
      <c r="CZ13" s="8">
        <v>1803</v>
      </c>
      <c r="DA13" s="8">
        <f>'[1]METAS FORMACIÓN X CTROS'!$AL13</f>
        <v>554</v>
      </c>
      <c r="DB13" s="108">
        <f t="shared" si="32"/>
        <v>0.30726566833056018</v>
      </c>
      <c r="DC13" s="8">
        <v>600</v>
      </c>
      <c r="DD13" s="8">
        <f>'[1]METAS FORMACIÓN X CTROS'!$AM13</f>
        <v>105</v>
      </c>
      <c r="DE13" s="108">
        <f t="shared" si="33"/>
        <v>0.17499999999999999</v>
      </c>
      <c r="DF13" s="8">
        <v>19832</v>
      </c>
      <c r="DG13" s="8">
        <f>'[1]METAS FORMACIÓN X CTROS'!$AN13</f>
        <v>4774</v>
      </c>
      <c r="DH13" s="108">
        <f t="shared" si="34"/>
        <v>0.24072206534893101</v>
      </c>
      <c r="DI13" s="68">
        <v>0.77</v>
      </c>
      <c r="DJ13" s="108">
        <f>'[1]METAS FORMACIÓN X CTROS'!$AO13</f>
        <v>0.979705733130391</v>
      </c>
      <c r="DK13" s="108">
        <f t="shared" si="35"/>
        <v>1.2723451079615467</v>
      </c>
      <c r="DL13" s="68">
        <v>0.49</v>
      </c>
      <c r="DM13" s="108">
        <f>'[1]METAS FORMACIÓN X CTROS'!$AP13</f>
        <v>0.68229166666666596</v>
      </c>
      <c r="DN13" s="108">
        <f t="shared" si="36"/>
        <v>1.3924319727891143</v>
      </c>
      <c r="DO13" s="68">
        <v>0.63</v>
      </c>
      <c r="DP13" s="108">
        <f>'[1]METAS FORMACIÓN X CTROS'!$AQ13</f>
        <v>0.95330559408229298</v>
      </c>
      <c r="DQ13" s="108">
        <f t="shared" si="37"/>
        <v>1.5131834826703063</v>
      </c>
      <c r="DR13" s="68">
        <v>0.83</v>
      </c>
      <c r="DS13" s="108">
        <f>'[1]METAS FORMACIÓN X CTROS'!$AR13</f>
        <v>0.96189376443417995</v>
      </c>
      <c r="DT13" s="108">
        <f t="shared" si="38"/>
        <v>1.1589081499206988</v>
      </c>
      <c r="DU13" s="68">
        <v>0.67</v>
      </c>
      <c r="DV13" s="108">
        <f>'[1]METAS FORMACIÓN X CTROS'!$AS13</f>
        <v>0.81443298969072098</v>
      </c>
      <c r="DW13" s="108">
        <f t="shared" si="39"/>
        <v>1.215571626404061</v>
      </c>
      <c r="DX13" s="68">
        <v>0.75</v>
      </c>
      <c r="DY13" s="108">
        <f>'[1]METAS FORMACIÓN X CTROS'!$AT13</f>
        <v>0.90262430939226501</v>
      </c>
      <c r="DZ13" s="108">
        <f t="shared" si="40"/>
        <v>1.2034990791896867</v>
      </c>
      <c r="EA13" s="68">
        <v>0.8</v>
      </c>
      <c r="EB13" s="108">
        <f>'[1]METAS FORMACIÓN X CTROS'!$AU13</f>
        <v>0.97426859358477202</v>
      </c>
      <c r="EC13" s="108">
        <f t="shared" si="41"/>
        <v>1.2178357419809649</v>
      </c>
      <c r="ED13" s="68">
        <v>0.58000000000000007</v>
      </c>
      <c r="EE13" s="108">
        <f>'[1]METAS FORMACIÓN X CTROS'!$AV13</f>
        <v>0.78165374677002597</v>
      </c>
      <c r="EF13" s="108">
        <f t="shared" si="42"/>
        <v>1.3476788737414238</v>
      </c>
      <c r="EG13" s="68">
        <v>0.69000000000000006</v>
      </c>
      <c r="EH13" s="108">
        <f>'[1]METAS FORMACIÓN X CTROS'!$AW13</f>
        <v>0.932982553309332</v>
      </c>
      <c r="EI13" s="108">
        <f t="shared" si="43"/>
        <v>1.3521486279845389</v>
      </c>
      <c r="EJ13" s="68">
        <v>0.89</v>
      </c>
      <c r="EK13" s="108">
        <f>'[1]METAS FORMACIÓN X CTROS'!$AX13</f>
        <v>0.96300763972657799</v>
      </c>
      <c r="EL13" s="108">
        <f t="shared" si="44"/>
        <v>1.0820310558725594</v>
      </c>
      <c r="EM13" s="68">
        <v>0.26</v>
      </c>
      <c r="EN13" s="108">
        <f>'[1]METAS FORMACIÓN X CTROS'!$AY13</f>
        <v>0.64</v>
      </c>
      <c r="EO13" s="108">
        <f t="shared" si="45"/>
        <v>2.4615384615384617</v>
      </c>
      <c r="EP13" s="68">
        <v>0.57499999999999996</v>
      </c>
      <c r="EQ13" s="108">
        <f>'[1]METAS FORMACIÓN X CTROS'!$AZ13</f>
        <v>0.76383536303375998</v>
      </c>
      <c r="ER13" s="108">
        <f t="shared" si="46"/>
        <v>1.3284093270152348</v>
      </c>
      <c r="ES13" s="68">
        <v>0.84499999999999997</v>
      </c>
      <c r="ET13" s="108">
        <f>'[1]METAS FORMACIÓN X CTROS'!$BA13</f>
        <v>0.96900826446280997</v>
      </c>
      <c r="EU13" s="108">
        <f t="shared" si="47"/>
        <v>1.1467553425595385</v>
      </c>
      <c r="EV13" s="68">
        <v>0.42000000000000004</v>
      </c>
      <c r="EW13" s="108">
        <f>'[1]METAS FORMACIÓN X CTROS'!$BB13</f>
        <v>0.66296606619187304</v>
      </c>
      <c r="EX13" s="108">
        <f t="shared" si="48"/>
        <v>1.5784906337901738</v>
      </c>
      <c r="EY13" s="68">
        <v>0.63250000000000006</v>
      </c>
      <c r="EZ13" s="108">
        <f>'[1]METAS FORMACIÓN X CTROS'!$BC13</f>
        <v>0.82432164785105999</v>
      </c>
      <c r="FA13" s="108">
        <f t="shared" si="49"/>
        <v>1.3032753325708457</v>
      </c>
      <c r="FB13" s="68">
        <v>0.82</v>
      </c>
      <c r="FC13" s="108">
        <f>'[1]METAS FORMACIÓN X CTROS'!$BD13</f>
        <v>1</v>
      </c>
      <c r="FD13" s="108">
        <f t="shared" si="50"/>
        <v>1.2195121951219512</v>
      </c>
      <c r="FE13" s="68">
        <v>0.27</v>
      </c>
      <c r="FF13" s="108">
        <f>'[1]METAS FORMACIÓN X CTROS'!$BE13</f>
        <v>0.671875</v>
      </c>
      <c r="FG13" s="108">
        <f t="shared" si="51"/>
        <v>2.4884259259259256</v>
      </c>
      <c r="FH13" s="68">
        <v>0.54499999999999993</v>
      </c>
      <c r="FI13" s="108">
        <f>'[1]METAS FORMACIÓN X CTROS'!$BF13</f>
        <v>0.73122866894198002</v>
      </c>
      <c r="FJ13" s="108">
        <f t="shared" si="52"/>
        <v>1.3417039797100552</v>
      </c>
      <c r="FK13" s="58">
        <v>0.83593109105824448</v>
      </c>
      <c r="FL13" s="108">
        <f>'[1]METAS FORMACIÓN X CTROS'!$BG13</f>
        <v>1</v>
      </c>
      <c r="FM13" s="108">
        <f t="shared" si="53"/>
        <v>1.1962708537782138</v>
      </c>
      <c r="FN13" s="58">
        <v>0.61009999999999998</v>
      </c>
      <c r="FO13" s="108">
        <f>'[1]METAS FORMACIÓN X CTROS'!$BH13</f>
        <v>1</v>
      </c>
      <c r="FP13" s="108">
        <f t="shared" si="54"/>
        <v>1.6390755613833798</v>
      </c>
      <c r="FQ13" s="69">
        <v>1167</v>
      </c>
      <c r="FR13" s="8">
        <f>'[1]METAS FORMACIÓN X CTROS'!$BI13</f>
        <v>52</v>
      </c>
      <c r="FS13" s="108">
        <f t="shared" si="55"/>
        <v>4.4558697514995714E-2</v>
      </c>
      <c r="FT13" s="69">
        <v>326</v>
      </c>
      <c r="FU13" s="8">
        <f>'[1]METAS FORMACIÓN X CTROS'!$BJ13</f>
        <v>43</v>
      </c>
      <c r="FV13" s="108">
        <f t="shared" si="56"/>
        <v>0.13190184049079753</v>
      </c>
      <c r="FW13" s="69">
        <v>1493</v>
      </c>
      <c r="FX13" s="8">
        <f>'[1]METAS FORMACIÓN X CTROS'!$BK13</f>
        <v>95</v>
      </c>
      <c r="FY13" s="108">
        <f t="shared" si="57"/>
        <v>6.3630274614869392E-2</v>
      </c>
      <c r="FZ13" s="69">
        <v>15220</v>
      </c>
      <c r="GA13" s="8">
        <f>'[1]METAS FORMACIÓN X CTROS'!$BL13</f>
        <v>631</v>
      </c>
      <c r="GB13" s="108">
        <f t="shared" si="58"/>
        <v>4.1458607095926414E-2</v>
      </c>
      <c r="GC13" s="69">
        <v>16713</v>
      </c>
      <c r="GD13" s="8">
        <f>'[1]METAS FORMACIÓN X CTROS'!$BM13</f>
        <v>726</v>
      </c>
      <c r="GE13" s="108">
        <f t="shared" si="59"/>
        <v>4.3439238915814034E-2</v>
      </c>
      <c r="GF13" s="69">
        <v>597</v>
      </c>
      <c r="GG13" s="8">
        <f>'[1]METAS FORMACIÓN X CTROS'!$BN13</f>
        <v>0</v>
      </c>
      <c r="GH13" s="108">
        <f t="shared" si="60"/>
        <v>0</v>
      </c>
      <c r="GI13" s="8">
        <v>1338</v>
      </c>
      <c r="GJ13" s="8">
        <f>'[1]METAS FORMACIÓN X CTROS'!$BO13</f>
        <v>34</v>
      </c>
      <c r="GK13" s="108">
        <f t="shared" si="61"/>
        <v>2.5411061285500747E-2</v>
      </c>
      <c r="GL13" s="8">
        <v>366</v>
      </c>
      <c r="GM13" s="8">
        <f>'[1]METAS FORMACIÓN X CTROS'!$BP13</f>
        <v>0</v>
      </c>
      <c r="GN13" s="108">
        <f t="shared" si="62"/>
        <v>0</v>
      </c>
    </row>
    <row r="14" spans="1:196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1309</v>
      </c>
      <c r="F14" s="8">
        <f>'[1]METAS FORMACIÓN X CTROS'!$E14</f>
        <v>879</v>
      </c>
      <c r="G14" s="108">
        <f t="shared" si="63"/>
        <v>0.67150496562261264</v>
      </c>
      <c r="H14" s="8">
        <v>643</v>
      </c>
      <c r="I14" s="8">
        <f>'[1]METAS FORMACIÓN X CTROS'!$F14</f>
        <v>249</v>
      </c>
      <c r="J14" s="108">
        <f t="shared" si="0"/>
        <v>0.38724727838258166</v>
      </c>
      <c r="K14" s="8">
        <v>0</v>
      </c>
      <c r="L14" s="8">
        <f>'[1]METAS FORMACIÓN X CTROS'!$G14</f>
        <v>0</v>
      </c>
      <c r="M14" s="108" t="str">
        <f t="shared" si="1"/>
        <v>N/A</v>
      </c>
      <c r="N14" s="8">
        <v>0</v>
      </c>
      <c r="O14" s="8">
        <f>'[1]METAS FORMACIÓN X CTROS'!$H14</f>
        <v>0</v>
      </c>
      <c r="P14" s="108" t="str">
        <f t="shared" si="2"/>
        <v>N/A</v>
      </c>
      <c r="Q14" s="8">
        <v>0</v>
      </c>
      <c r="R14" s="8">
        <f>'[1]METAS FORMACIÓN X CTROS'!$I14</f>
        <v>0</v>
      </c>
      <c r="S14" s="108" t="str">
        <f t="shared" si="3"/>
        <v>N/A</v>
      </c>
      <c r="T14" s="8">
        <v>1952</v>
      </c>
      <c r="U14" s="8">
        <f>'[1]METAS FORMACIÓN X CTROS'!$J14</f>
        <v>1128</v>
      </c>
      <c r="V14" s="108">
        <f t="shared" si="4"/>
        <v>0.57786885245901642</v>
      </c>
      <c r="W14" s="8">
        <v>1952</v>
      </c>
      <c r="X14" s="8">
        <f>'[1]METAS FORMACIÓN X CTROS'!$K14</f>
        <v>1128</v>
      </c>
      <c r="Y14" s="108">
        <f t="shared" si="5"/>
        <v>0.57786885245901642</v>
      </c>
      <c r="Z14" s="8">
        <v>1372</v>
      </c>
      <c r="AA14" s="8">
        <f>'[1]METAS FORMACIÓN X CTROS'!$L14</f>
        <v>727</v>
      </c>
      <c r="AB14" s="108">
        <f t="shared" si="6"/>
        <v>0.52988338192419826</v>
      </c>
      <c r="AC14" s="8">
        <v>34</v>
      </c>
      <c r="AD14" s="8">
        <f>'[1]METAS FORMACIÓN X CTROS'!$M14</f>
        <v>63</v>
      </c>
      <c r="AE14" s="108">
        <f t="shared" si="7"/>
        <v>1.8529411764705883</v>
      </c>
      <c r="AF14" s="8">
        <v>15</v>
      </c>
      <c r="AG14" s="8">
        <f>'[1]METAS FORMACIÓN X CTROS'!$N14</f>
        <v>0</v>
      </c>
      <c r="AH14" s="108">
        <f t="shared" si="8"/>
        <v>0</v>
      </c>
      <c r="AI14" s="8">
        <v>1421</v>
      </c>
      <c r="AJ14" s="8">
        <f>'[1]METAS FORMACIÓN X CTROS'!$O14</f>
        <v>790</v>
      </c>
      <c r="AK14" s="108">
        <f t="shared" si="9"/>
        <v>0.55594651653764959</v>
      </c>
      <c r="AL14" s="8">
        <v>0</v>
      </c>
      <c r="AM14" s="8">
        <f>'[1]METAS FORMACIÓN X CTROS'!$P14</f>
        <v>0</v>
      </c>
      <c r="AN14" s="108" t="str">
        <f t="shared" si="10"/>
        <v>N/A</v>
      </c>
      <c r="AO14" s="8">
        <v>0</v>
      </c>
      <c r="AP14" s="8">
        <f>'[1]METAS FORMACIÓN X CTROS'!$Q14</f>
        <v>0</v>
      </c>
      <c r="AQ14" s="108" t="str">
        <f t="shared" si="11"/>
        <v>N/A</v>
      </c>
      <c r="AR14" s="8">
        <v>30</v>
      </c>
      <c r="AS14" s="8">
        <f>'[1]METAS FORMACIÓN X CTROS'!$R14</f>
        <v>0</v>
      </c>
      <c r="AT14" s="108">
        <f t="shared" si="12"/>
        <v>0</v>
      </c>
      <c r="AU14" s="8">
        <v>30</v>
      </c>
      <c r="AV14" s="8">
        <f>'[1]METAS FORMACIÓN X CTROS'!$S14</f>
        <v>0</v>
      </c>
      <c r="AW14" s="108">
        <f t="shared" si="13"/>
        <v>0</v>
      </c>
      <c r="AX14" s="8">
        <v>402</v>
      </c>
      <c r="AY14" s="8">
        <f>'[1]METAS FORMACIÓN X CTROS'!$T14</f>
        <v>318</v>
      </c>
      <c r="AZ14" s="108">
        <f t="shared" si="14"/>
        <v>0.79104477611940294</v>
      </c>
      <c r="BA14" s="8">
        <v>534</v>
      </c>
      <c r="BB14" s="8">
        <f>'[1]METAS FORMACIÓN X CTROS'!$U14</f>
        <v>223</v>
      </c>
      <c r="BC14" s="108">
        <f t="shared" si="15"/>
        <v>0.41760299625468167</v>
      </c>
      <c r="BD14" s="8">
        <v>0</v>
      </c>
      <c r="BE14" s="8">
        <f>'[1]METAS FORMACIÓN X CTROS'!$V14</f>
        <v>0</v>
      </c>
      <c r="BF14" s="108" t="str">
        <f t="shared" si="16"/>
        <v>N/A</v>
      </c>
      <c r="BG14" s="8">
        <v>0</v>
      </c>
      <c r="BH14" s="8">
        <f>'[1]METAS FORMACIÓN X CTROS'!$W14</f>
        <v>0</v>
      </c>
      <c r="BI14" s="108" t="str">
        <f t="shared" si="17"/>
        <v>N/A</v>
      </c>
      <c r="BJ14" s="8">
        <v>580</v>
      </c>
      <c r="BK14" s="8">
        <f>'[1]METAS FORMACIÓN X CTROS'!$X14</f>
        <v>586</v>
      </c>
      <c r="BL14" s="108">
        <f t="shared" si="18"/>
        <v>1.0103448275862068</v>
      </c>
      <c r="BM14" s="8">
        <v>1516</v>
      </c>
      <c r="BN14" s="8">
        <f>'[1]METAS FORMACIÓN X CTROS'!$Y14</f>
        <v>1127</v>
      </c>
      <c r="BO14" s="108">
        <f t="shared" si="19"/>
        <v>0.74340369393139838</v>
      </c>
      <c r="BP14" s="8">
        <v>0</v>
      </c>
      <c r="BQ14" s="8">
        <f>'[1]METAS FORMACIÓN X CTROS'!$Z14</f>
        <v>0</v>
      </c>
      <c r="BR14" s="108" t="str">
        <f t="shared" si="20"/>
        <v>N/A</v>
      </c>
      <c r="BS14" s="8">
        <v>2967</v>
      </c>
      <c r="BT14" s="8">
        <f>'[1]METAS FORMACIÓN X CTROS'!$AA14</f>
        <v>1917</v>
      </c>
      <c r="BU14" s="108">
        <f t="shared" si="21"/>
        <v>0.64610717896865522</v>
      </c>
      <c r="BV14" s="8">
        <v>4919</v>
      </c>
      <c r="BW14" s="8">
        <f>'[1]METAS FORMACIÓN X CTROS'!$AB14</f>
        <v>3045</v>
      </c>
      <c r="BX14" s="108">
        <f t="shared" si="22"/>
        <v>0.6190282577759707</v>
      </c>
      <c r="BY14" s="8">
        <v>9280</v>
      </c>
      <c r="BZ14" s="8">
        <f>'[1]METAS FORMACIÓN X CTROS'!$AC14</f>
        <v>1920</v>
      </c>
      <c r="CA14" s="108">
        <f t="shared" si="23"/>
        <v>0.20689655172413793</v>
      </c>
      <c r="CB14" s="8">
        <v>6900</v>
      </c>
      <c r="CC14" s="8">
        <f>'[1]METAS FORMACIÓN X CTROS'!$AD14</f>
        <v>902</v>
      </c>
      <c r="CD14" s="108">
        <f t="shared" si="24"/>
        <v>0.13072463768115941</v>
      </c>
      <c r="CE14" s="8">
        <v>2560</v>
      </c>
      <c r="CF14" s="8">
        <f>'[1]METAS FORMACIÓN X CTROS'!$AE14</f>
        <v>640</v>
      </c>
      <c r="CG14" s="108">
        <f t="shared" si="25"/>
        <v>0.25</v>
      </c>
      <c r="CH14" s="8">
        <v>0</v>
      </c>
      <c r="CI14" s="8">
        <f>'[1]METAS FORMACIÓN X CTROS'!$AF14</f>
        <v>0</v>
      </c>
      <c r="CJ14" s="108" t="str">
        <f t="shared" si="26"/>
        <v>N/A</v>
      </c>
      <c r="CK14" s="8">
        <v>2560</v>
      </c>
      <c r="CL14" s="8">
        <f>'[1]METAS FORMACIÓN X CTROS'!$AG14</f>
        <v>640</v>
      </c>
      <c r="CM14" s="108">
        <f t="shared" si="27"/>
        <v>0.25</v>
      </c>
      <c r="CN14" s="8">
        <v>1365</v>
      </c>
      <c r="CO14" s="8">
        <f>'[1]METAS FORMACIÓN X CTROS'!$AH14</f>
        <v>178</v>
      </c>
      <c r="CP14" s="108">
        <f t="shared" si="28"/>
        <v>0.13040293040293041</v>
      </c>
      <c r="CQ14" s="8">
        <v>225</v>
      </c>
      <c r="CR14" s="8">
        <f>'[1]METAS FORMACIÓN X CTROS'!$AI14</f>
        <v>217</v>
      </c>
      <c r="CS14" s="108">
        <f t="shared" si="29"/>
        <v>0.96444444444444444</v>
      </c>
      <c r="CT14" s="8">
        <v>20330</v>
      </c>
      <c r="CU14" s="8">
        <f>'[1]METAS FORMACIÓN X CTROS'!$AJ14</f>
        <v>3857</v>
      </c>
      <c r="CV14" s="108">
        <f t="shared" si="30"/>
        <v>0.1897196261682243</v>
      </c>
      <c r="CW14" s="8">
        <v>25249</v>
      </c>
      <c r="CX14" s="8">
        <f>'[1]METAS FORMACIÓN X CTROS'!$AK14</f>
        <v>6902</v>
      </c>
      <c r="CY14" s="108">
        <f t="shared" si="31"/>
        <v>0.27335736068755201</v>
      </c>
      <c r="CZ14" s="8">
        <v>1399</v>
      </c>
      <c r="DA14" s="8">
        <f>'[1]METAS FORMACIÓN X CTROS'!$AL14</f>
        <v>241</v>
      </c>
      <c r="DB14" s="108">
        <f t="shared" si="32"/>
        <v>0.17226590421729807</v>
      </c>
      <c r="DC14" s="8">
        <v>270</v>
      </c>
      <c r="DD14" s="8">
        <f>'[1]METAS FORMACIÓN X CTROS'!$AM14</f>
        <v>217</v>
      </c>
      <c r="DE14" s="108">
        <f t="shared" si="33"/>
        <v>0.8037037037037037</v>
      </c>
      <c r="DF14" s="8">
        <v>13017</v>
      </c>
      <c r="DG14" s="8">
        <f>'[1]METAS FORMACIÓN X CTROS'!$AN14</f>
        <v>3032</v>
      </c>
      <c r="DH14" s="108">
        <f t="shared" si="34"/>
        <v>0.23292617346546823</v>
      </c>
      <c r="DI14" s="68">
        <v>0.83</v>
      </c>
      <c r="DJ14" s="108">
        <f>'[1]METAS FORMACIÓN X CTROS'!$AO14</f>
        <v>0.94273907910271504</v>
      </c>
      <c r="DK14" s="108">
        <f t="shared" si="35"/>
        <v>1.1358302157864038</v>
      </c>
      <c r="DL14" s="68">
        <v>0.5</v>
      </c>
      <c r="DM14" s="108">
        <f>'[1]METAS FORMACIÓN X CTROS'!$AP14</f>
        <v>0.67713004484304895</v>
      </c>
      <c r="DN14" s="108">
        <f t="shared" si="36"/>
        <v>1.3542600896860979</v>
      </c>
      <c r="DO14" s="68">
        <v>0.66500000000000004</v>
      </c>
      <c r="DP14" s="108">
        <f>'[1]METAS FORMACIÓN X CTROS'!$AQ14</f>
        <v>0.91184141888367198</v>
      </c>
      <c r="DQ14" s="108">
        <f t="shared" si="37"/>
        <v>1.3711901035844691</v>
      </c>
      <c r="DR14" s="68">
        <v>0.77</v>
      </c>
      <c r="DS14" s="108">
        <f>'[1]METAS FORMACIÓN X CTROS'!$AR14</f>
        <v>0.93060295790671199</v>
      </c>
      <c r="DT14" s="108">
        <f t="shared" si="38"/>
        <v>1.2085752700087169</v>
      </c>
      <c r="DU14" s="68">
        <v>0.65</v>
      </c>
      <c r="DV14" s="108">
        <f>'[1]METAS FORMACIÓN X CTROS'!$AS14</f>
        <v>0.82730923694779102</v>
      </c>
      <c r="DW14" s="108">
        <f t="shared" si="39"/>
        <v>1.27278344145814</v>
      </c>
      <c r="DX14" s="68">
        <v>0.71</v>
      </c>
      <c r="DY14" s="108">
        <f>'[1]METAS FORMACIÓN X CTROS'!$AT14</f>
        <v>0.90780141843971596</v>
      </c>
      <c r="DZ14" s="108">
        <f t="shared" si="40"/>
        <v>1.2785935470981915</v>
      </c>
      <c r="EA14" s="68">
        <v>0.8</v>
      </c>
      <c r="EB14" s="108">
        <f>'[1]METAS FORMACIÓN X CTROS'!$AU14</f>
        <v>0.938593082005441</v>
      </c>
      <c r="EC14" s="108">
        <f t="shared" si="41"/>
        <v>1.1732413525068013</v>
      </c>
      <c r="ED14" s="68">
        <v>0.57499999999999996</v>
      </c>
      <c r="EE14" s="108">
        <f>'[1]METAS FORMACIÓN X CTROS'!$AV14</f>
        <v>0.75635593220339004</v>
      </c>
      <c r="EF14" s="108">
        <f t="shared" si="42"/>
        <v>1.3154016212232871</v>
      </c>
      <c r="EG14" s="68">
        <v>0.6875</v>
      </c>
      <c r="EH14" s="108">
        <f>'[1]METAS FORMACIÓN X CTROS'!$AW14</f>
        <v>0.91034482758620705</v>
      </c>
      <c r="EI14" s="108">
        <f t="shared" si="43"/>
        <v>1.324137931034483</v>
      </c>
      <c r="EJ14" s="68">
        <v>0.8</v>
      </c>
      <c r="EK14" s="108">
        <f>'[1]METAS FORMACIÓN X CTROS'!$AX14</f>
        <v>0.98072474942174204</v>
      </c>
      <c r="EL14" s="108">
        <f t="shared" si="44"/>
        <v>1.2259059367771774</v>
      </c>
      <c r="EM14" s="68">
        <v>0.28999999999999998</v>
      </c>
      <c r="EN14" s="108">
        <f>'[1]METAS FORMACIÓN X CTROS'!$AY14</f>
        <v>0.51093750000000004</v>
      </c>
      <c r="EO14" s="108">
        <f t="shared" si="45"/>
        <v>1.7618534482758623</v>
      </c>
      <c r="EP14" s="68">
        <v>0.54500000000000004</v>
      </c>
      <c r="EQ14" s="108">
        <f>'[1]METAS FORMACIÓN X CTROS'!$AZ14</f>
        <v>0.66891366346901704</v>
      </c>
      <c r="ER14" s="108">
        <f t="shared" si="46"/>
        <v>1.2273645201266368</v>
      </c>
      <c r="ES14" s="68">
        <v>0.8</v>
      </c>
      <c r="ET14" s="108">
        <f>'[1]METAS FORMACIÓN X CTROS'!$BA14</f>
        <v>0.95271317829457403</v>
      </c>
      <c r="EU14" s="108">
        <f t="shared" si="47"/>
        <v>1.1908914728682174</v>
      </c>
      <c r="EV14" s="68">
        <v>0.4325</v>
      </c>
      <c r="EW14" s="108">
        <f>'[1]METAS FORMACIÓN X CTROS'!$BB14</f>
        <v>0.54914248021108203</v>
      </c>
      <c r="EX14" s="108">
        <f t="shared" si="48"/>
        <v>1.2696935958637734</v>
      </c>
      <c r="EY14" s="68">
        <v>0.61624999999999996</v>
      </c>
      <c r="EZ14" s="108">
        <f>'[1]METAS FORMACIÓN X CTROS'!$BC14</f>
        <v>0.77542741234424795</v>
      </c>
      <c r="FA14" s="108">
        <f t="shared" si="49"/>
        <v>1.2583000605991854</v>
      </c>
      <c r="FB14" s="68" t="s">
        <v>343</v>
      </c>
      <c r="FC14" s="108">
        <f>'[1]METAS FORMACIÓN X CTROS'!$BD14</f>
        <v>0</v>
      </c>
      <c r="FD14" s="108" t="str">
        <f t="shared" si="50"/>
        <v>N/A</v>
      </c>
      <c r="FE14" s="68">
        <v>0.27</v>
      </c>
      <c r="FF14" s="108">
        <f>'[1]METAS FORMACIÓN X CTROS'!$BE14</f>
        <v>0.53749999999999998</v>
      </c>
      <c r="FG14" s="108">
        <f t="shared" si="51"/>
        <v>1.9907407407407405</v>
      </c>
      <c r="FH14" s="68">
        <v>0.27</v>
      </c>
      <c r="FI14" s="108">
        <f>'[1]METAS FORMACIÓN X CTROS'!$BF14</f>
        <v>0.53749999999999998</v>
      </c>
      <c r="FJ14" s="108">
        <f t="shared" si="52"/>
        <v>1.9907407407407405</v>
      </c>
      <c r="FK14" s="58">
        <v>0.9</v>
      </c>
      <c r="FL14" s="108">
        <f>'[1]METAS FORMACIÓN X CTROS'!$BG14</f>
        <v>0.96265560165975095</v>
      </c>
      <c r="FM14" s="108">
        <f t="shared" si="53"/>
        <v>1.0696173351775011</v>
      </c>
      <c r="FN14" s="58">
        <v>0.61009999999999998</v>
      </c>
      <c r="FO14" s="108">
        <f>'[1]METAS FORMACIÓN X CTROS'!$BH14</f>
        <v>1</v>
      </c>
      <c r="FP14" s="108">
        <f t="shared" si="54"/>
        <v>1.6390755613833798</v>
      </c>
      <c r="FQ14" s="69">
        <v>1328</v>
      </c>
      <c r="FR14" s="8">
        <f>'[1]METAS FORMACIÓN X CTROS'!$BI14</f>
        <v>144</v>
      </c>
      <c r="FS14" s="108">
        <f t="shared" si="55"/>
        <v>0.10843373493975904</v>
      </c>
      <c r="FT14" s="69">
        <v>233</v>
      </c>
      <c r="FU14" s="8">
        <f>'[1]METAS FORMACIÓN X CTROS'!$BJ14</f>
        <v>27</v>
      </c>
      <c r="FV14" s="108">
        <f t="shared" si="56"/>
        <v>0.11587982832618025</v>
      </c>
      <c r="FW14" s="69">
        <v>1561</v>
      </c>
      <c r="FX14" s="8">
        <f>'[1]METAS FORMACIÓN X CTROS'!$BK14</f>
        <v>171</v>
      </c>
      <c r="FY14" s="108">
        <f t="shared" si="57"/>
        <v>0.10954516335682254</v>
      </c>
      <c r="FZ14" s="69">
        <v>8902</v>
      </c>
      <c r="GA14" s="8">
        <f>'[1]METAS FORMACIÓN X CTROS'!$BL14</f>
        <v>310</v>
      </c>
      <c r="GB14" s="108">
        <f t="shared" si="58"/>
        <v>3.4823635138171195E-2</v>
      </c>
      <c r="GC14" s="69">
        <v>10463</v>
      </c>
      <c r="GD14" s="8">
        <f>'[1]METAS FORMACIÓN X CTROS'!$BM14</f>
        <v>481</v>
      </c>
      <c r="GE14" s="108">
        <f t="shared" si="59"/>
        <v>4.5971518684889613E-2</v>
      </c>
      <c r="GF14" s="69">
        <v>210</v>
      </c>
      <c r="GG14" s="8">
        <f>'[1]METAS FORMACIÓN X CTROS'!$BN14</f>
        <v>0</v>
      </c>
      <c r="GH14" s="108">
        <f t="shared" si="60"/>
        <v>0</v>
      </c>
      <c r="GI14" s="8">
        <v>1154</v>
      </c>
      <c r="GJ14" s="8">
        <f>'[1]METAS FORMACIÓN X CTROS'!$BO14</f>
        <v>93</v>
      </c>
      <c r="GK14" s="108">
        <f t="shared" si="61"/>
        <v>8.0589254766031196E-2</v>
      </c>
      <c r="GL14" s="8">
        <v>137</v>
      </c>
      <c r="GM14" s="8">
        <f>'[1]METAS FORMACIÓN X CTROS'!$BP14</f>
        <v>0</v>
      </c>
      <c r="GN14" s="108">
        <f t="shared" si="62"/>
        <v>0</v>
      </c>
    </row>
    <row r="15" spans="1:196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3093</v>
      </c>
      <c r="F15" s="8">
        <f>'[1]METAS FORMACIÓN X CTROS'!$E15</f>
        <v>2155</v>
      </c>
      <c r="G15" s="108">
        <f t="shared" si="63"/>
        <v>0.69673456191399941</v>
      </c>
      <c r="H15" s="8">
        <v>719</v>
      </c>
      <c r="I15" s="8">
        <f>'[1]METAS FORMACIÓN X CTROS'!$F15</f>
        <v>492</v>
      </c>
      <c r="J15" s="108">
        <f t="shared" si="0"/>
        <v>0.68428372739916554</v>
      </c>
      <c r="K15" s="8">
        <v>292</v>
      </c>
      <c r="L15" s="8">
        <f>'[1]METAS FORMACIÓN X CTROS'!$G15</f>
        <v>56</v>
      </c>
      <c r="M15" s="108">
        <f t="shared" si="1"/>
        <v>0.19178082191780821</v>
      </c>
      <c r="N15" s="8">
        <v>0</v>
      </c>
      <c r="O15" s="8">
        <f>'[1]METAS FORMACIÓN X CTROS'!$H15</f>
        <v>0</v>
      </c>
      <c r="P15" s="108" t="str">
        <f t="shared" si="2"/>
        <v>N/A</v>
      </c>
      <c r="Q15" s="8">
        <v>0</v>
      </c>
      <c r="R15" s="8">
        <f>'[1]METAS FORMACIÓN X CTROS'!$I15</f>
        <v>0</v>
      </c>
      <c r="S15" s="108" t="str">
        <f t="shared" si="3"/>
        <v>N/A</v>
      </c>
      <c r="T15" s="8">
        <v>4104</v>
      </c>
      <c r="U15" s="8">
        <f>'[1]METAS FORMACIÓN X CTROS'!$J15</f>
        <v>2703</v>
      </c>
      <c r="V15" s="108">
        <f t="shared" si="4"/>
        <v>0.658625730994152</v>
      </c>
      <c r="W15" s="8">
        <v>4104</v>
      </c>
      <c r="X15" s="8">
        <f>'[1]METAS FORMACIÓN X CTROS'!$K15</f>
        <v>2703</v>
      </c>
      <c r="Y15" s="108">
        <f t="shared" si="5"/>
        <v>0.658625730994152</v>
      </c>
      <c r="Z15" s="8">
        <v>30</v>
      </c>
      <c r="AA15" s="8">
        <f>'[1]METAS FORMACIÓN X CTROS'!$L15</f>
        <v>0</v>
      </c>
      <c r="AB15" s="108">
        <f t="shared" si="6"/>
        <v>0</v>
      </c>
      <c r="AC15" s="8">
        <v>0</v>
      </c>
      <c r="AD15" s="8">
        <f>'[1]METAS FORMACIÓN X CTROS'!$M15</f>
        <v>39</v>
      </c>
      <c r="AE15" s="108" t="str">
        <f t="shared" si="7"/>
        <v>N/A</v>
      </c>
      <c r="AF15" s="8">
        <v>0</v>
      </c>
      <c r="AG15" s="8">
        <f>'[1]METAS FORMACIÓN X CTROS'!$N15</f>
        <v>0</v>
      </c>
      <c r="AH15" s="108" t="str">
        <f t="shared" si="8"/>
        <v>N/A</v>
      </c>
      <c r="AI15" s="8">
        <v>30</v>
      </c>
      <c r="AJ15" s="8">
        <f>'[1]METAS FORMACIÓN X CTROS'!$O15</f>
        <v>39</v>
      </c>
      <c r="AK15" s="108">
        <f t="shared" si="9"/>
        <v>1.3</v>
      </c>
      <c r="AL15" s="8">
        <v>0</v>
      </c>
      <c r="AM15" s="8">
        <f>'[1]METAS FORMACIÓN X CTROS'!$P15</f>
        <v>0</v>
      </c>
      <c r="AN15" s="108" t="str">
        <f t="shared" si="10"/>
        <v>N/A</v>
      </c>
      <c r="AO15" s="8">
        <v>0</v>
      </c>
      <c r="AP15" s="8">
        <f>'[1]METAS FORMACIÓN X CTROS'!$Q15</f>
        <v>0</v>
      </c>
      <c r="AQ15" s="108" t="str">
        <f t="shared" si="11"/>
        <v>N/A</v>
      </c>
      <c r="AR15" s="8">
        <v>0</v>
      </c>
      <c r="AS15" s="8">
        <f>'[1]METAS FORMACIÓN X CTROS'!$R15</f>
        <v>0</v>
      </c>
      <c r="AT15" s="108" t="str">
        <f t="shared" si="12"/>
        <v>N/A</v>
      </c>
      <c r="AU15" s="8">
        <v>0</v>
      </c>
      <c r="AV15" s="8">
        <f>'[1]METAS FORMACIÓN X CTROS'!$S15</f>
        <v>0</v>
      </c>
      <c r="AW15" s="108" t="str">
        <f t="shared" si="13"/>
        <v>N/A</v>
      </c>
      <c r="AX15" s="8">
        <v>2234</v>
      </c>
      <c r="AY15" s="8">
        <f>'[1]METAS FORMACIÓN X CTROS'!$T15</f>
        <v>1031</v>
      </c>
      <c r="AZ15" s="108">
        <f t="shared" si="14"/>
        <v>0.46150402864816475</v>
      </c>
      <c r="BA15" s="8">
        <v>105</v>
      </c>
      <c r="BB15" s="8">
        <f>'[1]METAS FORMACIÓN X CTROS'!$U15</f>
        <v>42</v>
      </c>
      <c r="BC15" s="108">
        <f t="shared" si="15"/>
        <v>0.4</v>
      </c>
      <c r="BD15" s="8">
        <v>425</v>
      </c>
      <c r="BE15" s="8">
        <f>'[1]METAS FORMACIÓN X CTROS'!$V15</f>
        <v>445</v>
      </c>
      <c r="BF15" s="108">
        <f t="shared" si="16"/>
        <v>1.0470588235294118</v>
      </c>
      <c r="BG15" s="8">
        <v>0</v>
      </c>
      <c r="BH15" s="8">
        <f>'[1]METAS FORMACIÓN X CTROS'!$W15</f>
        <v>0</v>
      </c>
      <c r="BI15" s="108" t="str">
        <f t="shared" si="17"/>
        <v>N/A</v>
      </c>
      <c r="BJ15" s="8">
        <v>1907</v>
      </c>
      <c r="BK15" s="8">
        <f>'[1]METAS FORMACIÓN X CTROS'!$X15</f>
        <v>1902</v>
      </c>
      <c r="BL15" s="108">
        <f t="shared" si="18"/>
        <v>0.99737808075511269</v>
      </c>
      <c r="BM15" s="8">
        <v>4671</v>
      </c>
      <c r="BN15" s="8">
        <f>'[1]METAS FORMACIÓN X CTROS'!$Y15</f>
        <v>3420</v>
      </c>
      <c r="BO15" s="108">
        <f t="shared" si="19"/>
        <v>0.73217726396917149</v>
      </c>
      <c r="BP15" s="8">
        <v>0</v>
      </c>
      <c r="BQ15" s="8">
        <f>'[1]METAS FORMACIÓN X CTROS'!$Z15</f>
        <v>0</v>
      </c>
      <c r="BR15" s="108" t="str">
        <f t="shared" si="20"/>
        <v>N/A</v>
      </c>
      <c r="BS15" s="8">
        <v>4701</v>
      </c>
      <c r="BT15" s="8">
        <f>'[1]METAS FORMACIÓN X CTROS'!$AA15</f>
        <v>3459</v>
      </c>
      <c r="BU15" s="108">
        <f t="shared" si="21"/>
        <v>0.73580089342693045</v>
      </c>
      <c r="BV15" s="8">
        <v>8805</v>
      </c>
      <c r="BW15" s="8">
        <f>'[1]METAS FORMACIÓN X CTROS'!$AB15</f>
        <v>6162</v>
      </c>
      <c r="BX15" s="108">
        <f t="shared" si="22"/>
        <v>0.69982964224872235</v>
      </c>
      <c r="BY15" s="8">
        <v>13760</v>
      </c>
      <c r="BZ15" s="8">
        <f>'[1]METAS FORMACIÓN X CTROS'!$AC15</f>
        <v>1120</v>
      </c>
      <c r="CA15" s="108">
        <f t="shared" si="23"/>
        <v>8.1395348837209308E-2</v>
      </c>
      <c r="CB15" s="8">
        <v>14880</v>
      </c>
      <c r="CC15" s="8">
        <f>'[1]METAS FORMACIÓN X CTROS'!$AD15</f>
        <v>2843</v>
      </c>
      <c r="CD15" s="108">
        <f t="shared" si="24"/>
        <v>0.19106182795698926</v>
      </c>
      <c r="CE15" s="8">
        <v>5120</v>
      </c>
      <c r="CF15" s="8">
        <f>'[1]METAS FORMACIÓN X CTROS'!$AE15</f>
        <v>640</v>
      </c>
      <c r="CG15" s="108">
        <f t="shared" si="25"/>
        <v>0.125</v>
      </c>
      <c r="CH15" s="8">
        <v>1320</v>
      </c>
      <c r="CI15" s="8">
        <f>'[1]METAS FORMACIÓN X CTROS'!$AF15</f>
        <v>746</v>
      </c>
      <c r="CJ15" s="108">
        <f t="shared" si="26"/>
        <v>0.56515151515151518</v>
      </c>
      <c r="CK15" s="8">
        <v>6440</v>
      </c>
      <c r="CL15" s="8">
        <f>'[1]METAS FORMACIÓN X CTROS'!$AG15</f>
        <v>1386</v>
      </c>
      <c r="CM15" s="108">
        <f t="shared" si="27"/>
        <v>0.21521739130434783</v>
      </c>
      <c r="CN15" s="8">
        <v>2295</v>
      </c>
      <c r="CO15" s="8">
        <f>'[1]METAS FORMACIÓN X CTROS'!$AH15</f>
        <v>528</v>
      </c>
      <c r="CP15" s="108">
        <f t="shared" si="28"/>
        <v>0.23006535947712417</v>
      </c>
      <c r="CQ15" s="8">
        <v>225</v>
      </c>
      <c r="CR15" s="8">
        <f>'[1]METAS FORMACIÓN X CTROS'!$AI15</f>
        <v>59</v>
      </c>
      <c r="CS15" s="108">
        <f t="shared" si="29"/>
        <v>0.26222222222222225</v>
      </c>
      <c r="CT15" s="8">
        <v>37600</v>
      </c>
      <c r="CU15" s="8">
        <f>'[1]METAS FORMACIÓN X CTROS'!$AJ15</f>
        <v>5936</v>
      </c>
      <c r="CV15" s="108">
        <f t="shared" si="30"/>
        <v>0.15787234042553192</v>
      </c>
      <c r="CW15" s="8">
        <v>46405</v>
      </c>
      <c r="CX15" s="8">
        <f>'[1]METAS FORMACIÓN X CTROS'!$AK15</f>
        <v>12098</v>
      </c>
      <c r="CY15" s="108">
        <f t="shared" si="31"/>
        <v>0.26070466544553389</v>
      </c>
      <c r="CZ15" s="8">
        <v>2720</v>
      </c>
      <c r="DA15" s="8">
        <f>'[1]METAS FORMACIÓN X CTROS'!$AL15</f>
        <v>1012</v>
      </c>
      <c r="DB15" s="108">
        <f t="shared" si="32"/>
        <v>0.37205882352941178</v>
      </c>
      <c r="DC15" s="8">
        <v>225</v>
      </c>
      <c r="DD15" s="8">
        <f>'[1]METAS FORMACIÓN X CTROS'!$AM15</f>
        <v>59</v>
      </c>
      <c r="DE15" s="108">
        <f t="shared" si="33"/>
        <v>0.26222222222222225</v>
      </c>
      <c r="DF15" s="8">
        <v>19704</v>
      </c>
      <c r="DG15" s="8">
        <f>'[1]METAS FORMACIÓN X CTROS'!$AN15</f>
        <v>2294</v>
      </c>
      <c r="DH15" s="108">
        <f t="shared" si="34"/>
        <v>0.11642306130734877</v>
      </c>
      <c r="DI15" s="68">
        <v>0.88</v>
      </c>
      <c r="DJ15" s="108">
        <f>'[1]METAS FORMACIÓN X CTROS'!$AO15</f>
        <v>0.98419666374012305</v>
      </c>
      <c r="DK15" s="108">
        <f t="shared" si="35"/>
        <v>1.1184052997046852</v>
      </c>
      <c r="DL15" s="68">
        <v>0.67</v>
      </c>
      <c r="DM15" s="108">
        <f>'[1]METAS FORMACIÓN X CTROS'!$AP15</f>
        <v>0.97619047619047605</v>
      </c>
      <c r="DN15" s="108">
        <f t="shared" si="36"/>
        <v>1.4570007107320537</v>
      </c>
      <c r="DO15" s="68">
        <v>0.77500000000000002</v>
      </c>
      <c r="DP15" s="108">
        <f>'[1]METAS FORMACIÓN X CTROS'!$AQ15</f>
        <v>0.98409945070829696</v>
      </c>
      <c r="DQ15" s="108">
        <f t="shared" si="37"/>
        <v>1.2698057428494154</v>
      </c>
      <c r="DR15" s="68">
        <v>0.82</v>
      </c>
      <c r="DS15" s="108">
        <f>'[1]METAS FORMACIÓN X CTROS'!$AR15</f>
        <v>0.97241067390321101</v>
      </c>
      <c r="DT15" s="108">
        <f t="shared" si="38"/>
        <v>1.1858666754917209</v>
      </c>
      <c r="DU15" s="68">
        <v>0.79</v>
      </c>
      <c r="DV15" s="108">
        <f>'[1]METAS FORMACIÓN X CTROS'!$AS15</f>
        <v>0.95528455284552805</v>
      </c>
      <c r="DW15" s="108">
        <f t="shared" si="39"/>
        <v>1.2092209529690228</v>
      </c>
      <c r="DX15" s="68">
        <v>0.80499999999999994</v>
      </c>
      <c r="DY15" s="108">
        <f>'[1]METAS FORMACIÓN X CTROS'!$AT15</f>
        <v>0.96929337772845003</v>
      </c>
      <c r="DZ15" s="108">
        <f t="shared" si="40"/>
        <v>1.204091152457702</v>
      </c>
      <c r="EA15" s="68">
        <v>0.85</v>
      </c>
      <c r="EB15" s="108">
        <f>'[1]METAS FORMACIÓN X CTROS'!$AU15</f>
        <v>0.97956645344704996</v>
      </c>
      <c r="EC15" s="108">
        <f t="shared" si="41"/>
        <v>1.1524311217024117</v>
      </c>
      <c r="ED15" s="68">
        <v>0.73</v>
      </c>
      <c r="EE15" s="108">
        <f>'[1]METAS FORMACIÓN X CTROS'!$AV15</f>
        <v>0.95692883895131098</v>
      </c>
      <c r="EF15" s="108">
        <f t="shared" si="42"/>
        <v>1.3108614232209739</v>
      </c>
      <c r="EG15" s="68">
        <v>0.79</v>
      </c>
      <c r="EH15" s="108">
        <f>'[1]METAS FORMACIÓN X CTROS'!$AW15</f>
        <v>0.97760467380720595</v>
      </c>
      <c r="EI15" s="108">
        <f t="shared" si="43"/>
        <v>1.2374742706420327</v>
      </c>
      <c r="EJ15" s="68">
        <v>0.79</v>
      </c>
      <c r="EK15" s="108">
        <f>'[1]METAS FORMACIÓN X CTROS'!$AX15</f>
        <v>0.99161877394636</v>
      </c>
      <c r="EL15" s="108">
        <f t="shared" si="44"/>
        <v>1.2552136379067849</v>
      </c>
      <c r="EM15" s="68">
        <v>0.28999999999999998</v>
      </c>
      <c r="EN15" s="108">
        <f>'[1]METAS FORMACIÓN X CTROS'!$AY15</f>
        <v>0.57556818181818203</v>
      </c>
      <c r="EO15" s="108">
        <f t="shared" si="45"/>
        <v>1.9847178683385589</v>
      </c>
      <c r="EP15" s="68">
        <v>0.54</v>
      </c>
      <c r="EQ15" s="108">
        <f>'[1]METAS FORMACIÓN X CTROS'!$AZ15</f>
        <v>0.86826145552560696</v>
      </c>
      <c r="ER15" s="108">
        <f t="shared" si="46"/>
        <v>1.6078915843066794</v>
      </c>
      <c r="ES15" s="68">
        <v>0.82000000000000006</v>
      </c>
      <c r="ET15" s="108">
        <f>'[1]METAS FORMACIÓN X CTROS'!$BA15</f>
        <v>0.98470012239902105</v>
      </c>
      <c r="EU15" s="108">
        <f t="shared" si="47"/>
        <v>1.2008538078036841</v>
      </c>
      <c r="EV15" s="68">
        <v>0.51</v>
      </c>
      <c r="EW15" s="108">
        <f>'[1]METAS FORMACIÓN X CTROS'!$BB15</f>
        <v>0.664341761115954</v>
      </c>
      <c r="EX15" s="108">
        <f t="shared" si="48"/>
        <v>1.3026309041489295</v>
      </c>
      <c r="EY15" s="68">
        <v>0.66500000000000004</v>
      </c>
      <c r="EZ15" s="108">
        <f>'[1]METAS FORMACIÓN X CTROS'!$BC15</f>
        <v>0.92395437262357405</v>
      </c>
      <c r="FA15" s="108">
        <f t="shared" si="49"/>
        <v>1.3894050716143971</v>
      </c>
      <c r="FB15" s="68">
        <v>0.67</v>
      </c>
      <c r="FC15" s="108">
        <f>'[1]METAS FORMACIÓN X CTROS'!$BD15</f>
        <v>1</v>
      </c>
      <c r="FD15" s="108">
        <f t="shared" si="50"/>
        <v>1.4925373134328357</v>
      </c>
      <c r="FE15" s="68">
        <v>0.38</v>
      </c>
      <c r="FF15" s="108">
        <f>'[1]METAS FORMACIÓN X CTROS'!$BE15</f>
        <v>0.99375000000000002</v>
      </c>
      <c r="FG15" s="108">
        <f t="shared" si="51"/>
        <v>2.6151315789473686</v>
      </c>
      <c r="FH15" s="68">
        <v>0.52500000000000002</v>
      </c>
      <c r="FI15" s="108">
        <f>'[1]METAS FORMACIÓN X CTROS'!$BF15</f>
        <v>0.99711399711399695</v>
      </c>
      <c r="FJ15" s="108">
        <f t="shared" si="52"/>
        <v>1.8992647564076131</v>
      </c>
      <c r="FK15" s="58">
        <v>0.9</v>
      </c>
      <c r="FL15" s="108">
        <f>'[1]METAS FORMACIÓN X CTROS'!$BG15</f>
        <v>0.98023715415019796</v>
      </c>
      <c r="FM15" s="108">
        <f t="shared" si="53"/>
        <v>1.0891523935002199</v>
      </c>
      <c r="FN15" s="58">
        <v>0.61009999999999998</v>
      </c>
      <c r="FO15" s="108">
        <f>'[1]METAS FORMACIÓN X CTROS'!$BH15</f>
        <v>1</v>
      </c>
      <c r="FP15" s="108">
        <f t="shared" si="54"/>
        <v>1.6390755613833798</v>
      </c>
      <c r="FQ15" s="69">
        <v>1695</v>
      </c>
      <c r="FR15" s="8">
        <f>'[1]METAS FORMACIÓN X CTROS'!$BI15</f>
        <v>108</v>
      </c>
      <c r="FS15" s="108">
        <f t="shared" si="55"/>
        <v>6.3716814159292035E-2</v>
      </c>
      <c r="FT15" s="69">
        <v>695</v>
      </c>
      <c r="FU15" s="8">
        <f>'[1]METAS FORMACIÓN X CTROS'!$BJ15</f>
        <v>60</v>
      </c>
      <c r="FV15" s="108">
        <f t="shared" si="56"/>
        <v>8.6330935251798566E-2</v>
      </c>
      <c r="FW15" s="69">
        <v>2390</v>
      </c>
      <c r="FX15" s="8">
        <f>'[1]METAS FORMACIÓN X CTROS'!$BK15</f>
        <v>168</v>
      </c>
      <c r="FY15" s="108">
        <f t="shared" si="57"/>
        <v>7.0292887029288709E-2</v>
      </c>
      <c r="FZ15" s="69">
        <v>18575</v>
      </c>
      <c r="GA15" s="8">
        <f>'[1]METAS FORMACIÓN X CTROS'!$BL15</f>
        <v>432</v>
      </c>
      <c r="GB15" s="108">
        <f t="shared" si="58"/>
        <v>2.3257065948855991E-2</v>
      </c>
      <c r="GC15" s="69">
        <v>20965</v>
      </c>
      <c r="GD15" s="8">
        <f>'[1]METAS FORMACIÓN X CTROS'!$BM15</f>
        <v>600</v>
      </c>
      <c r="GE15" s="108">
        <f t="shared" si="59"/>
        <v>2.8619127116622942E-2</v>
      </c>
      <c r="GF15" s="69">
        <v>741</v>
      </c>
      <c r="GG15" s="8">
        <f>'[1]METAS FORMACIÓN X CTROS'!$BN15</f>
        <v>0</v>
      </c>
      <c r="GH15" s="108">
        <f t="shared" si="60"/>
        <v>0</v>
      </c>
      <c r="GI15" s="8">
        <v>2189</v>
      </c>
      <c r="GJ15" s="8">
        <f>'[1]METAS FORMACIÓN X CTROS'!$BO15</f>
        <v>123</v>
      </c>
      <c r="GK15" s="108">
        <f t="shared" si="61"/>
        <v>5.6190041114664233E-2</v>
      </c>
      <c r="GL15" s="8">
        <v>137</v>
      </c>
      <c r="GM15" s="8">
        <f>'[1]METAS FORMACIÓN X CTROS'!$BP15</f>
        <v>0</v>
      </c>
      <c r="GN15" s="108">
        <f t="shared" si="62"/>
        <v>0</v>
      </c>
    </row>
    <row r="16" spans="1:196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6568</v>
      </c>
      <c r="F16" s="8">
        <f>'[1]METAS FORMACIÓN X CTROS'!$E16</f>
        <v>4316</v>
      </c>
      <c r="G16" s="108">
        <f t="shared" si="63"/>
        <v>0.65712545676004874</v>
      </c>
      <c r="H16" s="8">
        <v>1184</v>
      </c>
      <c r="I16" s="8">
        <f>'[1]METAS FORMACIÓN X CTROS'!$F16</f>
        <v>748</v>
      </c>
      <c r="J16" s="108">
        <f t="shared" si="0"/>
        <v>0.6317567567567568</v>
      </c>
      <c r="K16" s="8">
        <v>0</v>
      </c>
      <c r="L16" s="8">
        <f>'[1]METAS FORMACIÓN X CTROS'!$G16</f>
        <v>0</v>
      </c>
      <c r="M16" s="108" t="str">
        <f t="shared" si="1"/>
        <v>N/A</v>
      </c>
      <c r="N16" s="8">
        <v>0</v>
      </c>
      <c r="O16" s="8">
        <f>'[1]METAS FORMACIÓN X CTROS'!$H16</f>
        <v>0</v>
      </c>
      <c r="P16" s="108" t="str">
        <f t="shared" si="2"/>
        <v>N/A</v>
      </c>
      <c r="Q16" s="8">
        <v>0</v>
      </c>
      <c r="R16" s="8">
        <f>'[1]METAS FORMACIÓN X CTROS'!$I16</f>
        <v>0</v>
      </c>
      <c r="S16" s="108" t="str">
        <f t="shared" si="3"/>
        <v>N/A</v>
      </c>
      <c r="T16" s="8">
        <v>7752</v>
      </c>
      <c r="U16" s="8">
        <f>'[1]METAS FORMACIÓN X CTROS'!$J16</f>
        <v>5064</v>
      </c>
      <c r="V16" s="108">
        <f t="shared" si="4"/>
        <v>0.65325077399380804</v>
      </c>
      <c r="W16" s="8">
        <v>7752</v>
      </c>
      <c r="X16" s="8">
        <f>'[1]METAS FORMACIÓN X CTROS'!$K16</f>
        <v>5064</v>
      </c>
      <c r="Y16" s="108">
        <f t="shared" si="5"/>
        <v>0.65325077399380804</v>
      </c>
      <c r="Z16" s="8">
        <v>0</v>
      </c>
      <c r="AA16" s="8">
        <f>'[1]METAS FORMACIÓN X CTROS'!$L16</f>
        <v>0</v>
      </c>
      <c r="AB16" s="108" t="str">
        <f t="shared" si="6"/>
        <v>N/A</v>
      </c>
      <c r="AC16" s="8">
        <v>0</v>
      </c>
      <c r="AD16" s="8">
        <f>'[1]METAS FORMACIÓN X CTROS'!$M16</f>
        <v>0</v>
      </c>
      <c r="AE16" s="108" t="str">
        <f t="shared" si="7"/>
        <v>N/A</v>
      </c>
      <c r="AF16" s="8">
        <v>0</v>
      </c>
      <c r="AG16" s="8">
        <f>'[1]METAS FORMACIÓN X CTROS'!$N16</f>
        <v>0</v>
      </c>
      <c r="AH16" s="108" t="str">
        <f t="shared" si="8"/>
        <v>N/A</v>
      </c>
      <c r="AI16" s="8">
        <v>0</v>
      </c>
      <c r="AJ16" s="8">
        <f>'[1]METAS FORMACIÓN X CTROS'!$O16</f>
        <v>0</v>
      </c>
      <c r="AK16" s="108" t="str">
        <f t="shared" si="9"/>
        <v>N/A</v>
      </c>
      <c r="AL16" s="8">
        <v>0</v>
      </c>
      <c r="AM16" s="8">
        <f>'[1]METAS FORMACIÓN X CTROS'!$P16</f>
        <v>0</v>
      </c>
      <c r="AN16" s="108" t="str">
        <f t="shared" si="10"/>
        <v>N/A</v>
      </c>
      <c r="AO16" s="8">
        <v>0</v>
      </c>
      <c r="AP16" s="8">
        <f>'[1]METAS FORMACIÓN X CTROS'!$Q16</f>
        <v>0</v>
      </c>
      <c r="AQ16" s="108" t="str">
        <f t="shared" si="11"/>
        <v>N/A</v>
      </c>
      <c r="AR16" s="8">
        <v>0</v>
      </c>
      <c r="AS16" s="8">
        <f>'[1]METAS FORMACIÓN X CTROS'!$R16</f>
        <v>0</v>
      </c>
      <c r="AT16" s="108" t="str">
        <f t="shared" si="12"/>
        <v>N/A</v>
      </c>
      <c r="AU16" s="8">
        <v>0</v>
      </c>
      <c r="AV16" s="8">
        <f>'[1]METAS FORMACIÓN X CTROS'!$S16</f>
        <v>0</v>
      </c>
      <c r="AW16" s="108" t="str">
        <f t="shared" si="13"/>
        <v>N/A</v>
      </c>
      <c r="AX16" s="8">
        <v>2400</v>
      </c>
      <c r="AY16" s="8">
        <f>'[1]METAS FORMACIÓN X CTROS'!$T16</f>
        <v>1467</v>
      </c>
      <c r="AZ16" s="108">
        <f t="shared" si="14"/>
        <v>0.61124999999999996</v>
      </c>
      <c r="BA16" s="8">
        <v>345</v>
      </c>
      <c r="BB16" s="8">
        <f>'[1]METAS FORMACIÓN X CTROS'!$U16</f>
        <v>179</v>
      </c>
      <c r="BC16" s="108">
        <f t="shared" si="15"/>
        <v>0.51884057971014497</v>
      </c>
      <c r="BD16" s="8">
        <v>117</v>
      </c>
      <c r="BE16" s="8">
        <f>'[1]METAS FORMACIÓN X CTROS'!$V16</f>
        <v>42</v>
      </c>
      <c r="BF16" s="108">
        <f t="shared" si="16"/>
        <v>0.35897435897435898</v>
      </c>
      <c r="BG16" s="8">
        <v>0</v>
      </c>
      <c r="BH16" s="8">
        <f>'[1]METAS FORMACIÓN X CTROS'!$W16</f>
        <v>0</v>
      </c>
      <c r="BI16" s="108" t="str">
        <f t="shared" si="17"/>
        <v>N/A</v>
      </c>
      <c r="BJ16" s="8">
        <v>2550</v>
      </c>
      <c r="BK16" s="8">
        <f>'[1]METAS FORMACIÓN X CTROS'!$X16</f>
        <v>2306</v>
      </c>
      <c r="BL16" s="108">
        <f t="shared" si="18"/>
        <v>0.90431372549019606</v>
      </c>
      <c r="BM16" s="8">
        <v>5412</v>
      </c>
      <c r="BN16" s="8">
        <f>'[1]METAS FORMACIÓN X CTROS'!$Y16</f>
        <v>3994</v>
      </c>
      <c r="BO16" s="108">
        <f t="shared" si="19"/>
        <v>0.73798965262379901</v>
      </c>
      <c r="BP16" s="8">
        <v>0</v>
      </c>
      <c r="BQ16" s="8">
        <f>'[1]METAS FORMACIÓN X CTROS'!$Z16</f>
        <v>0</v>
      </c>
      <c r="BR16" s="108" t="str">
        <f t="shared" si="20"/>
        <v>N/A</v>
      </c>
      <c r="BS16" s="8">
        <v>5412</v>
      </c>
      <c r="BT16" s="8">
        <f>'[1]METAS FORMACIÓN X CTROS'!$AA16</f>
        <v>3994</v>
      </c>
      <c r="BU16" s="108">
        <f t="shared" si="21"/>
        <v>0.73798965262379901</v>
      </c>
      <c r="BV16" s="8">
        <v>13164</v>
      </c>
      <c r="BW16" s="8">
        <f>'[1]METAS FORMACIÓN X CTROS'!$AB16</f>
        <v>9058</v>
      </c>
      <c r="BX16" s="108">
        <f t="shared" si="22"/>
        <v>0.68808872683075051</v>
      </c>
      <c r="BY16" s="8">
        <v>18800</v>
      </c>
      <c r="BZ16" s="8">
        <f>'[1]METAS FORMACIÓN X CTROS'!$AC16</f>
        <v>4319</v>
      </c>
      <c r="CA16" s="108">
        <f t="shared" si="23"/>
        <v>0.22973404255319149</v>
      </c>
      <c r="CB16" s="8">
        <v>19830</v>
      </c>
      <c r="CC16" s="8">
        <f>'[1]METAS FORMACIÓN X CTROS'!$AD16</f>
        <v>1796</v>
      </c>
      <c r="CD16" s="108">
        <f t="shared" si="24"/>
        <v>9.0569843671205241E-2</v>
      </c>
      <c r="CE16" s="8">
        <v>6400</v>
      </c>
      <c r="CF16" s="8">
        <f>'[1]METAS FORMACIÓN X CTROS'!$AE16</f>
        <v>1440</v>
      </c>
      <c r="CG16" s="108">
        <f t="shared" si="25"/>
        <v>0.22500000000000001</v>
      </c>
      <c r="CH16" s="8">
        <v>1320</v>
      </c>
      <c r="CI16" s="8">
        <f>'[1]METAS FORMACIÓN X CTROS'!$AF16</f>
        <v>183</v>
      </c>
      <c r="CJ16" s="108">
        <f t="shared" si="26"/>
        <v>0.13863636363636364</v>
      </c>
      <c r="CK16" s="8">
        <v>7720</v>
      </c>
      <c r="CL16" s="8">
        <f>'[1]METAS FORMACIÓN X CTROS'!$AG16</f>
        <v>1623</v>
      </c>
      <c r="CM16" s="108">
        <f t="shared" si="27"/>
        <v>0.21023316062176164</v>
      </c>
      <c r="CN16" s="8">
        <v>1725</v>
      </c>
      <c r="CO16" s="8">
        <f>'[1]METAS FORMACIÓN X CTROS'!$AH16</f>
        <v>63</v>
      </c>
      <c r="CP16" s="108">
        <f t="shared" si="28"/>
        <v>3.6521739130434785E-2</v>
      </c>
      <c r="CQ16" s="8">
        <v>150</v>
      </c>
      <c r="CR16" s="8">
        <f>'[1]METAS FORMACIÓN X CTROS'!$AI16</f>
        <v>0</v>
      </c>
      <c r="CS16" s="108">
        <f t="shared" si="29"/>
        <v>0</v>
      </c>
      <c r="CT16" s="8">
        <v>48225</v>
      </c>
      <c r="CU16" s="8">
        <f>'[1]METAS FORMACIÓN X CTROS'!$AJ16</f>
        <v>7801</v>
      </c>
      <c r="CV16" s="108">
        <f t="shared" si="30"/>
        <v>0.16176257128045621</v>
      </c>
      <c r="CW16" s="8">
        <v>61389</v>
      </c>
      <c r="CX16" s="8">
        <f>'[1]METAS FORMACIÓN X CTROS'!$AK16</f>
        <v>16859</v>
      </c>
      <c r="CY16" s="108">
        <f t="shared" si="31"/>
        <v>0.2746257472837153</v>
      </c>
      <c r="CZ16" s="8">
        <v>1842</v>
      </c>
      <c r="DA16" s="8">
        <f>'[1]METAS FORMACIÓN X CTROS'!$AL16</f>
        <v>105</v>
      </c>
      <c r="DB16" s="108">
        <f t="shared" si="32"/>
        <v>5.7003257328990226E-2</v>
      </c>
      <c r="DC16" s="8">
        <v>150</v>
      </c>
      <c r="DD16" s="8">
        <f>'[1]METAS FORMACIÓN X CTROS'!$AM16</f>
        <v>0</v>
      </c>
      <c r="DE16" s="108">
        <f t="shared" si="33"/>
        <v>0</v>
      </c>
      <c r="DF16" s="8">
        <v>26729</v>
      </c>
      <c r="DG16" s="8">
        <f>'[1]METAS FORMACIÓN X CTROS'!$AN16</f>
        <v>6686</v>
      </c>
      <c r="DH16" s="108">
        <f t="shared" si="34"/>
        <v>0.25014029705563245</v>
      </c>
      <c r="DI16" s="68">
        <v>0.77</v>
      </c>
      <c r="DJ16" s="108">
        <f>'[1]METAS FORMACIÓN X CTROS'!$AO16</f>
        <v>0.97614678899082596</v>
      </c>
      <c r="DK16" s="108">
        <f t="shared" si="35"/>
        <v>1.2677231025854883</v>
      </c>
      <c r="DL16" s="68">
        <v>0.72</v>
      </c>
      <c r="DM16" s="108">
        <f>'[1]METAS FORMACIÓN X CTROS'!$AP16</f>
        <v>0.972067039106145</v>
      </c>
      <c r="DN16" s="108">
        <f t="shared" si="36"/>
        <v>1.3500931098696458</v>
      </c>
      <c r="DO16" s="68">
        <v>0.745</v>
      </c>
      <c r="DP16" s="108">
        <f>'[1]METAS FORMACIÓN X CTROS'!$AQ16</f>
        <v>0.97596394591887803</v>
      </c>
      <c r="DQ16" s="108">
        <f t="shared" si="37"/>
        <v>1.3100187193541988</v>
      </c>
      <c r="DR16" s="68">
        <v>0.75</v>
      </c>
      <c r="DS16" s="108">
        <f>'[1]METAS FORMACIÓN X CTROS'!$AR16</f>
        <v>0.95551436515291899</v>
      </c>
      <c r="DT16" s="108">
        <f t="shared" si="38"/>
        <v>1.2740191535372254</v>
      </c>
      <c r="DU16" s="68">
        <v>0.75</v>
      </c>
      <c r="DV16" s="108">
        <f>'[1]METAS FORMACIÓN X CTROS'!$AS16</f>
        <v>0.97326203208556095</v>
      </c>
      <c r="DW16" s="108">
        <f t="shared" si="39"/>
        <v>1.2976827094474146</v>
      </c>
      <c r="DX16" s="68">
        <v>0.75</v>
      </c>
      <c r="DY16" s="108">
        <f>'[1]METAS FORMACIÓN X CTROS'!$AT16</f>
        <v>0.95813586097946302</v>
      </c>
      <c r="DZ16" s="108">
        <f t="shared" si="40"/>
        <v>1.2775144813059507</v>
      </c>
      <c r="EA16" s="68">
        <v>0.76</v>
      </c>
      <c r="EB16" s="108">
        <f>'[1]METAS FORMACIÓN X CTROS'!$AU16</f>
        <v>0.96519493297257397</v>
      </c>
      <c r="EC16" s="108">
        <f t="shared" si="41"/>
        <v>1.2699933328586499</v>
      </c>
      <c r="ED16" s="68">
        <v>0.73499999999999999</v>
      </c>
      <c r="EE16" s="108">
        <f>'[1]METAS FORMACIÓN X CTROS'!$AV16</f>
        <v>0.97303128371089498</v>
      </c>
      <c r="EF16" s="108">
        <f t="shared" si="42"/>
        <v>1.3238520866814898</v>
      </c>
      <c r="EG16" s="68">
        <v>0.74750000000000005</v>
      </c>
      <c r="EH16" s="108">
        <f>'[1]METAS FORMACIÓN X CTROS'!$AW16</f>
        <v>0.96599690880989197</v>
      </c>
      <c r="EI16" s="108">
        <f t="shared" si="43"/>
        <v>1.2923035569363102</v>
      </c>
      <c r="EJ16" s="68">
        <v>0.88</v>
      </c>
      <c r="EK16" s="108">
        <f>'[1]METAS FORMACIÓN X CTROS'!$AX16</f>
        <v>0.97747306562193903</v>
      </c>
      <c r="EL16" s="108">
        <f t="shared" si="44"/>
        <v>1.1107648472976579</v>
      </c>
      <c r="EM16" s="68">
        <v>0.26</v>
      </c>
      <c r="EN16" s="108">
        <f>'[1]METAS FORMACIÓN X CTROS'!$AY16</f>
        <v>0.55947213057822498</v>
      </c>
      <c r="EO16" s="108">
        <f t="shared" si="45"/>
        <v>2.1518158868393269</v>
      </c>
      <c r="EP16" s="68">
        <v>0.57000000000000006</v>
      </c>
      <c r="EQ16" s="108">
        <f>'[1]METAS FORMACIÓN X CTROS'!$AZ16</f>
        <v>0.66888860402512496</v>
      </c>
      <c r="ER16" s="108">
        <f t="shared" si="46"/>
        <v>1.1734887789914472</v>
      </c>
      <c r="ES16" s="68">
        <v>0.82000000000000006</v>
      </c>
      <c r="ET16" s="108">
        <f>'[1]METAS FORMACIÓN X CTROS'!$BA16</f>
        <v>0.96765949080900404</v>
      </c>
      <c r="EU16" s="108">
        <f t="shared" si="47"/>
        <v>1.1800725497670781</v>
      </c>
      <c r="EV16" s="68">
        <v>0.4975</v>
      </c>
      <c r="EW16" s="108">
        <f>'[1]METAS FORMACIÓN X CTROS'!$BB16</f>
        <v>0.61681124738258997</v>
      </c>
      <c r="EX16" s="108">
        <f t="shared" si="48"/>
        <v>1.2398216027790754</v>
      </c>
      <c r="EY16" s="68">
        <v>0.65875000000000006</v>
      </c>
      <c r="EZ16" s="108">
        <f>'[1]METAS FORMACIÓN X CTROS'!$BC16</f>
        <v>0.82851889198647599</v>
      </c>
      <c r="FA16" s="108">
        <f t="shared" si="49"/>
        <v>1.2577136880250108</v>
      </c>
      <c r="FB16" s="68">
        <v>0.79</v>
      </c>
      <c r="FC16" s="108">
        <f>'[1]METAS FORMACIÓN X CTROS'!$BD16</f>
        <v>1</v>
      </c>
      <c r="FD16" s="108">
        <f t="shared" si="50"/>
        <v>1.2658227848101264</v>
      </c>
      <c r="FE16" s="68">
        <v>0.28999999999999998</v>
      </c>
      <c r="FF16" s="108">
        <f>'[1]METAS FORMACIÓN X CTROS'!$BE16</f>
        <v>0.60902777777777795</v>
      </c>
      <c r="FG16" s="108">
        <f t="shared" si="51"/>
        <v>2.1000957854406139</v>
      </c>
      <c r="FH16" s="68">
        <v>0.54</v>
      </c>
      <c r="FI16" s="108">
        <f>'[1]METAS FORMACIÓN X CTROS'!$BF16</f>
        <v>0.65311152187307497</v>
      </c>
      <c r="FJ16" s="108">
        <f t="shared" si="52"/>
        <v>1.2094657812464351</v>
      </c>
      <c r="FK16" s="58">
        <v>0.88888888888888884</v>
      </c>
      <c r="FL16" s="108">
        <f>'[1]METAS FORMACIÓN X CTROS'!$BG16</f>
        <v>1</v>
      </c>
      <c r="FM16" s="108">
        <f t="shared" si="53"/>
        <v>1.125</v>
      </c>
      <c r="FN16" s="58">
        <v>0.61009999999999998</v>
      </c>
      <c r="FO16" s="108">
        <f>'[1]METAS FORMACIÓN X CTROS'!$BH16</f>
        <v>0</v>
      </c>
      <c r="FP16" s="108">
        <f t="shared" si="54"/>
        <v>0</v>
      </c>
      <c r="FQ16" s="69">
        <v>2064</v>
      </c>
      <c r="FR16" s="8">
        <f>'[1]METAS FORMACIÓN X CTROS'!$BI16</f>
        <v>75</v>
      </c>
      <c r="FS16" s="108">
        <f t="shared" si="55"/>
        <v>3.6337209302325583E-2</v>
      </c>
      <c r="FT16" s="69">
        <v>1649</v>
      </c>
      <c r="FU16" s="8">
        <f>'[1]METAS FORMACIÓN X CTROS'!$BJ16</f>
        <v>186</v>
      </c>
      <c r="FV16" s="108">
        <f t="shared" si="56"/>
        <v>0.11279563371740449</v>
      </c>
      <c r="FW16" s="69">
        <v>3713</v>
      </c>
      <c r="FX16" s="8">
        <f>'[1]METAS FORMACIÓN X CTROS'!$BK16</f>
        <v>261</v>
      </c>
      <c r="FY16" s="108">
        <f t="shared" si="57"/>
        <v>7.0293563156477237E-2</v>
      </c>
      <c r="FZ16" s="69">
        <v>25237</v>
      </c>
      <c r="GA16" s="8">
        <f>'[1]METAS FORMACIÓN X CTROS'!$BL16</f>
        <v>1148</v>
      </c>
      <c r="GB16" s="108">
        <f t="shared" si="58"/>
        <v>4.5488766493640288E-2</v>
      </c>
      <c r="GC16" s="69">
        <v>28950</v>
      </c>
      <c r="GD16" s="8">
        <f>'[1]METAS FORMACIÓN X CTROS'!$BM16</f>
        <v>1409</v>
      </c>
      <c r="GE16" s="108">
        <f t="shared" si="59"/>
        <v>4.8670120898100175E-2</v>
      </c>
      <c r="GF16" s="69">
        <v>914</v>
      </c>
      <c r="GG16" s="8">
        <f>'[1]METAS FORMACIÓN X CTROS'!$BN16</f>
        <v>0</v>
      </c>
      <c r="GH16" s="108">
        <f t="shared" si="60"/>
        <v>0</v>
      </c>
      <c r="GI16" s="8">
        <v>1404</v>
      </c>
      <c r="GJ16" s="8">
        <f>'[1]METAS FORMACIÓN X CTROS'!$BO16</f>
        <v>0</v>
      </c>
      <c r="GK16" s="108">
        <f t="shared" si="61"/>
        <v>0</v>
      </c>
      <c r="GL16" s="8">
        <v>92</v>
      </c>
      <c r="GM16" s="8">
        <f>'[1]METAS FORMACIÓN X CTROS'!$BP16</f>
        <v>0</v>
      </c>
      <c r="GN16" s="108">
        <f t="shared" si="62"/>
        <v>0</v>
      </c>
    </row>
    <row r="17" spans="1:196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2790</v>
      </c>
      <c r="F17" s="8">
        <f>'[1]METAS FORMACIÓN X CTROS'!$E17</f>
        <v>1670</v>
      </c>
      <c r="G17" s="108">
        <f t="shared" si="63"/>
        <v>0.59856630824372759</v>
      </c>
      <c r="H17" s="8">
        <v>2000</v>
      </c>
      <c r="I17" s="8">
        <f>'[1]METAS FORMACIÓN X CTROS'!$F17</f>
        <v>1051</v>
      </c>
      <c r="J17" s="108">
        <f t="shared" si="0"/>
        <v>0.52549999999999997</v>
      </c>
      <c r="K17" s="8">
        <v>502</v>
      </c>
      <c r="L17" s="8">
        <f>'[1]METAS FORMACIÓN X CTROS'!$G17</f>
        <v>187</v>
      </c>
      <c r="M17" s="108">
        <f t="shared" si="1"/>
        <v>0.37250996015936255</v>
      </c>
      <c r="N17" s="8">
        <v>0</v>
      </c>
      <c r="O17" s="8">
        <f>'[1]METAS FORMACIÓN X CTROS'!$H17</f>
        <v>0</v>
      </c>
      <c r="P17" s="108" t="str">
        <f t="shared" si="2"/>
        <v>N/A</v>
      </c>
      <c r="Q17" s="8">
        <v>0</v>
      </c>
      <c r="R17" s="8">
        <f>'[1]METAS FORMACIÓN X CTROS'!$I17</f>
        <v>0</v>
      </c>
      <c r="S17" s="108" t="str">
        <f t="shared" si="3"/>
        <v>N/A</v>
      </c>
      <c r="T17" s="8">
        <v>5292</v>
      </c>
      <c r="U17" s="8">
        <f>'[1]METAS FORMACIÓN X CTROS'!$J17</f>
        <v>2908</v>
      </c>
      <c r="V17" s="108">
        <f t="shared" si="4"/>
        <v>0.54950869236583522</v>
      </c>
      <c r="W17" s="8">
        <v>5292</v>
      </c>
      <c r="X17" s="8">
        <f>'[1]METAS FORMACIÓN X CTROS'!$K17</f>
        <v>2908</v>
      </c>
      <c r="Y17" s="108">
        <f t="shared" si="5"/>
        <v>0.54950869236583522</v>
      </c>
      <c r="Z17" s="8">
        <v>0</v>
      </c>
      <c r="AA17" s="8">
        <f>'[1]METAS FORMACIÓN X CTROS'!$L17</f>
        <v>0</v>
      </c>
      <c r="AB17" s="108" t="str">
        <f t="shared" si="6"/>
        <v>N/A</v>
      </c>
      <c r="AC17" s="8">
        <v>0</v>
      </c>
      <c r="AD17" s="8">
        <f>'[1]METAS FORMACIÓN X CTROS'!$M17</f>
        <v>0</v>
      </c>
      <c r="AE17" s="108" t="str">
        <f t="shared" si="7"/>
        <v>N/A</v>
      </c>
      <c r="AF17" s="8">
        <v>0</v>
      </c>
      <c r="AG17" s="8">
        <f>'[1]METAS FORMACIÓN X CTROS'!$N17</f>
        <v>0</v>
      </c>
      <c r="AH17" s="108" t="str">
        <f t="shared" si="8"/>
        <v>N/A</v>
      </c>
      <c r="AI17" s="8">
        <v>0</v>
      </c>
      <c r="AJ17" s="8">
        <f>'[1]METAS FORMACIÓN X CTROS'!$O17</f>
        <v>0</v>
      </c>
      <c r="AK17" s="108" t="str">
        <f t="shared" si="9"/>
        <v>N/A</v>
      </c>
      <c r="AL17" s="8">
        <v>59</v>
      </c>
      <c r="AM17" s="8">
        <f>'[1]METAS FORMACIÓN X CTROS'!$P17</f>
        <v>48</v>
      </c>
      <c r="AN17" s="108">
        <f t="shared" si="10"/>
        <v>0.81355932203389836</v>
      </c>
      <c r="AO17" s="8">
        <v>0</v>
      </c>
      <c r="AP17" s="8">
        <f>'[1]METAS FORMACIÓN X CTROS'!$Q17</f>
        <v>0</v>
      </c>
      <c r="AQ17" s="108" t="str">
        <f t="shared" si="11"/>
        <v>N/A</v>
      </c>
      <c r="AR17" s="8">
        <v>19</v>
      </c>
      <c r="AS17" s="8">
        <f>'[1]METAS FORMACIÓN X CTROS'!$R17</f>
        <v>40</v>
      </c>
      <c r="AT17" s="108">
        <f t="shared" si="12"/>
        <v>2.1052631578947367</v>
      </c>
      <c r="AU17" s="8">
        <v>78</v>
      </c>
      <c r="AV17" s="8">
        <f>'[1]METAS FORMACIÓN X CTROS'!$S17</f>
        <v>88</v>
      </c>
      <c r="AW17" s="108">
        <f t="shared" si="13"/>
        <v>1.1282051282051282</v>
      </c>
      <c r="AX17" s="8">
        <v>847</v>
      </c>
      <c r="AY17" s="8">
        <f>'[1]METAS FORMACIÓN X CTROS'!$T17</f>
        <v>321</v>
      </c>
      <c r="AZ17" s="108">
        <f t="shared" si="14"/>
        <v>0.37898465171192441</v>
      </c>
      <c r="BA17" s="8">
        <v>365</v>
      </c>
      <c r="BB17" s="8">
        <f>'[1]METAS FORMACIÓN X CTROS'!$U17</f>
        <v>170</v>
      </c>
      <c r="BC17" s="108">
        <f t="shared" si="15"/>
        <v>0.46575342465753422</v>
      </c>
      <c r="BD17" s="8">
        <v>43</v>
      </c>
      <c r="BE17" s="8">
        <f>'[1]METAS FORMACIÓN X CTROS'!$V17</f>
        <v>66</v>
      </c>
      <c r="BF17" s="108">
        <f t="shared" si="16"/>
        <v>1.5348837209302326</v>
      </c>
      <c r="BG17" s="8">
        <v>0</v>
      </c>
      <c r="BH17" s="8">
        <f>'[1]METAS FORMACIÓN X CTROS'!$W17</f>
        <v>0</v>
      </c>
      <c r="BI17" s="108" t="str">
        <f t="shared" si="17"/>
        <v>N/A</v>
      </c>
      <c r="BJ17" s="8">
        <v>2100</v>
      </c>
      <c r="BK17" s="8">
        <f>'[1]METAS FORMACIÓN X CTROS'!$X17</f>
        <v>1840</v>
      </c>
      <c r="BL17" s="108">
        <f t="shared" si="18"/>
        <v>0.87619047619047619</v>
      </c>
      <c r="BM17" s="8">
        <v>3355</v>
      </c>
      <c r="BN17" s="8">
        <f>'[1]METAS FORMACIÓN X CTROS'!$Y17</f>
        <v>2397</v>
      </c>
      <c r="BO17" s="108">
        <f t="shared" si="19"/>
        <v>0.71445603576751116</v>
      </c>
      <c r="BP17" s="8">
        <v>0</v>
      </c>
      <c r="BQ17" s="8">
        <f>'[1]METAS FORMACIÓN X CTROS'!$Z17</f>
        <v>0</v>
      </c>
      <c r="BR17" s="108" t="str">
        <f t="shared" si="20"/>
        <v>N/A</v>
      </c>
      <c r="BS17" s="8">
        <v>3433</v>
      </c>
      <c r="BT17" s="8">
        <f>'[1]METAS FORMACIÓN X CTROS'!$AA17</f>
        <v>2485</v>
      </c>
      <c r="BU17" s="108">
        <f t="shared" si="21"/>
        <v>0.72385668511505974</v>
      </c>
      <c r="BV17" s="8">
        <v>8725</v>
      </c>
      <c r="BW17" s="8">
        <f>'[1]METAS FORMACIÓN X CTROS'!$AB17</f>
        <v>5393</v>
      </c>
      <c r="BX17" s="108">
        <f t="shared" si="22"/>
        <v>0.61810888252148999</v>
      </c>
      <c r="BY17" s="8">
        <v>13280</v>
      </c>
      <c r="BZ17" s="8">
        <f>'[1]METAS FORMACIÓN X CTROS'!$AC17</f>
        <v>2560</v>
      </c>
      <c r="CA17" s="108">
        <f t="shared" si="23"/>
        <v>0.19277108433734941</v>
      </c>
      <c r="CB17" s="8">
        <v>13650</v>
      </c>
      <c r="CC17" s="8">
        <f>'[1]METAS FORMACIÓN X CTROS'!$AD17</f>
        <v>2190</v>
      </c>
      <c r="CD17" s="108">
        <f t="shared" si="24"/>
        <v>0.16043956043956045</v>
      </c>
      <c r="CE17" s="8">
        <v>6400</v>
      </c>
      <c r="CF17" s="8">
        <f>'[1]METAS FORMACIÓN X CTROS'!$AE17</f>
        <v>1280</v>
      </c>
      <c r="CG17" s="108">
        <f t="shared" si="25"/>
        <v>0.2</v>
      </c>
      <c r="CH17" s="8">
        <v>1500</v>
      </c>
      <c r="CI17" s="8">
        <f>'[1]METAS FORMACIÓN X CTROS'!$AF17</f>
        <v>0</v>
      </c>
      <c r="CJ17" s="108">
        <f t="shared" si="26"/>
        <v>0</v>
      </c>
      <c r="CK17" s="8">
        <v>7900</v>
      </c>
      <c r="CL17" s="8">
        <f>'[1]METAS FORMACIÓN X CTROS'!$AG17</f>
        <v>1280</v>
      </c>
      <c r="CM17" s="108">
        <f t="shared" si="27"/>
        <v>0.16202531645569621</v>
      </c>
      <c r="CN17" s="8">
        <v>1830</v>
      </c>
      <c r="CO17" s="8">
        <f>'[1]METAS FORMACIÓN X CTROS'!$AH17</f>
        <v>78</v>
      </c>
      <c r="CP17" s="108">
        <f t="shared" si="28"/>
        <v>4.2622950819672129E-2</v>
      </c>
      <c r="CQ17" s="8">
        <v>75</v>
      </c>
      <c r="CR17" s="8">
        <f>'[1]METAS FORMACIÓN X CTROS'!$AI17</f>
        <v>0</v>
      </c>
      <c r="CS17" s="108">
        <f t="shared" si="29"/>
        <v>0</v>
      </c>
      <c r="CT17" s="8">
        <v>36735</v>
      </c>
      <c r="CU17" s="8">
        <f>'[1]METAS FORMACIÓN X CTROS'!$AJ17</f>
        <v>6108</v>
      </c>
      <c r="CV17" s="108">
        <f t="shared" si="30"/>
        <v>0.16627194773376888</v>
      </c>
      <c r="CW17" s="8">
        <v>45460</v>
      </c>
      <c r="CX17" s="8">
        <f>'[1]METAS FORMACIÓN X CTROS'!$AK17</f>
        <v>11501</v>
      </c>
      <c r="CY17" s="108">
        <f t="shared" si="31"/>
        <v>0.25299164100307964</v>
      </c>
      <c r="CZ17" s="8">
        <v>1873</v>
      </c>
      <c r="DA17" s="8">
        <f>'[1]METAS FORMACIÓN X CTROS'!$AL17</f>
        <v>144</v>
      </c>
      <c r="DB17" s="108">
        <f t="shared" si="32"/>
        <v>7.6882007474639621E-2</v>
      </c>
      <c r="DC17" s="8">
        <v>94</v>
      </c>
      <c r="DD17" s="8">
        <f>'[1]METAS FORMACIÓN X CTROS'!$AM17</f>
        <v>40</v>
      </c>
      <c r="DE17" s="108">
        <f t="shared" si="33"/>
        <v>0.42553191489361702</v>
      </c>
      <c r="DF17" s="8">
        <v>22045</v>
      </c>
      <c r="DG17" s="8">
        <f>'[1]METAS FORMACIÓN X CTROS'!$AN17</f>
        <v>5061</v>
      </c>
      <c r="DH17" s="108">
        <f t="shared" si="34"/>
        <v>0.22957586754366069</v>
      </c>
      <c r="DI17" s="68">
        <v>0.81</v>
      </c>
      <c r="DJ17" s="108">
        <f>'[1]METAS FORMACIÓN X CTROS'!$AO17</f>
        <v>0.98401727861771104</v>
      </c>
      <c r="DK17" s="108">
        <f t="shared" si="35"/>
        <v>1.2148361464416184</v>
      </c>
      <c r="DL17" s="68">
        <v>0.75</v>
      </c>
      <c r="DM17" s="108">
        <f>'[1]METAS FORMACIÓN X CTROS'!$AP17</f>
        <v>0.95294117647058796</v>
      </c>
      <c r="DN17" s="108">
        <f t="shared" si="36"/>
        <v>1.2705882352941174</v>
      </c>
      <c r="DO17" s="68">
        <v>0.78</v>
      </c>
      <c r="DP17" s="108">
        <f>'[1]METAS FORMACIÓN X CTROS'!$AQ17</f>
        <v>0.98189134808853096</v>
      </c>
      <c r="DQ17" s="108">
        <f t="shared" si="37"/>
        <v>1.2588350616519628</v>
      </c>
      <c r="DR17" s="68">
        <v>0.8</v>
      </c>
      <c r="DS17" s="108">
        <f>'[1]METAS FORMACIÓN X CTROS'!$AR17</f>
        <v>0.97415185783521796</v>
      </c>
      <c r="DT17" s="108">
        <f t="shared" si="38"/>
        <v>1.2176898222940225</v>
      </c>
      <c r="DU17" s="68">
        <v>0.71</v>
      </c>
      <c r="DV17" s="108">
        <f>'[1]METAS FORMACIÓN X CTROS'!$AS17</f>
        <v>0.89724072312083702</v>
      </c>
      <c r="DW17" s="108">
        <f t="shared" si="39"/>
        <v>1.2637193283392072</v>
      </c>
      <c r="DX17" s="68">
        <v>0.755</v>
      </c>
      <c r="DY17" s="108">
        <f>'[1]METAS FORMACIÓN X CTROS'!$AT17</f>
        <v>0.94635488308115501</v>
      </c>
      <c r="DZ17" s="108">
        <f t="shared" si="40"/>
        <v>1.2534501762664305</v>
      </c>
      <c r="EA17" s="68">
        <v>0.80500000000000005</v>
      </c>
      <c r="EB17" s="108">
        <f>'[1]METAS FORMACIÓN X CTROS'!$AU17</f>
        <v>0.97962607861936701</v>
      </c>
      <c r="EC17" s="108">
        <f t="shared" si="41"/>
        <v>1.216926805738344</v>
      </c>
      <c r="ED17" s="68">
        <v>0.73</v>
      </c>
      <c r="EE17" s="108">
        <f>'[1]METAS FORMACIÓN X CTROS'!$AV17</f>
        <v>0.90499590499590499</v>
      </c>
      <c r="EF17" s="108">
        <f t="shared" si="42"/>
        <v>1.2397204178026096</v>
      </c>
      <c r="EG17" s="68">
        <v>0.76750000000000007</v>
      </c>
      <c r="EH17" s="108">
        <f>'[1]METAS FORMACIÓN X CTROS'!$AW17</f>
        <v>0.96272946412015603</v>
      </c>
      <c r="EI17" s="108">
        <f t="shared" si="43"/>
        <v>1.2543706372901056</v>
      </c>
      <c r="EJ17" s="68">
        <v>0.79</v>
      </c>
      <c r="EK17" s="108">
        <f>'[1]METAS FORMACIÓN X CTROS'!$AX17</f>
        <v>0.98412698412698396</v>
      </c>
      <c r="EL17" s="108">
        <f t="shared" si="44"/>
        <v>1.24573035965441</v>
      </c>
      <c r="EM17" s="68">
        <v>0.35</v>
      </c>
      <c r="EN17" s="108">
        <f>'[1]METAS FORMACIÓN X CTROS'!$AY17</f>
        <v>0.58072916666666596</v>
      </c>
      <c r="EO17" s="108">
        <f t="shared" si="45"/>
        <v>1.6592261904761885</v>
      </c>
      <c r="EP17" s="68">
        <v>0.57000000000000006</v>
      </c>
      <c r="EQ17" s="108">
        <f>'[1]METAS FORMACIÓN X CTROS'!$AZ17</f>
        <v>0.73051735428945697</v>
      </c>
      <c r="ER17" s="108">
        <f t="shared" si="46"/>
        <v>1.2816093934902753</v>
      </c>
      <c r="ES17" s="68">
        <v>0.7975000000000001</v>
      </c>
      <c r="ET17" s="108">
        <f>'[1]METAS FORMACIÓN X CTROS'!$BA17</f>
        <v>0.98121118012422404</v>
      </c>
      <c r="EU17" s="108">
        <f t="shared" si="47"/>
        <v>1.2303588465507509</v>
      </c>
      <c r="EV17" s="68">
        <v>0.54</v>
      </c>
      <c r="EW17" s="108">
        <f>'[1]METAS FORMACIÓN X CTROS'!$BB17</f>
        <v>0.658960679707568</v>
      </c>
      <c r="EX17" s="108">
        <f t="shared" si="48"/>
        <v>1.2202975550140147</v>
      </c>
      <c r="EY17" s="68">
        <v>0.66875000000000007</v>
      </c>
      <c r="EZ17" s="108">
        <f>'[1]METAS FORMACIÓN X CTROS'!$BC17</f>
        <v>0.83940526910703395</v>
      </c>
      <c r="FA17" s="108">
        <f t="shared" si="49"/>
        <v>1.2551854491320134</v>
      </c>
      <c r="FB17" s="68">
        <v>0.76</v>
      </c>
      <c r="FC17" s="108">
        <f>'[1]METAS FORMACIÓN X CTROS'!$BD17</f>
        <v>0</v>
      </c>
      <c r="FD17" s="108">
        <f t="shared" si="50"/>
        <v>0</v>
      </c>
      <c r="FE17" s="68">
        <v>0.33</v>
      </c>
      <c r="FF17" s="108">
        <f>'[1]METAS FORMACIÓN X CTROS'!$BE17</f>
        <v>0.56484374999999998</v>
      </c>
      <c r="FG17" s="108">
        <f t="shared" si="51"/>
        <v>1.7116477272727271</v>
      </c>
      <c r="FH17" s="68">
        <v>0.54500000000000004</v>
      </c>
      <c r="FI17" s="108">
        <f>'[1]METAS FORMACIÓN X CTROS'!$BF17</f>
        <v>0.56484374999999998</v>
      </c>
      <c r="FJ17" s="108">
        <f t="shared" si="52"/>
        <v>1.0364105504587156</v>
      </c>
      <c r="FK17" s="58">
        <v>0.9</v>
      </c>
      <c r="FL17" s="108">
        <f>'[1]METAS FORMACIÓN X CTROS'!$BG17</f>
        <v>1</v>
      </c>
      <c r="FM17" s="108">
        <f t="shared" si="53"/>
        <v>1.1111111111111112</v>
      </c>
      <c r="FN17" s="58">
        <v>0.61009999999999998</v>
      </c>
      <c r="FO17" s="108">
        <f>'[1]METAS FORMACIÓN X CTROS'!$BH17</f>
        <v>1</v>
      </c>
      <c r="FP17" s="108">
        <f t="shared" si="54"/>
        <v>1.6390755613833798</v>
      </c>
      <c r="FQ17" s="69">
        <v>1312</v>
      </c>
      <c r="FR17" s="8">
        <f>'[1]METAS FORMACIÓN X CTROS'!$BI17</f>
        <v>38</v>
      </c>
      <c r="FS17" s="108">
        <f t="shared" si="55"/>
        <v>2.8963414634146343E-2</v>
      </c>
      <c r="FT17" s="69">
        <v>446</v>
      </c>
      <c r="FU17" s="8">
        <f>'[1]METAS FORMACIÓN X CTROS'!$BJ17</f>
        <v>89</v>
      </c>
      <c r="FV17" s="108">
        <f t="shared" si="56"/>
        <v>0.19955156950672645</v>
      </c>
      <c r="FW17" s="69">
        <v>1758</v>
      </c>
      <c r="FX17" s="8">
        <f>'[1]METAS FORMACIÓN X CTROS'!$BK17</f>
        <v>127</v>
      </c>
      <c r="FY17" s="108">
        <f t="shared" si="57"/>
        <v>7.2241183162684866E-2</v>
      </c>
      <c r="FZ17" s="69">
        <v>18684</v>
      </c>
      <c r="GA17" s="8">
        <f>'[1]METAS FORMACIÓN X CTROS'!$BL17</f>
        <v>594</v>
      </c>
      <c r="GB17" s="108">
        <f t="shared" si="58"/>
        <v>3.1791907514450865E-2</v>
      </c>
      <c r="GC17" s="69">
        <v>20442</v>
      </c>
      <c r="GD17" s="8">
        <f>'[1]METAS FORMACIÓN X CTROS'!$BM17</f>
        <v>721</v>
      </c>
      <c r="GE17" s="108">
        <f t="shared" si="59"/>
        <v>3.52705214753938E-2</v>
      </c>
      <c r="GF17" s="69">
        <v>808</v>
      </c>
      <c r="GG17" s="8">
        <f>'[1]METAS FORMACIÓN X CTROS'!$BN17</f>
        <v>3</v>
      </c>
      <c r="GH17" s="108">
        <f t="shared" si="60"/>
        <v>3.7128712871287127E-3</v>
      </c>
      <c r="GI17" s="8">
        <v>1606</v>
      </c>
      <c r="GJ17" s="8">
        <f>'[1]METAS FORMACIÓN X CTROS'!$BO17</f>
        <v>0</v>
      </c>
      <c r="GK17" s="108">
        <f t="shared" si="61"/>
        <v>0</v>
      </c>
      <c r="GL17" s="8">
        <v>46</v>
      </c>
      <c r="GM17" s="8">
        <f>'[1]METAS FORMACIÓN X CTROS'!$BP17</f>
        <v>0</v>
      </c>
      <c r="GN17" s="108">
        <f t="shared" si="62"/>
        <v>0</v>
      </c>
    </row>
    <row r="18" spans="1:196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2676</v>
      </c>
      <c r="F18" s="8">
        <f>'[1]METAS FORMACIÓN X CTROS'!$E18</f>
        <v>2123</v>
      </c>
      <c r="G18" s="108">
        <f t="shared" si="63"/>
        <v>0.7933482810164425</v>
      </c>
      <c r="H18" s="8">
        <v>613</v>
      </c>
      <c r="I18" s="8">
        <f>'[1]METAS FORMACIÓN X CTROS'!$F18</f>
        <v>283</v>
      </c>
      <c r="J18" s="108">
        <f t="shared" si="0"/>
        <v>0.46166394779771613</v>
      </c>
      <c r="K18" s="8">
        <v>252</v>
      </c>
      <c r="L18" s="8">
        <f>'[1]METAS FORMACIÓN X CTROS'!$G18</f>
        <v>66</v>
      </c>
      <c r="M18" s="108">
        <f t="shared" si="1"/>
        <v>0.26190476190476192</v>
      </c>
      <c r="N18" s="8">
        <v>0</v>
      </c>
      <c r="O18" s="8">
        <f>'[1]METAS FORMACIÓN X CTROS'!$H18</f>
        <v>0</v>
      </c>
      <c r="P18" s="108" t="str">
        <f t="shared" si="2"/>
        <v>N/A</v>
      </c>
      <c r="Q18" s="8">
        <v>0</v>
      </c>
      <c r="R18" s="8">
        <f>'[1]METAS FORMACIÓN X CTROS'!$I18</f>
        <v>0</v>
      </c>
      <c r="S18" s="108" t="str">
        <f t="shared" si="3"/>
        <v>N/A</v>
      </c>
      <c r="T18" s="8">
        <v>3541</v>
      </c>
      <c r="U18" s="8">
        <f>'[1]METAS FORMACIÓN X CTROS'!$J18</f>
        <v>2472</v>
      </c>
      <c r="V18" s="108">
        <f t="shared" si="4"/>
        <v>0.69810787913018924</v>
      </c>
      <c r="W18" s="8">
        <v>3541</v>
      </c>
      <c r="X18" s="8">
        <f>'[1]METAS FORMACIÓN X CTROS'!$K18</f>
        <v>2472</v>
      </c>
      <c r="Y18" s="108">
        <f t="shared" si="5"/>
        <v>0.69810787913018924</v>
      </c>
      <c r="Z18" s="8">
        <v>378</v>
      </c>
      <c r="AA18" s="8">
        <f>'[1]METAS FORMACIÓN X CTROS'!$L18</f>
        <v>139</v>
      </c>
      <c r="AB18" s="108">
        <f t="shared" si="6"/>
        <v>0.36772486772486773</v>
      </c>
      <c r="AC18" s="8">
        <v>34</v>
      </c>
      <c r="AD18" s="8">
        <f>'[1]METAS FORMACIÓN X CTROS'!$M18</f>
        <v>19</v>
      </c>
      <c r="AE18" s="108">
        <f t="shared" si="7"/>
        <v>0.55882352941176472</v>
      </c>
      <c r="AF18" s="8">
        <v>15</v>
      </c>
      <c r="AG18" s="8">
        <f>'[1]METAS FORMACIÓN X CTROS'!$N18</f>
        <v>0</v>
      </c>
      <c r="AH18" s="108">
        <f t="shared" si="8"/>
        <v>0</v>
      </c>
      <c r="AI18" s="8">
        <v>427</v>
      </c>
      <c r="AJ18" s="8">
        <f>'[1]METAS FORMACIÓN X CTROS'!$O18</f>
        <v>158</v>
      </c>
      <c r="AK18" s="108">
        <f t="shared" si="9"/>
        <v>0.37002341920374709</v>
      </c>
      <c r="AL18" s="8">
        <v>25</v>
      </c>
      <c r="AM18" s="8">
        <f>'[1]METAS FORMACIÓN X CTROS'!$P18</f>
        <v>47</v>
      </c>
      <c r="AN18" s="108">
        <f t="shared" si="10"/>
        <v>1.88</v>
      </c>
      <c r="AO18" s="8">
        <v>15</v>
      </c>
      <c r="AP18" s="8">
        <f>'[1]METAS FORMACIÓN X CTROS'!$Q18</f>
        <v>0</v>
      </c>
      <c r="AQ18" s="108">
        <f t="shared" si="11"/>
        <v>0</v>
      </c>
      <c r="AR18" s="8">
        <v>0</v>
      </c>
      <c r="AS18" s="8">
        <f>'[1]METAS FORMACIÓN X CTROS'!$R18</f>
        <v>0</v>
      </c>
      <c r="AT18" s="108" t="str">
        <f t="shared" si="12"/>
        <v>N/A</v>
      </c>
      <c r="AU18" s="8">
        <v>40</v>
      </c>
      <c r="AV18" s="8">
        <f>'[1]METAS FORMACIÓN X CTROS'!$S18</f>
        <v>47</v>
      </c>
      <c r="AW18" s="108">
        <f t="shared" si="13"/>
        <v>1.175</v>
      </c>
      <c r="AX18" s="8">
        <v>3495</v>
      </c>
      <c r="AY18" s="8">
        <f>'[1]METAS FORMACIÓN X CTROS'!$T18</f>
        <v>2172</v>
      </c>
      <c r="AZ18" s="108">
        <f t="shared" si="14"/>
        <v>0.62145922746781113</v>
      </c>
      <c r="BA18" s="8">
        <v>657</v>
      </c>
      <c r="BB18" s="8">
        <f>'[1]METAS FORMACIÓN X CTROS'!$U18</f>
        <v>361</v>
      </c>
      <c r="BC18" s="108">
        <f t="shared" si="15"/>
        <v>0.54946727549467278</v>
      </c>
      <c r="BD18" s="8">
        <v>60</v>
      </c>
      <c r="BE18" s="8">
        <f>'[1]METAS FORMACIÓN X CTROS'!$V18</f>
        <v>0</v>
      </c>
      <c r="BF18" s="108">
        <f t="shared" si="16"/>
        <v>0</v>
      </c>
      <c r="BG18" s="8">
        <v>15</v>
      </c>
      <c r="BH18" s="8">
        <f>'[1]METAS FORMACIÓN X CTROS'!$W18</f>
        <v>0</v>
      </c>
      <c r="BI18" s="108">
        <f t="shared" si="17"/>
        <v>0</v>
      </c>
      <c r="BJ18" s="8">
        <v>5314</v>
      </c>
      <c r="BK18" s="8">
        <f>'[1]METAS FORMACIÓN X CTROS'!$X18</f>
        <v>4889</v>
      </c>
      <c r="BL18" s="108">
        <f t="shared" si="18"/>
        <v>0.9200225818592398</v>
      </c>
      <c r="BM18" s="8">
        <v>9541</v>
      </c>
      <c r="BN18" s="8">
        <f>'[1]METAS FORMACIÓN X CTROS'!$Y18</f>
        <v>7422</v>
      </c>
      <c r="BO18" s="108">
        <f t="shared" si="19"/>
        <v>0.77790587988680426</v>
      </c>
      <c r="BP18" s="8">
        <v>0</v>
      </c>
      <c r="BQ18" s="8">
        <f>'[1]METAS FORMACIÓN X CTROS'!$Z18</f>
        <v>0</v>
      </c>
      <c r="BR18" s="108" t="str">
        <f t="shared" si="20"/>
        <v>N/A</v>
      </c>
      <c r="BS18" s="8">
        <v>10008</v>
      </c>
      <c r="BT18" s="8">
        <f>'[1]METAS FORMACIÓN X CTROS'!$AA18</f>
        <v>7627</v>
      </c>
      <c r="BU18" s="108">
        <f t="shared" si="21"/>
        <v>0.76209032773780971</v>
      </c>
      <c r="BV18" s="8">
        <v>13549</v>
      </c>
      <c r="BW18" s="8">
        <f>'[1]METAS FORMACIÓN X CTROS'!$AB18</f>
        <v>10099</v>
      </c>
      <c r="BX18" s="108">
        <f t="shared" si="22"/>
        <v>0.74536866189386675</v>
      </c>
      <c r="BY18" s="8">
        <v>24320</v>
      </c>
      <c r="BZ18" s="8">
        <f>'[1]METAS FORMACIÓN X CTROS'!$AC18</f>
        <v>3200</v>
      </c>
      <c r="CA18" s="108">
        <f t="shared" si="23"/>
        <v>0.13157894736842105</v>
      </c>
      <c r="CB18" s="8">
        <v>20130</v>
      </c>
      <c r="CC18" s="8">
        <f>'[1]METAS FORMACIÓN X CTROS'!$AD18</f>
        <v>1628</v>
      </c>
      <c r="CD18" s="108">
        <f t="shared" si="24"/>
        <v>8.0874316939890709E-2</v>
      </c>
      <c r="CE18" s="8">
        <v>3840</v>
      </c>
      <c r="CF18" s="8">
        <f>'[1]METAS FORMACIÓN X CTROS'!$AE18</f>
        <v>640</v>
      </c>
      <c r="CG18" s="108">
        <f t="shared" si="25"/>
        <v>0.16666666666666666</v>
      </c>
      <c r="CH18" s="8">
        <v>1320</v>
      </c>
      <c r="CI18" s="8">
        <f>'[1]METAS FORMACIÓN X CTROS'!$AF18</f>
        <v>49</v>
      </c>
      <c r="CJ18" s="108">
        <f t="shared" si="26"/>
        <v>3.7121212121212124E-2</v>
      </c>
      <c r="CK18" s="8">
        <v>5160</v>
      </c>
      <c r="CL18" s="8">
        <f>'[1]METAS FORMACIÓN X CTROS'!$AG18</f>
        <v>689</v>
      </c>
      <c r="CM18" s="108">
        <f t="shared" si="27"/>
        <v>0.13352713178294573</v>
      </c>
      <c r="CN18" s="8">
        <v>7980</v>
      </c>
      <c r="CO18" s="8">
        <f>'[1]METAS FORMACIÓN X CTROS'!$AH18</f>
        <v>1675</v>
      </c>
      <c r="CP18" s="108">
        <f t="shared" si="28"/>
        <v>0.20989974937343359</v>
      </c>
      <c r="CQ18" s="8">
        <v>450</v>
      </c>
      <c r="CR18" s="8">
        <f>'[1]METAS FORMACIÓN X CTROS'!$AI18</f>
        <v>136</v>
      </c>
      <c r="CS18" s="108">
        <f t="shared" si="29"/>
        <v>0.30222222222222223</v>
      </c>
      <c r="CT18" s="8">
        <v>58040</v>
      </c>
      <c r="CU18" s="8">
        <f>'[1]METAS FORMACIÓN X CTROS'!$AJ18</f>
        <v>7328</v>
      </c>
      <c r="CV18" s="108">
        <f t="shared" si="30"/>
        <v>0.12625775327360442</v>
      </c>
      <c r="CW18" s="8">
        <v>71589</v>
      </c>
      <c r="CX18" s="8">
        <f>'[1]METAS FORMACIÓN X CTROS'!$AK18</f>
        <v>17427</v>
      </c>
      <c r="CY18" s="108">
        <f t="shared" si="31"/>
        <v>0.24343125340485269</v>
      </c>
      <c r="CZ18" s="8">
        <v>8089</v>
      </c>
      <c r="DA18" s="8">
        <f>'[1]METAS FORMACIÓN X CTROS'!$AL18</f>
        <v>1694</v>
      </c>
      <c r="DB18" s="108">
        <f t="shared" si="32"/>
        <v>0.20942020027197428</v>
      </c>
      <c r="DC18" s="8">
        <v>480</v>
      </c>
      <c r="DD18" s="8">
        <f>'[1]METAS FORMACIÓN X CTROS'!$AM18</f>
        <v>136</v>
      </c>
      <c r="DE18" s="108">
        <f t="shared" si="33"/>
        <v>0.28333333333333333</v>
      </c>
      <c r="DF18" s="8">
        <v>29430</v>
      </c>
      <c r="DG18" s="8">
        <f>'[1]METAS FORMACIÓN X CTROS'!$AN18</f>
        <v>4484</v>
      </c>
      <c r="DH18" s="108">
        <f t="shared" si="34"/>
        <v>0.15236153584777437</v>
      </c>
      <c r="DI18" s="68">
        <v>0.79</v>
      </c>
      <c r="DJ18" s="108">
        <f>'[1]METAS FORMACIÓN X CTROS'!$AO18</f>
        <v>0.97206165703275504</v>
      </c>
      <c r="DK18" s="108">
        <f t="shared" si="35"/>
        <v>1.2304577937123482</v>
      </c>
      <c r="DL18" s="68">
        <v>0.57999999999999996</v>
      </c>
      <c r="DM18" s="108">
        <f>'[1]METAS FORMACIÓN X CTROS'!$AP18</f>
        <v>0.98337950138504204</v>
      </c>
      <c r="DN18" s="108">
        <f t="shared" si="36"/>
        <v>1.6954818989397278</v>
      </c>
      <c r="DO18" s="68">
        <v>0.68500000000000005</v>
      </c>
      <c r="DP18" s="108">
        <f>'[1]METAS FORMACIÓN X CTROS'!$AQ18</f>
        <v>0.972597351514357</v>
      </c>
      <c r="DQ18" s="108">
        <f t="shared" si="37"/>
        <v>1.4198501481961414</v>
      </c>
      <c r="DR18" s="68">
        <v>0.82</v>
      </c>
      <c r="DS18" s="108">
        <f>'[1]METAS FORMACIÓN X CTROS'!$AR18</f>
        <v>0.98172681589766997</v>
      </c>
      <c r="DT18" s="108">
        <f t="shared" si="38"/>
        <v>1.1972278242654513</v>
      </c>
      <c r="DU18" s="68">
        <v>0.7</v>
      </c>
      <c r="DV18" s="108">
        <f>'[1]METAS FORMACIÓN X CTROS'!$AS18</f>
        <v>0.88692579505300295</v>
      </c>
      <c r="DW18" s="108">
        <f t="shared" si="39"/>
        <v>1.2670368500757185</v>
      </c>
      <c r="DX18" s="68">
        <v>0.76</v>
      </c>
      <c r="DY18" s="108">
        <f>'[1]METAS FORMACIÓN X CTROS'!$AT18</f>
        <v>0.970873786407767</v>
      </c>
      <c r="DZ18" s="108">
        <f t="shared" si="40"/>
        <v>1.2774655084312723</v>
      </c>
      <c r="EA18" s="68">
        <v>0.80499999999999994</v>
      </c>
      <c r="EB18" s="108">
        <f>'[1]METAS FORMACIÓN X CTROS'!$AU18</f>
        <v>0.97429931253305102</v>
      </c>
      <c r="EC18" s="108">
        <f t="shared" si="41"/>
        <v>1.2103097050100013</v>
      </c>
      <c r="ED18" s="68">
        <v>0.6399999999999999</v>
      </c>
      <c r="EE18" s="108">
        <f>'[1]METAS FORMACIÓN X CTROS'!$AV18</f>
        <v>0.94099378881987605</v>
      </c>
      <c r="EF18" s="108">
        <f t="shared" si="42"/>
        <v>1.4703027950310565</v>
      </c>
      <c r="EG18" s="68">
        <v>0.72249999999999992</v>
      </c>
      <c r="EH18" s="108">
        <f>'[1]METAS FORMACIÓN X CTROS'!$AW18</f>
        <v>0.97217546291712098</v>
      </c>
      <c r="EI18" s="108">
        <f t="shared" si="43"/>
        <v>1.3455715749717938</v>
      </c>
      <c r="EJ18" s="68">
        <v>0.9</v>
      </c>
      <c r="EK18" s="108">
        <f>'[1]METAS FORMACIÓN X CTROS'!$AX18</f>
        <v>0.98939220183486198</v>
      </c>
      <c r="EL18" s="108">
        <f t="shared" si="44"/>
        <v>1.0993246687054021</v>
      </c>
      <c r="EM18" s="68">
        <v>0.24</v>
      </c>
      <c r="EN18" s="108">
        <f>'[1]METAS FORMACIÓN X CTROS'!$AY18</f>
        <v>0.59583333333333299</v>
      </c>
      <c r="EO18" s="108">
        <f t="shared" si="45"/>
        <v>2.4826388888888875</v>
      </c>
      <c r="EP18" s="68">
        <v>0.57000000000000006</v>
      </c>
      <c r="EQ18" s="108">
        <f>'[1]METAS FORMACIÓN X CTROS'!$AZ18</f>
        <v>0.78316048034934505</v>
      </c>
      <c r="ER18" s="108">
        <f t="shared" si="46"/>
        <v>1.3739657549988509</v>
      </c>
      <c r="ES18" s="68">
        <v>0.85250000000000004</v>
      </c>
      <c r="ET18" s="108">
        <f>'[1]METAS FORMACIÓN X CTROS'!$BA18</f>
        <v>0.978366684694429</v>
      </c>
      <c r="EU18" s="108">
        <f t="shared" si="47"/>
        <v>1.1476442049201512</v>
      </c>
      <c r="EV18" s="68">
        <v>0.43999999999999995</v>
      </c>
      <c r="EW18" s="108">
        <f>'[1]METAS FORMACIÓN X CTROS'!$BB18</f>
        <v>0.645405887600357</v>
      </c>
      <c r="EX18" s="108">
        <f t="shared" si="48"/>
        <v>1.4668315627280843</v>
      </c>
      <c r="EY18" s="68">
        <v>0.64624999999999999</v>
      </c>
      <c r="EZ18" s="108">
        <f>'[1]METAS FORMACIÓN X CTROS'!$BC18</f>
        <v>0.89269524301371395</v>
      </c>
      <c r="FA18" s="108">
        <f t="shared" si="49"/>
        <v>1.3813466042765399</v>
      </c>
      <c r="FB18" s="68">
        <v>0.68</v>
      </c>
      <c r="FC18" s="108">
        <f>'[1]METAS FORMACIÓN X CTROS'!$BD18</f>
        <v>1</v>
      </c>
      <c r="FD18" s="108">
        <f t="shared" si="50"/>
        <v>1.4705882352941175</v>
      </c>
      <c r="FE18" s="68">
        <v>0.34</v>
      </c>
      <c r="FF18" s="108">
        <f>'[1]METAS FORMACIÓN X CTROS'!$BE18</f>
        <v>0.65468749999999998</v>
      </c>
      <c r="FG18" s="108">
        <f t="shared" si="51"/>
        <v>1.9255514705882351</v>
      </c>
      <c r="FH18" s="68">
        <v>0.51</v>
      </c>
      <c r="FI18" s="108">
        <f>'[1]METAS FORMACIÓN X CTROS'!$BF18</f>
        <v>0.679245283018868</v>
      </c>
      <c r="FJ18" s="108">
        <f t="shared" si="52"/>
        <v>1.3318534961154274</v>
      </c>
      <c r="FK18" s="58">
        <v>0.84796116504854369</v>
      </c>
      <c r="FL18" s="108">
        <f>'[1]METAS FORMACIÓN X CTROS'!$BG18</f>
        <v>0.99291617473435601</v>
      </c>
      <c r="FM18" s="108">
        <f t="shared" si="53"/>
        <v>1.1709453400233418</v>
      </c>
      <c r="FN18" s="58">
        <v>0.61009999999999998</v>
      </c>
      <c r="FO18" s="108">
        <f>'[1]METAS FORMACIÓN X CTROS'!$BH18</f>
        <v>1</v>
      </c>
      <c r="FP18" s="108">
        <f t="shared" si="54"/>
        <v>1.6390755613833798</v>
      </c>
      <c r="FQ18" s="69">
        <v>4133</v>
      </c>
      <c r="FR18" s="8">
        <f>'[1]METAS FORMACIÓN X CTROS'!$BI18</f>
        <v>216</v>
      </c>
      <c r="FS18" s="108">
        <f t="shared" si="55"/>
        <v>5.2262279216065813E-2</v>
      </c>
      <c r="FT18" s="69">
        <v>776</v>
      </c>
      <c r="FU18" s="8">
        <f>'[1]METAS FORMACIÓN X CTROS'!$BJ18</f>
        <v>106</v>
      </c>
      <c r="FV18" s="108">
        <f t="shared" si="56"/>
        <v>0.13659793814432988</v>
      </c>
      <c r="FW18" s="69">
        <v>4909</v>
      </c>
      <c r="FX18" s="8">
        <f>'[1]METAS FORMACIÓN X CTROS'!$BK18</f>
        <v>322</v>
      </c>
      <c r="FY18" s="108">
        <f t="shared" si="57"/>
        <v>6.5593807292727638E-2</v>
      </c>
      <c r="FZ18" s="69">
        <v>26158</v>
      </c>
      <c r="GA18" s="8">
        <f>'[1]METAS FORMACIÓN X CTROS'!$BL18</f>
        <v>1209</v>
      </c>
      <c r="GB18" s="108">
        <f t="shared" si="58"/>
        <v>4.6219129902897775E-2</v>
      </c>
      <c r="GC18" s="69">
        <v>31067</v>
      </c>
      <c r="GD18" s="8">
        <f>'[1]METAS FORMACIÓN X CTROS'!$BM18</f>
        <v>1531</v>
      </c>
      <c r="GE18" s="108">
        <f t="shared" si="59"/>
        <v>4.9280587118163965E-2</v>
      </c>
      <c r="GF18" s="69">
        <v>1996</v>
      </c>
      <c r="GG18" s="8">
        <f>'[1]METAS FORMACIÓN X CTROS'!$BN18</f>
        <v>0</v>
      </c>
      <c r="GH18" s="108">
        <f t="shared" si="60"/>
        <v>0</v>
      </c>
      <c r="GI18" s="8">
        <v>6106</v>
      </c>
      <c r="GJ18" s="8">
        <f>'[1]METAS FORMACIÓN X CTROS'!$BO18</f>
        <v>83</v>
      </c>
      <c r="GK18" s="108">
        <f t="shared" si="61"/>
        <v>1.3593187029151655E-2</v>
      </c>
      <c r="GL18" s="8">
        <v>275</v>
      </c>
      <c r="GM18" s="8">
        <f>'[1]METAS FORMACIÓN X CTROS'!$BP18</f>
        <v>78</v>
      </c>
      <c r="GN18" s="108">
        <f t="shared" si="62"/>
        <v>0.28363636363636363</v>
      </c>
    </row>
    <row r="19" spans="1:196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4854</v>
      </c>
      <c r="F19" s="8">
        <f>'[1]METAS FORMACIÓN X CTROS'!$E19</f>
        <v>3519</v>
      </c>
      <c r="G19" s="108">
        <f t="shared" si="63"/>
        <v>0.72496909765142148</v>
      </c>
      <c r="H19" s="8">
        <v>3064</v>
      </c>
      <c r="I19" s="8">
        <f>'[1]METAS FORMACIÓN X CTROS'!$F19</f>
        <v>1811</v>
      </c>
      <c r="J19" s="108">
        <f t="shared" si="0"/>
        <v>0.59105744125326376</v>
      </c>
      <c r="K19" s="8">
        <v>0</v>
      </c>
      <c r="L19" s="8">
        <f>'[1]METAS FORMACIÓN X CTROS'!$G19</f>
        <v>0</v>
      </c>
      <c r="M19" s="108" t="str">
        <f t="shared" si="1"/>
        <v>N/A</v>
      </c>
      <c r="N19" s="8">
        <v>0</v>
      </c>
      <c r="O19" s="8">
        <f>'[1]METAS FORMACIÓN X CTROS'!$H19</f>
        <v>0</v>
      </c>
      <c r="P19" s="108" t="str">
        <f t="shared" si="2"/>
        <v>N/A</v>
      </c>
      <c r="Q19" s="8">
        <v>0</v>
      </c>
      <c r="R19" s="8">
        <f>'[1]METAS FORMACIÓN X CTROS'!$I19</f>
        <v>0</v>
      </c>
      <c r="S19" s="108" t="str">
        <f t="shared" si="3"/>
        <v>N/A</v>
      </c>
      <c r="T19" s="8">
        <v>7918</v>
      </c>
      <c r="U19" s="8">
        <f>'[1]METAS FORMACIÓN X CTROS'!$J19</f>
        <v>5330</v>
      </c>
      <c r="V19" s="108">
        <f t="shared" si="4"/>
        <v>0.67314978529931802</v>
      </c>
      <c r="W19" s="8">
        <v>7918</v>
      </c>
      <c r="X19" s="8">
        <f>'[1]METAS FORMACIÓN X CTROS'!$K19</f>
        <v>5330</v>
      </c>
      <c r="Y19" s="108">
        <f t="shared" si="5"/>
        <v>0.67314978529931802</v>
      </c>
      <c r="Z19" s="8">
        <v>0</v>
      </c>
      <c r="AA19" s="8">
        <f>'[1]METAS FORMACIÓN X CTROS'!$L19</f>
        <v>0</v>
      </c>
      <c r="AB19" s="108" t="str">
        <f t="shared" si="6"/>
        <v>N/A</v>
      </c>
      <c r="AC19" s="8">
        <v>0</v>
      </c>
      <c r="AD19" s="8">
        <f>'[1]METAS FORMACIÓN X CTROS'!$M19</f>
        <v>0</v>
      </c>
      <c r="AE19" s="108" t="str">
        <f t="shared" si="7"/>
        <v>N/A</v>
      </c>
      <c r="AF19" s="8">
        <v>0</v>
      </c>
      <c r="AG19" s="8">
        <f>'[1]METAS FORMACIÓN X CTROS'!$N19</f>
        <v>0</v>
      </c>
      <c r="AH19" s="108" t="str">
        <f t="shared" si="8"/>
        <v>N/A</v>
      </c>
      <c r="AI19" s="8">
        <v>0</v>
      </c>
      <c r="AJ19" s="8">
        <f>'[1]METAS FORMACIÓN X CTROS'!$O19</f>
        <v>0</v>
      </c>
      <c r="AK19" s="108" t="str">
        <f t="shared" si="9"/>
        <v>N/A</v>
      </c>
      <c r="AL19" s="8">
        <v>0</v>
      </c>
      <c r="AM19" s="8">
        <f>'[1]METAS FORMACIÓN X CTROS'!$P19</f>
        <v>0</v>
      </c>
      <c r="AN19" s="108" t="str">
        <f t="shared" si="10"/>
        <v>N/A</v>
      </c>
      <c r="AO19" s="8">
        <v>0</v>
      </c>
      <c r="AP19" s="8">
        <f>'[1]METAS FORMACIÓN X CTROS'!$Q19</f>
        <v>0</v>
      </c>
      <c r="AQ19" s="108" t="str">
        <f t="shared" si="11"/>
        <v>N/A</v>
      </c>
      <c r="AR19" s="8">
        <v>0</v>
      </c>
      <c r="AS19" s="8">
        <f>'[1]METAS FORMACIÓN X CTROS'!$R19</f>
        <v>0</v>
      </c>
      <c r="AT19" s="108" t="str">
        <f t="shared" si="12"/>
        <v>N/A</v>
      </c>
      <c r="AU19" s="8">
        <v>0</v>
      </c>
      <c r="AV19" s="8">
        <f>'[1]METAS FORMACIÓN X CTROS'!$S19</f>
        <v>0</v>
      </c>
      <c r="AW19" s="108" t="str">
        <f t="shared" si="13"/>
        <v>N/A</v>
      </c>
      <c r="AX19" s="8">
        <v>2853</v>
      </c>
      <c r="AY19" s="8">
        <f>'[1]METAS FORMACIÓN X CTROS'!$T19</f>
        <v>1678</v>
      </c>
      <c r="AZ19" s="108">
        <f t="shared" si="14"/>
        <v>0.58815282159130744</v>
      </c>
      <c r="BA19" s="8">
        <v>1520</v>
      </c>
      <c r="BB19" s="8">
        <f>'[1]METAS FORMACIÓN X CTROS'!$U19</f>
        <v>732</v>
      </c>
      <c r="BC19" s="108">
        <f t="shared" si="15"/>
        <v>0.48157894736842105</v>
      </c>
      <c r="BD19" s="8">
        <v>0</v>
      </c>
      <c r="BE19" s="8">
        <f>'[1]METAS FORMACIÓN X CTROS'!$V19</f>
        <v>0</v>
      </c>
      <c r="BF19" s="108" t="str">
        <f t="shared" si="16"/>
        <v>N/A</v>
      </c>
      <c r="BG19" s="8">
        <v>0</v>
      </c>
      <c r="BH19" s="8">
        <f>'[1]METAS FORMACIÓN X CTROS'!$W19</f>
        <v>0</v>
      </c>
      <c r="BI19" s="108" t="str">
        <f t="shared" si="17"/>
        <v>N/A</v>
      </c>
      <c r="BJ19" s="8">
        <v>3094</v>
      </c>
      <c r="BK19" s="8">
        <f>'[1]METAS FORMACIÓN X CTROS'!$X19</f>
        <v>3085</v>
      </c>
      <c r="BL19" s="108">
        <f t="shared" si="18"/>
        <v>0.99709114414996769</v>
      </c>
      <c r="BM19" s="8">
        <v>7467</v>
      </c>
      <c r="BN19" s="8">
        <f>'[1]METAS FORMACIÓN X CTROS'!$Y19</f>
        <v>5495</v>
      </c>
      <c r="BO19" s="108">
        <f t="shared" si="19"/>
        <v>0.73590464711396808</v>
      </c>
      <c r="BP19" s="8">
        <v>0</v>
      </c>
      <c r="BQ19" s="8">
        <f>'[1]METAS FORMACIÓN X CTROS'!$Z19</f>
        <v>0</v>
      </c>
      <c r="BR19" s="108" t="str">
        <f t="shared" si="20"/>
        <v>N/A</v>
      </c>
      <c r="BS19" s="8">
        <v>7467</v>
      </c>
      <c r="BT19" s="8">
        <f>'[1]METAS FORMACIÓN X CTROS'!$AA19</f>
        <v>5495</v>
      </c>
      <c r="BU19" s="108">
        <f t="shared" si="21"/>
        <v>0.73590464711396808</v>
      </c>
      <c r="BV19" s="8">
        <v>15385</v>
      </c>
      <c r="BW19" s="8">
        <f>'[1]METAS FORMACIÓN X CTROS'!$AB19</f>
        <v>10825</v>
      </c>
      <c r="BX19" s="108">
        <f t="shared" si="22"/>
        <v>0.70360740981475467</v>
      </c>
      <c r="BY19" s="8">
        <v>18400</v>
      </c>
      <c r="BZ19" s="8">
        <f>'[1]METAS FORMACIÓN X CTROS'!$AC19</f>
        <v>4321</v>
      </c>
      <c r="CA19" s="108">
        <f t="shared" si="23"/>
        <v>0.23483695652173914</v>
      </c>
      <c r="CB19" s="8">
        <v>20040</v>
      </c>
      <c r="CC19" s="8">
        <f>'[1]METAS FORMACIÓN X CTROS'!$AD19</f>
        <v>241</v>
      </c>
      <c r="CD19" s="108">
        <f t="shared" si="24"/>
        <v>1.2025948103792415E-2</v>
      </c>
      <c r="CE19" s="8">
        <v>6400</v>
      </c>
      <c r="CF19" s="8">
        <f>'[1]METAS FORMACIÓN X CTROS'!$AE19</f>
        <v>1600</v>
      </c>
      <c r="CG19" s="108">
        <f t="shared" si="25"/>
        <v>0.25</v>
      </c>
      <c r="CH19" s="8">
        <v>2640</v>
      </c>
      <c r="CI19" s="8">
        <f>'[1]METAS FORMACIÓN X CTROS'!$AF19</f>
        <v>29</v>
      </c>
      <c r="CJ19" s="108">
        <f t="shared" si="26"/>
        <v>1.0984848484848484E-2</v>
      </c>
      <c r="CK19" s="8">
        <v>9040</v>
      </c>
      <c r="CL19" s="8">
        <f>'[1]METAS FORMACIÓN X CTROS'!$AG19</f>
        <v>1629</v>
      </c>
      <c r="CM19" s="108">
        <f t="shared" si="27"/>
        <v>0.18019911504424779</v>
      </c>
      <c r="CN19" s="8">
        <v>1140</v>
      </c>
      <c r="CO19" s="8">
        <f>'[1]METAS FORMACIÓN X CTROS'!$AH19</f>
        <v>0</v>
      </c>
      <c r="CP19" s="108">
        <f t="shared" si="28"/>
        <v>0</v>
      </c>
      <c r="CQ19" s="8">
        <v>1200</v>
      </c>
      <c r="CR19" s="8">
        <f>'[1]METAS FORMACIÓN X CTROS'!$AI19</f>
        <v>31</v>
      </c>
      <c r="CS19" s="108">
        <f t="shared" si="29"/>
        <v>2.5833333333333333E-2</v>
      </c>
      <c r="CT19" s="8">
        <v>49820</v>
      </c>
      <c r="CU19" s="8">
        <f>'[1]METAS FORMACIÓN X CTROS'!$AJ19</f>
        <v>6222</v>
      </c>
      <c r="CV19" s="108">
        <f t="shared" si="30"/>
        <v>0.1248896025692493</v>
      </c>
      <c r="CW19" s="8">
        <v>65205</v>
      </c>
      <c r="CX19" s="8">
        <f>'[1]METAS FORMACIÓN X CTROS'!$AK19</f>
        <v>17047</v>
      </c>
      <c r="CY19" s="108">
        <f t="shared" si="31"/>
        <v>0.26143700636454259</v>
      </c>
      <c r="CZ19" s="8">
        <v>1140</v>
      </c>
      <c r="DA19" s="8">
        <f>'[1]METAS FORMACIÓN X CTROS'!$AL19</f>
        <v>0</v>
      </c>
      <c r="DB19" s="108">
        <f t="shared" si="32"/>
        <v>0</v>
      </c>
      <c r="DC19" s="8">
        <v>1200</v>
      </c>
      <c r="DD19" s="8">
        <f>'[1]METAS FORMACIÓN X CTROS'!$AM19</f>
        <v>31</v>
      </c>
      <c r="DE19" s="108">
        <f t="shared" si="33"/>
        <v>2.5833333333333333E-2</v>
      </c>
      <c r="DF19" s="8">
        <v>29384</v>
      </c>
      <c r="DG19" s="8">
        <f>'[1]METAS FORMACIÓN X CTROS'!$AN19</f>
        <v>8464</v>
      </c>
      <c r="DH19" s="108">
        <f t="shared" si="34"/>
        <v>0.2880479172338688</v>
      </c>
      <c r="DI19" s="68">
        <v>0.85</v>
      </c>
      <c r="DJ19" s="108">
        <f>'[1]METAS FORMACIÓN X CTROS'!$AO19</f>
        <v>0.96829729162292699</v>
      </c>
      <c r="DK19" s="108">
        <f t="shared" si="35"/>
        <v>1.139173284262267</v>
      </c>
      <c r="DL19" s="68">
        <v>0.6</v>
      </c>
      <c r="DM19" s="108">
        <f>'[1]METAS FORMACIÓN X CTROS'!$AP19</f>
        <v>0.90027322404371601</v>
      </c>
      <c r="DN19" s="108">
        <f t="shared" si="36"/>
        <v>1.5004553734061934</v>
      </c>
      <c r="DO19" s="68">
        <v>0.72499999999999998</v>
      </c>
      <c r="DP19" s="108">
        <f>'[1]METAS FORMACIÓN X CTROS'!$AQ19</f>
        <v>0.95923566878980904</v>
      </c>
      <c r="DQ19" s="108">
        <f t="shared" si="37"/>
        <v>1.3230836810893918</v>
      </c>
      <c r="DR19" s="68">
        <v>0.85</v>
      </c>
      <c r="DS19" s="108">
        <f>'[1]METAS FORMACIÓN X CTROS'!$AR19</f>
        <v>0.97470872406933795</v>
      </c>
      <c r="DT19" s="108">
        <f t="shared" si="38"/>
        <v>1.146716145963927</v>
      </c>
      <c r="DU19" s="68">
        <v>0.7</v>
      </c>
      <c r="DV19" s="108">
        <f>'[1]METAS FORMACIÓN X CTROS'!$AS19</f>
        <v>0.940364439536168</v>
      </c>
      <c r="DW19" s="108">
        <f t="shared" si="39"/>
        <v>1.3433777707659544</v>
      </c>
      <c r="DX19" s="68">
        <v>0.77499999999999991</v>
      </c>
      <c r="DY19" s="108">
        <f>'[1]METAS FORMACIÓN X CTROS'!$AT19</f>
        <v>0.96303939962476504</v>
      </c>
      <c r="DZ19" s="108">
        <f t="shared" si="40"/>
        <v>1.2426314833867937</v>
      </c>
      <c r="EA19" s="68">
        <v>0.85</v>
      </c>
      <c r="EB19" s="108">
        <f>'[1]METAS FORMACIÓN X CTROS'!$AU19</f>
        <v>0.97102149239314195</v>
      </c>
      <c r="EC19" s="108">
        <f t="shared" si="41"/>
        <v>1.142378226344873</v>
      </c>
      <c r="ED19" s="68">
        <v>0.64999999999999991</v>
      </c>
      <c r="EE19" s="108">
        <f>'[1]METAS FORMACIÓN X CTROS'!$AV19</f>
        <v>0.928824223358238</v>
      </c>
      <c r="EF19" s="108">
        <f t="shared" si="42"/>
        <v>1.4289603436280587</v>
      </c>
      <c r="EG19" s="68">
        <v>0.75</v>
      </c>
      <c r="EH19" s="108">
        <f>'[1]METAS FORMACIÓN X CTROS'!$AW19</f>
        <v>0.96110854503464205</v>
      </c>
      <c r="EI19" s="108">
        <f t="shared" si="43"/>
        <v>1.2814780600461895</v>
      </c>
      <c r="EJ19" s="68">
        <v>0.88</v>
      </c>
      <c r="EK19" s="108">
        <f>'[1]METAS FORMACIÓN X CTROS'!$AX19</f>
        <v>0.963455149501661</v>
      </c>
      <c r="EL19" s="108">
        <f t="shared" si="44"/>
        <v>1.0948353971609783</v>
      </c>
      <c r="EM19" s="68">
        <v>0.28999999999999998</v>
      </c>
      <c r="EN19" s="108">
        <f>'[1]METAS FORMACIÓN X CTROS'!$AY19</f>
        <v>0.61256544502617805</v>
      </c>
      <c r="EO19" s="108">
        <f t="shared" si="45"/>
        <v>2.1122946380213037</v>
      </c>
      <c r="EP19" s="68">
        <v>0.58499999999999996</v>
      </c>
      <c r="EQ19" s="108">
        <f>'[1]METAS FORMACIÓN X CTROS'!$AZ19</f>
        <v>0.62954034072645504</v>
      </c>
      <c r="ER19" s="108">
        <f t="shared" si="46"/>
        <v>1.0761373345751368</v>
      </c>
      <c r="ES19" s="68">
        <v>0.86499999999999999</v>
      </c>
      <c r="ET19" s="108">
        <f>'[1]METAS FORMACIÓN X CTROS'!$BA19</f>
        <v>0.97075614586974202</v>
      </c>
      <c r="EU19" s="108">
        <f t="shared" si="47"/>
        <v>1.1222614403118405</v>
      </c>
      <c r="EV19" s="68">
        <v>0.47</v>
      </c>
      <c r="EW19" s="108">
        <f>'[1]METAS FORMACIÓN X CTROS'!$BB19</f>
        <v>0.707585066162571</v>
      </c>
      <c r="EX19" s="108">
        <f t="shared" si="48"/>
        <v>1.5055001407714277</v>
      </c>
      <c r="EY19" s="68">
        <v>0.66749999999999998</v>
      </c>
      <c r="EZ19" s="108">
        <f>'[1]METAS FORMACIÓN X CTROS'!$BC19</f>
        <v>0.840089165249017</v>
      </c>
      <c r="FA19" s="108">
        <f t="shared" si="49"/>
        <v>1.2585605471895387</v>
      </c>
      <c r="FB19" s="68">
        <v>0.82</v>
      </c>
      <c r="FC19" s="108">
        <f>'[1]METAS FORMACIÓN X CTROS'!$BD19</f>
        <v>1</v>
      </c>
      <c r="FD19" s="108">
        <f t="shared" si="50"/>
        <v>1.2195121951219512</v>
      </c>
      <c r="FE19" s="68">
        <v>0.32</v>
      </c>
      <c r="FF19" s="108">
        <f>'[1]METAS FORMACIÓN X CTROS'!$BE19</f>
        <v>0.69062500000000004</v>
      </c>
      <c r="FG19" s="108">
        <f t="shared" si="51"/>
        <v>2.158203125</v>
      </c>
      <c r="FH19" s="68">
        <v>0.56999999999999995</v>
      </c>
      <c r="FI19" s="108">
        <f>'[1]METAS FORMACIÓN X CTROS'!$BF19</f>
        <v>0.69613259668508298</v>
      </c>
      <c r="FJ19" s="108">
        <f t="shared" si="52"/>
        <v>1.221285257342251</v>
      </c>
      <c r="FK19" s="58">
        <v>0.9</v>
      </c>
      <c r="FL19" s="108">
        <f>'[1]METAS FORMACIÓN X CTROS'!$BG19</f>
        <v>0</v>
      </c>
      <c r="FM19" s="108">
        <f t="shared" si="53"/>
        <v>0</v>
      </c>
      <c r="FN19" s="58">
        <v>0.61009999999999998</v>
      </c>
      <c r="FO19" s="108">
        <f>'[1]METAS FORMACIÓN X CTROS'!$BH19</f>
        <v>1</v>
      </c>
      <c r="FP19" s="108">
        <f t="shared" si="54"/>
        <v>1.6390755613833798</v>
      </c>
      <c r="FQ19" s="69">
        <v>2906</v>
      </c>
      <c r="FR19" s="8">
        <f>'[1]METAS FORMACIÓN X CTROS'!$BI19</f>
        <v>174</v>
      </c>
      <c r="FS19" s="108">
        <f t="shared" si="55"/>
        <v>5.9876118375774258E-2</v>
      </c>
      <c r="FT19" s="69">
        <v>1379</v>
      </c>
      <c r="FU19" s="8">
        <f>'[1]METAS FORMACIÓN X CTROS'!$BJ19</f>
        <v>171</v>
      </c>
      <c r="FV19" s="108">
        <f t="shared" si="56"/>
        <v>0.12400290065264685</v>
      </c>
      <c r="FW19" s="69">
        <v>4285</v>
      </c>
      <c r="FX19" s="8">
        <f>'[1]METAS FORMACIÓN X CTROS'!$BK19</f>
        <v>345</v>
      </c>
      <c r="FY19" s="108">
        <f t="shared" si="57"/>
        <v>8.051341890315053E-2</v>
      </c>
      <c r="FZ19" s="69">
        <v>27184</v>
      </c>
      <c r="GA19" s="8">
        <f>'[1]METAS FORMACIÓN X CTROS'!$BL19</f>
        <v>646</v>
      </c>
      <c r="GB19" s="108">
        <f t="shared" si="58"/>
        <v>2.3763978811065331E-2</v>
      </c>
      <c r="GC19" s="69">
        <v>31469</v>
      </c>
      <c r="GD19" s="8">
        <f>'[1]METAS FORMACIÓN X CTROS'!$BM19</f>
        <v>991</v>
      </c>
      <c r="GE19" s="108">
        <f t="shared" si="59"/>
        <v>3.1491308907178495E-2</v>
      </c>
      <c r="GF19" s="69">
        <v>1240</v>
      </c>
      <c r="GG19" s="8">
        <f>'[1]METAS FORMACIÓN X CTROS'!$BN19</f>
        <v>0</v>
      </c>
      <c r="GH19" s="108">
        <f t="shared" si="60"/>
        <v>0</v>
      </c>
      <c r="GI19" s="8">
        <v>1009</v>
      </c>
      <c r="GJ19" s="8">
        <f>'[1]METAS FORMACIÓN X CTROS'!$BO19</f>
        <v>0</v>
      </c>
      <c r="GK19" s="108">
        <f t="shared" si="61"/>
        <v>0</v>
      </c>
      <c r="GL19" s="8">
        <v>732</v>
      </c>
      <c r="GM19" s="8">
        <f>'[1]METAS FORMACIÓN X CTROS'!$BP19</f>
        <v>0</v>
      </c>
      <c r="GN19" s="108">
        <f t="shared" si="62"/>
        <v>0</v>
      </c>
    </row>
    <row r="20" spans="1:196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3388</v>
      </c>
      <c r="F20" s="8">
        <f>'[1]METAS FORMACIÓN X CTROS'!$E20</f>
        <v>2008</v>
      </c>
      <c r="G20" s="108">
        <f t="shared" si="63"/>
        <v>0.59268004722550172</v>
      </c>
      <c r="H20" s="8">
        <v>1083</v>
      </c>
      <c r="I20" s="8">
        <f>'[1]METAS FORMACIÓN X CTROS'!$F20</f>
        <v>675</v>
      </c>
      <c r="J20" s="108">
        <f t="shared" si="0"/>
        <v>0.62326869806094187</v>
      </c>
      <c r="K20" s="8">
        <v>1516</v>
      </c>
      <c r="L20" s="8">
        <f>'[1]METAS FORMACIÓN X CTROS'!$G20</f>
        <v>534</v>
      </c>
      <c r="M20" s="108">
        <f t="shared" si="1"/>
        <v>0.35224274406332456</v>
      </c>
      <c r="N20" s="8">
        <v>0</v>
      </c>
      <c r="O20" s="8">
        <f>'[1]METAS FORMACIÓN X CTROS'!$H20</f>
        <v>0</v>
      </c>
      <c r="P20" s="108" t="str">
        <f t="shared" si="2"/>
        <v>N/A</v>
      </c>
      <c r="Q20" s="8">
        <v>0</v>
      </c>
      <c r="R20" s="8">
        <f>'[1]METAS FORMACIÓN X CTROS'!$I20</f>
        <v>0</v>
      </c>
      <c r="S20" s="108" t="str">
        <f t="shared" si="3"/>
        <v>N/A</v>
      </c>
      <c r="T20" s="8">
        <v>5987</v>
      </c>
      <c r="U20" s="8">
        <f>'[1]METAS FORMACIÓN X CTROS'!$J20</f>
        <v>3217</v>
      </c>
      <c r="V20" s="108">
        <f t="shared" si="4"/>
        <v>0.53733088358109238</v>
      </c>
      <c r="W20" s="8">
        <v>5987</v>
      </c>
      <c r="X20" s="8">
        <f>'[1]METAS FORMACIÓN X CTROS'!$K20</f>
        <v>3217</v>
      </c>
      <c r="Y20" s="108">
        <f t="shared" si="5"/>
        <v>0.53733088358109238</v>
      </c>
      <c r="Z20" s="8">
        <v>427</v>
      </c>
      <c r="AA20" s="8">
        <f>'[1]METAS FORMACIÓN X CTROS'!$L20</f>
        <v>192</v>
      </c>
      <c r="AB20" s="108">
        <f t="shared" si="6"/>
        <v>0.44964871194379391</v>
      </c>
      <c r="AC20" s="8">
        <v>54</v>
      </c>
      <c r="AD20" s="8">
        <f>'[1]METAS FORMACIÓN X CTROS'!$M20</f>
        <v>153</v>
      </c>
      <c r="AE20" s="108">
        <f t="shared" si="7"/>
        <v>2.8333333333333335</v>
      </c>
      <c r="AF20" s="8">
        <v>56</v>
      </c>
      <c r="AG20" s="8">
        <f>'[1]METAS FORMACIÓN X CTROS'!$N20</f>
        <v>52</v>
      </c>
      <c r="AH20" s="108">
        <f t="shared" si="8"/>
        <v>0.9285714285714286</v>
      </c>
      <c r="AI20" s="8">
        <v>537</v>
      </c>
      <c r="AJ20" s="8">
        <f>'[1]METAS FORMACIÓN X CTROS'!$O20</f>
        <v>397</v>
      </c>
      <c r="AK20" s="108">
        <f t="shared" si="9"/>
        <v>0.73929236499068907</v>
      </c>
      <c r="AL20" s="8">
        <v>168</v>
      </c>
      <c r="AM20" s="8">
        <f>'[1]METAS FORMACIÓN X CTROS'!$P20</f>
        <v>178</v>
      </c>
      <c r="AN20" s="108">
        <f t="shared" si="10"/>
        <v>1.0595238095238095</v>
      </c>
      <c r="AO20" s="8">
        <v>0</v>
      </c>
      <c r="AP20" s="8">
        <f>'[1]METAS FORMACIÓN X CTROS'!$Q20</f>
        <v>0</v>
      </c>
      <c r="AQ20" s="108" t="str">
        <f t="shared" si="11"/>
        <v>N/A</v>
      </c>
      <c r="AR20" s="8">
        <v>0</v>
      </c>
      <c r="AS20" s="8">
        <f>'[1]METAS FORMACIÓN X CTROS'!$R20</f>
        <v>0</v>
      </c>
      <c r="AT20" s="108" t="str">
        <f t="shared" si="12"/>
        <v>N/A</v>
      </c>
      <c r="AU20" s="8">
        <v>168</v>
      </c>
      <c r="AV20" s="8">
        <f>'[1]METAS FORMACIÓN X CTROS'!$S20</f>
        <v>178</v>
      </c>
      <c r="AW20" s="108">
        <f t="shared" si="13"/>
        <v>1.0595238095238095</v>
      </c>
      <c r="AX20" s="8">
        <v>2938</v>
      </c>
      <c r="AY20" s="8">
        <f>'[1]METAS FORMACIÓN X CTROS'!$T20</f>
        <v>2145</v>
      </c>
      <c r="AZ20" s="108">
        <f t="shared" si="14"/>
        <v>0.73008849557522126</v>
      </c>
      <c r="BA20" s="8">
        <v>1405</v>
      </c>
      <c r="BB20" s="8">
        <f>'[1]METAS FORMACIÓN X CTROS'!$U20</f>
        <v>700</v>
      </c>
      <c r="BC20" s="108">
        <f t="shared" si="15"/>
        <v>0.49822064056939502</v>
      </c>
      <c r="BD20" s="8">
        <v>263</v>
      </c>
      <c r="BE20" s="8">
        <f>'[1]METAS FORMACIÓN X CTROS'!$V20</f>
        <v>126</v>
      </c>
      <c r="BF20" s="108">
        <f t="shared" si="16"/>
        <v>0.47908745247148288</v>
      </c>
      <c r="BG20" s="8">
        <v>75</v>
      </c>
      <c r="BH20" s="8">
        <f>'[1]METAS FORMACIÓN X CTROS'!$W20</f>
        <v>0</v>
      </c>
      <c r="BI20" s="108">
        <f t="shared" si="17"/>
        <v>0</v>
      </c>
      <c r="BJ20" s="8">
        <v>1880</v>
      </c>
      <c r="BK20" s="8">
        <f>'[1]METAS FORMACIÓN X CTROS'!$X20</f>
        <v>1902</v>
      </c>
      <c r="BL20" s="108">
        <f t="shared" si="18"/>
        <v>1.0117021276595746</v>
      </c>
      <c r="BM20" s="8">
        <v>6561</v>
      </c>
      <c r="BN20" s="8">
        <f>'[1]METAS FORMACIÓN X CTROS'!$Y20</f>
        <v>4873</v>
      </c>
      <c r="BO20" s="108">
        <f t="shared" si="19"/>
        <v>0.74272214601432707</v>
      </c>
      <c r="BP20" s="8">
        <v>0</v>
      </c>
      <c r="BQ20" s="8">
        <f>'[1]METAS FORMACIÓN X CTROS'!$Z20</f>
        <v>0</v>
      </c>
      <c r="BR20" s="108" t="str">
        <f t="shared" si="20"/>
        <v>N/A</v>
      </c>
      <c r="BS20" s="8">
        <v>7266</v>
      </c>
      <c r="BT20" s="8">
        <f>'[1]METAS FORMACIÓN X CTROS'!$AA20</f>
        <v>5448</v>
      </c>
      <c r="BU20" s="108">
        <f t="shared" si="21"/>
        <v>0.74979355904211398</v>
      </c>
      <c r="BV20" s="8">
        <v>13253</v>
      </c>
      <c r="BW20" s="8">
        <f>'[1]METAS FORMACIÓN X CTROS'!$AB20</f>
        <v>8665</v>
      </c>
      <c r="BX20" s="108">
        <f t="shared" si="22"/>
        <v>0.65381423074020972</v>
      </c>
      <c r="BY20" s="8">
        <v>12560</v>
      </c>
      <c r="BZ20" s="8">
        <f>'[1]METAS FORMACIÓN X CTROS'!$AC20</f>
        <v>3200</v>
      </c>
      <c r="CA20" s="108">
        <f t="shared" si="23"/>
        <v>0.25477707006369427</v>
      </c>
      <c r="CB20" s="8">
        <v>22020</v>
      </c>
      <c r="CC20" s="8">
        <f>'[1]METAS FORMACIÓN X CTROS'!$AD20</f>
        <v>2411</v>
      </c>
      <c r="CD20" s="108">
        <f t="shared" si="24"/>
        <v>0.1094913714804723</v>
      </c>
      <c r="CE20" s="8">
        <v>5120</v>
      </c>
      <c r="CF20" s="8">
        <f>'[1]METAS FORMACIÓN X CTROS'!$AE20</f>
        <v>1280</v>
      </c>
      <c r="CG20" s="108">
        <f t="shared" si="25"/>
        <v>0.25</v>
      </c>
      <c r="CH20" s="8">
        <v>0</v>
      </c>
      <c r="CI20" s="8">
        <f>'[1]METAS FORMACIÓN X CTROS'!$AF20</f>
        <v>0</v>
      </c>
      <c r="CJ20" s="108" t="str">
        <f t="shared" si="26"/>
        <v>N/A</v>
      </c>
      <c r="CK20" s="8">
        <v>5120</v>
      </c>
      <c r="CL20" s="8">
        <f>'[1]METAS FORMACIÓN X CTROS'!$AG20</f>
        <v>1280</v>
      </c>
      <c r="CM20" s="108">
        <f t="shared" si="27"/>
        <v>0.25</v>
      </c>
      <c r="CN20" s="8">
        <v>5745</v>
      </c>
      <c r="CO20" s="8">
        <f>'[1]METAS FORMACIÓN X CTROS'!$AH20</f>
        <v>220</v>
      </c>
      <c r="CP20" s="108">
        <f t="shared" si="28"/>
        <v>3.8294168842471714E-2</v>
      </c>
      <c r="CQ20" s="8">
        <v>900</v>
      </c>
      <c r="CR20" s="8">
        <f>'[1]METAS FORMACIÓN X CTROS'!$AI20</f>
        <v>85</v>
      </c>
      <c r="CS20" s="108">
        <f t="shared" si="29"/>
        <v>9.4444444444444442E-2</v>
      </c>
      <c r="CT20" s="8">
        <v>46345</v>
      </c>
      <c r="CU20" s="8">
        <f>'[1]METAS FORMACIÓN X CTROS'!$AJ20</f>
        <v>7196</v>
      </c>
      <c r="CV20" s="108">
        <f t="shared" si="30"/>
        <v>0.15527025569101305</v>
      </c>
      <c r="CW20" s="8">
        <v>59598</v>
      </c>
      <c r="CX20" s="8">
        <f>'[1]METAS FORMACIÓN X CTROS'!$AK20</f>
        <v>15861</v>
      </c>
      <c r="CY20" s="108">
        <f t="shared" si="31"/>
        <v>0.26613309171448707</v>
      </c>
      <c r="CZ20" s="8">
        <v>6062</v>
      </c>
      <c r="DA20" s="8">
        <f>'[1]METAS FORMACIÓN X CTROS'!$AL20</f>
        <v>499</v>
      </c>
      <c r="DB20" s="108">
        <f t="shared" si="32"/>
        <v>8.2316067304519958E-2</v>
      </c>
      <c r="DC20" s="8">
        <v>1031</v>
      </c>
      <c r="DD20" s="8">
        <f>'[1]METAS FORMACIÓN X CTROS'!$AM20</f>
        <v>137</v>
      </c>
      <c r="DE20" s="108">
        <f t="shared" si="33"/>
        <v>0.13288069835111543</v>
      </c>
      <c r="DF20" s="8">
        <v>20168</v>
      </c>
      <c r="DG20" s="8">
        <f>'[1]METAS FORMACIÓN X CTROS'!$AN20</f>
        <v>5855</v>
      </c>
      <c r="DH20" s="108">
        <f t="shared" si="34"/>
        <v>0.29031138437128123</v>
      </c>
      <c r="DI20" s="68">
        <v>0.9</v>
      </c>
      <c r="DJ20" s="108">
        <f>'[1]METAS FORMACIÓN X CTROS'!$AO20</f>
        <v>0.96756529064869401</v>
      </c>
      <c r="DK20" s="108">
        <f t="shared" si="35"/>
        <v>1.0750725451652154</v>
      </c>
      <c r="DL20" s="68">
        <v>0.82</v>
      </c>
      <c r="DM20" s="108">
        <f>'[1]METAS FORMACIÓN X CTROS'!$AP20</f>
        <v>0.73428571428571399</v>
      </c>
      <c r="DN20" s="108">
        <f t="shared" si="36"/>
        <v>0.89547038327526096</v>
      </c>
      <c r="DO20" s="68">
        <v>0.86</v>
      </c>
      <c r="DP20" s="108">
        <f>'[1]METAS FORMACIÓN X CTROS'!$AQ20</f>
        <v>0.93759177679882499</v>
      </c>
      <c r="DQ20" s="108">
        <f t="shared" si="37"/>
        <v>1.0902229962777035</v>
      </c>
      <c r="DR20" s="68">
        <v>0.89</v>
      </c>
      <c r="DS20" s="108">
        <f>'[1]METAS FORMACIÓN X CTROS'!$AR20</f>
        <v>0.96970889063729304</v>
      </c>
      <c r="DT20" s="108">
        <f t="shared" si="38"/>
        <v>1.0895605512778572</v>
      </c>
      <c r="DU20" s="68">
        <v>0.72</v>
      </c>
      <c r="DV20" s="108">
        <f>'[1]METAS FORMACIÓN X CTROS'!$AS20</f>
        <v>0.724444444444444</v>
      </c>
      <c r="DW20" s="108">
        <f t="shared" si="39"/>
        <v>1.0061728395061722</v>
      </c>
      <c r="DX20" s="68">
        <v>0.80499999999999994</v>
      </c>
      <c r="DY20" s="108">
        <f>'[1]METAS FORMACIÓN X CTROS'!$AT20</f>
        <v>0.91824681380167805</v>
      </c>
      <c r="DZ20" s="108">
        <f t="shared" si="40"/>
        <v>1.140679271803327</v>
      </c>
      <c r="EA20" s="68">
        <v>0.89500000000000002</v>
      </c>
      <c r="EB20" s="108">
        <f>'[1]METAS FORMACIÓN X CTROS'!$AU20</f>
        <v>0.968312757201646</v>
      </c>
      <c r="EC20" s="108">
        <f t="shared" si="41"/>
        <v>1.0819136951973698</v>
      </c>
      <c r="ED20" s="68">
        <v>0.77</v>
      </c>
      <c r="EE20" s="108">
        <f>'[1]METAS FORMACIÓN X CTROS'!$AV20</f>
        <v>0.72945454545454502</v>
      </c>
      <c r="EF20" s="108">
        <f t="shared" si="42"/>
        <v>0.94734356552538312</v>
      </c>
      <c r="EG20" s="68">
        <v>0.83250000000000002</v>
      </c>
      <c r="EH20" s="108">
        <f>'[1]METAS FORMACIÓN X CTROS'!$AW20</f>
        <v>0.93040969417195596</v>
      </c>
      <c r="EI20" s="108">
        <f t="shared" si="43"/>
        <v>1.1176092422485957</v>
      </c>
      <c r="EJ20" s="68">
        <v>0.88</v>
      </c>
      <c r="EK20" s="108">
        <f>'[1]METAS FORMACIÓN X CTROS'!$AX20</f>
        <v>0.97496318114874803</v>
      </c>
      <c r="EL20" s="108">
        <f t="shared" si="44"/>
        <v>1.10791270585085</v>
      </c>
      <c r="EM20" s="68">
        <v>0.38</v>
      </c>
      <c r="EN20" s="108">
        <f>'[1]METAS FORMACIÓN X CTROS'!$AY20</f>
        <v>0.47455357142857102</v>
      </c>
      <c r="EO20" s="108">
        <f t="shared" si="45"/>
        <v>1.2488251879699237</v>
      </c>
      <c r="EP20" s="68">
        <v>0.63</v>
      </c>
      <c r="EQ20" s="108">
        <f>'[1]METAS FORMACIÓN X CTROS'!$AZ20</f>
        <v>0.66342412451361898</v>
      </c>
      <c r="ER20" s="108">
        <f t="shared" si="46"/>
        <v>1.0530541658946333</v>
      </c>
      <c r="ES20" s="68">
        <v>0.88749999999999996</v>
      </c>
      <c r="ET20" s="108">
        <f>'[1]METAS FORMACIÓN X CTROS'!$BA20</f>
        <v>0.97011792924245399</v>
      </c>
      <c r="EU20" s="108">
        <f t="shared" si="47"/>
        <v>1.0930906244985397</v>
      </c>
      <c r="EV20" s="68">
        <v>0.57499999999999996</v>
      </c>
      <c r="EW20" s="108">
        <f>'[1]METAS FORMACIÓN X CTROS'!$BB20</f>
        <v>0.53441502988898404</v>
      </c>
      <c r="EX20" s="108">
        <f t="shared" si="48"/>
        <v>0.92941744328518971</v>
      </c>
      <c r="EY20" s="68">
        <v>0.73124999999999996</v>
      </c>
      <c r="EZ20" s="108">
        <f>'[1]METAS FORMACIÓN X CTROS'!$BC20</f>
        <v>0.80928062543345303</v>
      </c>
      <c r="FA20" s="108">
        <f t="shared" si="49"/>
        <v>1.1067085476013034</v>
      </c>
      <c r="FB20" s="68" t="s">
        <v>343</v>
      </c>
      <c r="FC20" s="108">
        <f>'[1]METAS FORMACIÓN X CTROS'!$BD20</f>
        <v>0</v>
      </c>
      <c r="FD20" s="108" t="str">
        <f t="shared" si="50"/>
        <v>N/A</v>
      </c>
      <c r="FE20" s="68">
        <v>0.42</v>
      </c>
      <c r="FF20" s="108">
        <f>'[1]METAS FORMACIÓN X CTROS'!$BE20</f>
        <v>0.64921874999999996</v>
      </c>
      <c r="FG20" s="108">
        <f t="shared" si="51"/>
        <v>1.5457589285714286</v>
      </c>
      <c r="FH20" s="68">
        <v>0.42</v>
      </c>
      <c r="FI20" s="108">
        <f>'[1]METAS FORMACIÓN X CTROS'!$BF20</f>
        <v>0.64921874999999996</v>
      </c>
      <c r="FJ20" s="108">
        <f t="shared" si="52"/>
        <v>1.5457589285714286</v>
      </c>
      <c r="FK20" s="58">
        <v>0.9</v>
      </c>
      <c r="FL20" s="108">
        <f>'[1]METAS FORMACIÓN X CTROS'!$BG20</f>
        <v>0.96993987975951901</v>
      </c>
      <c r="FM20" s="108">
        <f t="shared" si="53"/>
        <v>1.0777109775105767</v>
      </c>
      <c r="FN20" s="58">
        <v>0.61009999999999998</v>
      </c>
      <c r="FO20" s="108">
        <f>'[1]METAS FORMACIÓN X CTROS'!$BH20</f>
        <v>0.86861313868613099</v>
      </c>
      <c r="FP20" s="108">
        <f t="shared" si="54"/>
        <v>1.4237225679169496</v>
      </c>
      <c r="FQ20" s="69">
        <v>3470</v>
      </c>
      <c r="FR20" s="8">
        <f>'[1]METAS FORMACIÓN X CTROS'!$BI20</f>
        <v>231</v>
      </c>
      <c r="FS20" s="108">
        <f t="shared" si="55"/>
        <v>6.6570605187319887E-2</v>
      </c>
      <c r="FT20" s="69">
        <v>1049</v>
      </c>
      <c r="FU20" s="8">
        <f>'[1]METAS FORMACIÓN X CTROS'!$BJ20</f>
        <v>107</v>
      </c>
      <c r="FV20" s="108">
        <f t="shared" si="56"/>
        <v>0.10200190657769304</v>
      </c>
      <c r="FW20" s="69">
        <v>4519</v>
      </c>
      <c r="FX20" s="8">
        <f>'[1]METAS FORMACIÓN X CTROS'!$BK20</f>
        <v>338</v>
      </c>
      <c r="FY20" s="108">
        <f t="shared" si="57"/>
        <v>7.4795308696614299E-2</v>
      </c>
      <c r="FZ20" s="69">
        <v>26301</v>
      </c>
      <c r="GA20" s="8">
        <f>'[1]METAS FORMACIÓN X CTROS'!$BL20</f>
        <v>1713</v>
      </c>
      <c r="GB20" s="108">
        <f t="shared" si="58"/>
        <v>6.5130603399110296E-2</v>
      </c>
      <c r="GC20" s="69">
        <v>30820</v>
      </c>
      <c r="GD20" s="8">
        <f>'[1]METAS FORMACIÓN X CTROS'!$BM20</f>
        <v>2051</v>
      </c>
      <c r="GE20" s="108">
        <f t="shared" si="59"/>
        <v>6.6547696301103174E-2</v>
      </c>
      <c r="GF20" s="69">
        <v>732</v>
      </c>
      <c r="GG20" s="8">
        <f>'[1]METAS FORMACIÓN X CTROS'!$BN20</f>
        <v>1</v>
      </c>
      <c r="GH20" s="108">
        <f t="shared" si="60"/>
        <v>1.366120218579235E-3</v>
      </c>
      <c r="GI20" s="8">
        <v>4846</v>
      </c>
      <c r="GJ20" s="8">
        <f>'[1]METAS FORMACIÓN X CTROS'!$BO20</f>
        <v>130</v>
      </c>
      <c r="GK20" s="108">
        <f t="shared" si="61"/>
        <v>2.6826248452331822E-2</v>
      </c>
      <c r="GL20" s="8">
        <v>549</v>
      </c>
      <c r="GM20" s="8">
        <f>'[1]METAS FORMACIÓN X CTROS'!$BP20</f>
        <v>0</v>
      </c>
      <c r="GN20" s="108">
        <f t="shared" si="62"/>
        <v>0</v>
      </c>
    </row>
    <row r="21" spans="1:196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4739</v>
      </c>
      <c r="F21" s="8">
        <f>'[1]METAS FORMACIÓN X CTROS'!$E21</f>
        <v>3312</v>
      </c>
      <c r="G21" s="108">
        <f t="shared" si="63"/>
        <v>0.6988816205950622</v>
      </c>
      <c r="H21" s="8">
        <v>3710</v>
      </c>
      <c r="I21" s="8">
        <f>'[1]METAS FORMACIÓN X CTROS'!$F21</f>
        <v>2362</v>
      </c>
      <c r="J21" s="108">
        <f t="shared" si="0"/>
        <v>0.63665768194070083</v>
      </c>
      <c r="K21" s="8">
        <v>1015</v>
      </c>
      <c r="L21" s="8">
        <f>'[1]METAS FORMACIÓN X CTROS'!$G21</f>
        <v>342</v>
      </c>
      <c r="M21" s="108">
        <f t="shared" si="1"/>
        <v>0.33694581280788177</v>
      </c>
      <c r="N21" s="8">
        <v>0</v>
      </c>
      <c r="O21" s="8">
        <f>'[1]METAS FORMACIÓN X CTROS'!$H21</f>
        <v>0</v>
      </c>
      <c r="P21" s="108" t="str">
        <f t="shared" si="2"/>
        <v>N/A</v>
      </c>
      <c r="Q21" s="8">
        <v>0</v>
      </c>
      <c r="R21" s="8">
        <f>'[1]METAS FORMACIÓN X CTROS'!$I21</f>
        <v>0</v>
      </c>
      <c r="S21" s="108" t="str">
        <f t="shared" si="3"/>
        <v>N/A</v>
      </c>
      <c r="T21" s="8">
        <v>9464</v>
      </c>
      <c r="U21" s="8">
        <f>'[1]METAS FORMACIÓN X CTROS'!$J21</f>
        <v>6016</v>
      </c>
      <c r="V21" s="108">
        <f t="shared" si="4"/>
        <v>0.63567202028740488</v>
      </c>
      <c r="W21" s="8">
        <v>9464</v>
      </c>
      <c r="X21" s="8">
        <f>'[1]METAS FORMACIÓN X CTROS'!$K21</f>
        <v>6016</v>
      </c>
      <c r="Y21" s="108">
        <f t="shared" si="5"/>
        <v>0.63567202028740488</v>
      </c>
      <c r="Z21" s="8">
        <v>116</v>
      </c>
      <c r="AA21" s="8">
        <f>'[1]METAS FORMACIÓN X CTROS'!$L21</f>
        <v>123</v>
      </c>
      <c r="AB21" s="108">
        <f t="shared" si="6"/>
        <v>1.0603448275862069</v>
      </c>
      <c r="AC21" s="8">
        <v>0</v>
      </c>
      <c r="AD21" s="8">
        <f>'[1]METAS FORMACIÓN X CTROS'!$M21</f>
        <v>0</v>
      </c>
      <c r="AE21" s="108" t="str">
        <f t="shared" si="7"/>
        <v>N/A</v>
      </c>
      <c r="AF21" s="8">
        <v>0</v>
      </c>
      <c r="AG21" s="8">
        <f>'[1]METAS FORMACIÓN X CTROS'!$N21</f>
        <v>0</v>
      </c>
      <c r="AH21" s="108" t="str">
        <f t="shared" si="8"/>
        <v>N/A</v>
      </c>
      <c r="AI21" s="8">
        <v>116</v>
      </c>
      <c r="AJ21" s="8">
        <f>'[1]METAS FORMACIÓN X CTROS'!$O21</f>
        <v>123</v>
      </c>
      <c r="AK21" s="108">
        <f t="shared" si="9"/>
        <v>1.0603448275862069</v>
      </c>
      <c r="AL21" s="8">
        <v>30</v>
      </c>
      <c r="AM21" s="8">
        <f>'[1]METAS FORMACIÓN X CTROS'!$P21</f>
        <v>0</v>
      </c>
      <c r="AN21" s="108">
        <f t="shared" si="10"/>
        <v>0</v>
      </c>
      <c r="AO21" s="8">
        <v>0</v>
      </c>
      <c r="AP21" s="8">
        <f>'[1]METAS FORMACIÓN X CTROS'!$Q21</f>
        <v>0</v>
      </c>
      <c r="AQ21" s="108" t="str">
        <f t="shared" si="11"/>
        <v>N/A</v>
      </c>
      <c r="AR21" s="8">
        <v>34</v>
      </c>
      <c r="AS21" s="8">
        <f>'[1]METAS FORMACIÓN X CTROS'!$R21</f>
        <v>0</v>
      </c>
      <c r="AT21" s="108">
        <f t="shared" si="12"/>
        <v>0</v>
      </c>
      <c r="AU21" s="8">
        <v>64</v>
      </c>
      <c r="AV21" s="8">
        <f>'[1]METAS FORMACIÓN X CTROS'!$S21</f>
        <v>0</v>
      </c>
      <c r="AW21" s="108">
        <f t="shared" si="13"/>
        <v>0</v>
      </c>
      <c r="AX21" s="8">
        <v>4197</v>
      </c>
      <c r="AY21" s="8">
        <f>'[1]METAS FORMACIÓN X CTROS'!$T21</f>
        <v>2211</v>
      </c>
      <c r="AZ21" s="108">
        <f t="shared" si="14"/>
        <v>0.52680486061472476</v>
      </c>
      <c r="BA21" s="8">
        <v>990</v>
      </c>
      <c r="BB21" s="8">
        <f>'[1]METAS FORMACIÓN X CTROS'!$U21</f>
        <v>217</v>
      </c>
      <c r="BC21" s="108">
        <f t="shared" si="15"/>
        <v>0.21919191919191919</v>
      </c>
      <c r="BD21" s="8">
        <v>218</v>
      </c>
      <c r="BE21" s="8">
        <f>'[1]METAS FORMACIÓN X CTROS'!$V21</f>
        <v>144</v>
      </c>
      <c r="BF21" s="108">
        <f t="shared" si="16"/>
        <v>0.66055045871559637</v>
      </c>
      <c r="BG21" s="8">
        <v>0</v>
      </c>
      <c r="BH21" s="8">
        <f>'[1]METAS FORMACIÓN X CTROS'!$W21</f>
        <v>0</v>
      </c>
      <c r="BI21" s="108" t="str">
        <f t="shared" si="17"/>
        <v>N/A</v>
      </c>
      <c r="BJ21" s="8">
        <v>7336</v>
      </c>
      <c r="BK21" s="8">
        <f>'[1]METAS FORMACIÓN X CTROS'!$X21</f>
        <v>5907</v>
      </c>
      <c r="BL21" s="108">
        <f t="shared" si="18"/>
        <v>0.80520719738276991</v>
      </c>
      <c r="BM21" s="8">
        <v>12741</v>
      </c>
      <c r="BN21" s="8">
        <f>'[1]METAS FORMACIÓN X CTROS'!$Y21</f>
        <v>8479</v>
      </c>
      <c r="BO21" s="108">
        <f t="shared" si="19"/>
        <v>0.66548936504199041</v>
      </c>
      <c r="BP21" s="8">
        <v>0</v>
      </c>
      <c r="BQ21" s="8">
        <f>'[1]METAS FORMACIÓN X CTROS'!$Z21</f>
        <v>0</v>
      </c>
      <c r="BR21" s="108" t="str">
        <f t="shared" si="20"/>
        <v>N/A</v>
      </c>
      <c r="BS21" s="8">
        <v>12921</v>
      </c>
      <c r="BT21" s="8">
        <f>'[1]METAS FORMACIÓN X CTROS'!$AA21</f>
        <v>8602</v>
      </c>
      <c r="BU21" s="108">
        <f t="shared" si="21"/>
        <v>0.66573794597941338</v>
      </c>
      <c r="BV21" s="8">
        <v>22385</v>
      </c>
      <c r="BW21" s="8">
        <f>'[1]METAS FORMACIÓN X CTROS'!$AB21</f>
        <v>14618</v>
      </c>
      <c r="BX21" s="108">
        <f t="shared" si="22"/>
        <v>0.6530265802993076</v>
      </c>
      <c r="BY21" s="8">
        <v>18720</v>
      </c>
      <c r="BZ21" s="8">
        <f>'[1]METAS FORMACIÓN X CTROS'!$AC21</f>
        <v>1760</v>
      </c>
      <c r="CA21" s="108">
        <f t="shared" si="23"/>
        <v>9.4017094017094016E-2</v>
      </c>
      <c r="CB21" s="8">
        <v>26160</v>
      </c>
      <c r="CC21" s="8">
        <f>'[1]METAS FORMACIÓN X CTROS'!$AD21</f>
        <v>3035</v>
      </c>
      <c r="CD21" s="108">
        <f t="shared" si="24"/>
        <v>0.11601681957186544</v>
      </c>
      <c r="CE21" s="8">
        <v>7680</v>
      </c>
      <c r="CF21" s="8">
        <f>'[1]METAS FORMACIÓN X CTROS'!$AE21</f>
        <v>960</v>
      </c>
      <c r="CG21" s="108">
        <f t="shared" si="25"/>
        <v>0.125</v>
      </c>
      <c r="CH21" s="8">
        <v>0</v>
      </c>
      <c r="CI21" s="8">
        <f>'[1]METAS FORMACIÓN X CTROS'!$AF21</f>
        <v>0</v>
      </c>
      <c r="CJ21" s="108" t="str">
        <f t="shared" si="26"/>
        <v>N/A</v>
      </c>
      <c r="CK21" s="8">
        <v>7680</v>
      </c>
      <c r="CL21" s="8">
        <f>'[1]METAS FORMACIÓN X CTROS'!$AG21</f>
        <v>960</v>
      </c>
      <c r="CM21" s="108">
        <f t="shared" si="27"/>
        <v>0.125</v>
      </c>
      <c r="CN21" s="8">
        <v>1725</v>
      </c>
      <c r="CO21" s="8">
        <f>'[1]METAS FORMACIÓN X CTROS'!$AH21</f>
        <v>139</v>
      </c>
      <c r="CP21" s="108">
        <f t="shared" si="28"/>
        <v>8.0579710144927541E-2</v>
      </c>
      <c r="CQ21" s="8">
        <v>240</v>
      </c>
      <c r="CR21" s="8">
        <f>'[1]METAS FORMACIÓN X CTROS'!$AI21</f>
        <v>0</v>
      </c>
      <c r="CS21" s="108">
        <f t="shared" si="29"/>
        <v>0</v>
      </c>
      <c r="CT21" s="8">
        <v>54525</v>
      </c>
      <c r="CU21" s="8">
        <f>'[1]METAS FORMACIÓN X CTROS'!$AJ21</f>
        <v>5894</v>
      </c>
      <c r="CV21" s="108">
        <f t="shared" si="30"/>
        <v>0.10809720311783586</v>
      </c>
      <c r="CW21" s="8">
        <v>76910</v>
      </c>
      <c r="CX21" s="8">
        <f>'[1]METAS FORMACIÓN X CTROS'!$AK21</f>
        <v>20512</v>
      </c>
      <c r="CY21" s="108">
        <f t="shared" si="31"/>
        <v>0.2667013392276687</v>
      </c>
      <c r="CZ21" s="8">
        <v>1943</v>
      </c>
      <c r="DA21" s="8">
        <f>'[1]METAS FORMACIÓN X CTROS'!$AL21</f>
        <v>283</v>
      </c>
      <c r="DB21" s="108">
        <f t="shared" si="32"/>
        <v>0.14565105506948017</v>
      </c>
      <c r="DC21" s="8">
        <v>274</v>
      </c>
      <c r="DD21" s="8">
        <f>'[1]METAS FORMACIÓN X CTROS'!$AM21</f>
        <v>0</v>
      </c>
      <c r="DE21" s="108">
        <f t="shared" si="33"/>
        <v>0</v>
      </c>
      <c r="DF21" s="8">
        <v>31100</v>
      </c>
      <c r="DG21" s="8">
        <f>'[1]METAS FORMACIÓN X CTROS'!$AN21</f>
        <v>5299</v>
      </c>
      <c r="DH21" s="108">
        <f t="shared" si="34"/>
        <v>0.17038585209003215</v>
      </c>
      <c r="DI21" s="68">
        <v>0.8</v>
      </c>
      <c r="DJ21" s="108">
        <f>'[1]METAS FORMACIÓN X CTROS'!$AO21</f>
        <v>0.97650566487775803</v>
      </c>
      <c r="DK21" s="108">
        <f t="shared" si="35"/>
        <v>1.2206320810971976</v>
      </c>
      <c r="DL21" s="68">
        <v>0.59</v>
      </c>
      <c r="DM21" s="108">
        <f>'[1]METAS FORMACIÓN X CTROS'!$AP21</f>
        <v>0.81105990783410098</v>
      </c>
      <c r="DN21" s="108">
        <f t="shared" si="36"/>
        <v>1.3746778098883068</v>
      </c>
      <c r="DO21" s="68">
        <v>0.69500000000000006</v>
      </c>
      <c r="DP21" s="108">
        <f>'[1]METAS FORMACIÓN X CTROS'!$AQ21</f>
        <v>0.97233201581027695</v>
      </c>
      <c r="DQ21" s="108">
        <f t="shared" si="37"/>
        <v>1.3990388716694631</v>
      </c>
      <c r="DR21" s="68">
        <v>0.75</v>
      </c>
      <c r="DS21" s="108">
        <f>'[1]METAS FORMACIÓN X CTROS'!$AR21</f>
        <v>0.95840175150520002</v>
      </c>
      <c r="DT21" s="108">
        <f t="shared" si="38"/>
        <v>1.2778690020069334</v>
      </c>
      <c r="DU21" s="68">
        <v>0.76</v>
      </c>
      <c r="DV21" s="108">
        <f>'[1]METAS FORMACIÓN X CTROS'!$AS21</f>
        <v>0.88696020321761204</v>
      </c>
      <c r="DW21" s="108">
        <f t="shared" si="39"/>
        <v>1.1670528989705422</v>
      </c>
      <c r="DX21" s="68">
        <v>0.755</v>
      </c>
      <c r="DY21" s="108">
        <f>'[1]METAS FORMACIÓN X CTROS'!$AT21</f>
        <v>0.93035239361702105</v>
      </c>
      <c r="DZ21" s="108">
        <f t="shared" si="40"/>
        <v>1.2322548259828092</v>
      </c>
      <c r="EA21" s="68">
        <v>0.77500000000000002</v>
      </c>
      <c r="EB21" s="108">
        <f>'[1]METAS FORMACIÓN X CTROS'!$AU21</f>
        <v>0.97101088130243396</v>
      </c>
      <c r="EC21" s="108">
        <f t="shared" si="41"/>
        <v>1.252917266196689</v>
      </c>
      <c r="ED21" s="68">
        <v>0.67500000000000004</v>
      </c>
      <c r="EE21" s="108">
        <f>'[1]METAS FORMACIÓN X CTROS'!$AV21</f>
        <v>0.88057386583947295</v>
      </c>
      <c r="EF21" s="108">
        <f t="shared" si="42"/>
        <v>1.3045538753177377</v>
      </c>
      <c r="EG21" s="68">
        <v>0.72500000000000009</v>
      </c>
      <c r="EH21" s="108">
        <f>'[1]METAS FORMACIÓN X CTROS'!$AW21</f>
        <v>0.95505541113695402</v>
      </c>
      <c r="EI21" s="108">
        <f t="shared" si="43"/>
        <v>1.3173178084647641</v>
      </c>
      <c r="EJ21" s="68">
        <v>0.85</v>
      </c>
      <c r="EK21" s="108">
        <f>'[1]METAS FORMACIÓN X CTROS'!$AX21</f>
        <v>0.95652173913043503</v>
      </c>
      <c r="EL21" s="108">
        <f t="shared" si="44"/>
        <v>1.1253196930946294</v>
      </c>
      <c r="EM21" s="68">
        <v>0.3</v>
      </c>
      <c r="EN21" s="108">
        <f>'[1]METAS FORMACIÓN X CTROS'!$AY21</f>
        <v>0.41617647058823498</v>
      </c>
      <c r="EO21" s="108">
        <f t="shared" si="45"/>
        <v>1.3872549019607834</v>
      </c>
      <c r="EP21" s="68">
        <v>0.57499999999999996</v>
      </c>
      <c r="EQ21" s="108">
        <f>'[1]METAS FORMACIÓN X CTROS'!$AZ21</f>
        <v>0.70715982354937201</v>
      </c>
      <c r="ER21" s="108">
        <f t="shared" si="46"/>
        <v>1.2298431713902123</v>
      </c>
      <c r="ES21" s="68">
        <v>0.8125</v>
      </c>
      <c r="ET21" s="108">
        <f>'[1]METAS FORMACIÓN X CTROS'!$BA21</f>
        <v>0.96798790508118004</v>
      </c>
      <c r="EU21" s="108">
        <f t="shared" si="47"/>
        <v>1.1913697293306831</v>
      </c>
      <c r="EV21" s="68">
        <v>0.48750000000000004</v>
      </c>
      <c r="EW21" s="108">
        <f>'[1]METAS FORMACIÓN X CTROS'!$BB21</f>
        <v>0.64219664087563699</v>
      </c>
      <c r="EX21" s="108">
        <f t="shared" si="48"/>
        <v>1.3173264428218194</v>
      </c>
      <c r="EY21" s="68">
        <v>0.65</v>
      </c>
      <c r="EZ21" s="108">
        <f>'[1]METAS FORMACIÓN X CTROS'!$BC21</f>
        <v>0.88382410296411895</v>
      </c>
      <c r="FA21" s="108">
        <f t="shared" si="49"/>
        <v>1.3597293891755675</v>
      </c>
      <c r="FB21" s="68" t="s">
        <v>343</v>
      </c>
      <c r="FC21" s="108">
        <f>'[1]METAS FORMACIÓN X CTROS'!$BD21</f>
        <v>0</v>
      </c>
      <c r="FD21" s="108" t="str">
        <f t="shared" si="50"/>
        <v>N/A</v>
      </c>
      <c r="FE21" s="68">
        <v>0.42</v>
      </c>
      <c r="FF21" s="108">
        <f>'[1]METAS FORMACIÓN X CTROS'!$BE21</f>
        <v>0.54895833333333299</v>
      </c>
      <c r="FG21" s="108">
        <f t="shared" si="51"/>
        <v>1.30704365079365</v>
      </c>
      <c r="FH21" s="68">
        <v>0.42</v>
      </c>
      <c r="FI21" s="108">
        <f>'[1]METAS FORMACIÓN X CTROS'!$BF21</f>
        <v>0.54895833333333299</v>
      </c>
      <c r="FJ21" s="108">
        <f t="shared" si="52"/>
        <v>1.30704365079365</v>
      </c>
      <c r="FK21" s="58">
        <v>0.9</v>
      </c>
      <c r="FL21" s="108">
        <f>'[1]METAS FORMACIÓN X CTROS'!$BG21</f>
        <v>0.91166077738515905</v>
      </c>
      <c r="FM21" s="108">
        <f t="shared" si="53"/>
        <v>1.0129564193168434</v>
      </c>
      <c r="FN21" s="58">
        <v>0.61009999999999998</v>
      </c>
      <c r="FO21" s="108">
        <f>'[1]METAS FORMACIÓN X CTROS'!$BH21</f>
        <v>0</v>
      </c>
      <c r="FP21" s="108">
        <f t="shared" si="54"/>
        <v>0</v>
      </c>
      <c r="FQ21" s="69">
        <v>4526</v>
      </c>
      <c r="FR21" s="8">
        <f>'[1]METAS FORMACIÓN X CTROS'!$BI21</f>
        <v>243</v>
      </c>
      <c r="FS21" s="108">
        <f t="shared" si="55"/>
        <v>5.3689792311091472E-2</v>
      </c>
      <c r="FT21" s="69">
        <v>1604</v>
      </c>
      <c r="FU21" s="8">
        <f>'[1]METAS FORMACIÓN X CTROS'!$BJ21</f>
        <v>211</v>
      </c>
      <c r="FV21" s="108">
        <f t="shared" si="56"/>
        <v>0.13154613466334164</v>
      </c>
      <c r="FW21" s="69">
        <v>6130</v>
      </c>
      <c r="FX21" s="8">
        <f>'[1]METAS FORMACIÓN X CTROS'!$BK21</f>
        <v>454</v>
      </c>
      <c r="FY21" s="108">
        <f t="shared" si="57"/>
        <v>7.4061990212071785E-2</v>
      </c>
      <c r="FZ21" s="69">
        <v>31078</v>
      </c>
      <c r="GA21" s="8">
        <f>'[1]METAS FORMACIÓN X CTROS'!$BL21</f>
        <v>1146</v>
      </c>
      <c r="GB21" s="108">
        <f t="shared" si="58"/>
        <v>3.6874959778621534E-2</v>
      </c>
      <c r="GC21" s="69">
        <v>37208</v>
      </c>
      <c r="GD21" s="8">
        <f>'[1]METAS FORMACIÓN X CTROS'!$BM21</f>
        <v>1600</v>
      </c>
      <c r="GE21" s="108">
        <f t="shared" si="59"/>
        <v>4.3001505052676844E-2</v>
      </c>
      <c r="GF21" s="69">
        <v>2666</v>
      </c>
      <c r="GG21" s="8">
        <f>'[1]METAS FORMACIÓN X CTROS'!$BN21</f>
        <v>0</v>
      </c>
      <c r="GH21" s="108">
        <f t="shared" si="60"/>
        <v>0</v>
      </c>
      <c r="GI21" s="8">
        <v>1621</v>
      </c>
      <c r="GJ21" s="8">
        <f>'[1]METAS FORMACIÓN X CTROS'!$BO21</f>
        <v>0</v>
      </c>
      <c r="GK21" s="108">
        <f t="shared" si="61"/>
        <v>0</v>
      </c>
      <c r="GL21" s="8">
        <v>146</v>
      </c>
      <c r="GM21" s="8">
        <f>'[1]METAS FORMACIÓN X CTROS'!$BP21</f>
        <v>0</v>
      </c>
      <c r="GN21" s="108">
        <f t="shared" si="62"/>
        <v>0</v>
      </c>
    </row>
    <row r="22" spans="1:196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1210</v>
      </c>
      <c r="F22" s="8">
        <f>'[1]METAS FORMACIÓN X CTROS'!$E22</f>
        <v>950</v>
      </c>
      <c r="G22" s="108">
        <f t="shared" si="63"/>
        <v>0.78512396694214881</v>
      </c>
      <c r="H22" s="8">
        <v>809</v>
      </c>
      <c r="I22" s="8">
        <f>'[1]METAS FORMACIÓN X CTROS'!$F22</f>
        <v>287</v>
      </c>
      <c r="J22" s="108">
        <f t="shared" si="0"/>
        <v>0.35475896168108778</v>
      </c>
      <c r="K22" s="8">
        <v>0</v>
      </c>
      <c r="L22" s="8">
        <f>'[1]METAS FORMACIÓN X CTROS'!$G22</f>
        <v>0</v>
      </c>
      <c r="M22" s="108" t="str">
        <f t="shared" si="1"/>
        <v>N/A</v>
      </c>
      <c r="N22" s="8">
        <v>0</v>
      </c>
      <c r="O22" s="8">
        <f>'[1]METAS FORMACIÓN X CTROS'!$H22</f>
        <v>0</v>
      </c>
      <c r="P22" s="108" t="str">
        <f t="shared" si="2"/>
        <v>N/A</v>
      </c>
      <c r="Q22" s="8">
        <v>0</v>
      </c>
      <c r="R22" s="8">
        <f>'[1]METAS FORMACIÓN X CTROS'!$I22</f>
        <v>0</v>
      </c>
      <c r="S22" s="108" t="str">
        <f t="shared" si="3"/>
        <v>N/A</v>
      </c>
      <c r="T22" s="8">
        <v>2019</v>
      </c>
      <c r="U22" s="8">
        <f>'[1]METAS FORMACIÓN X CTROS'!$J22</f>
        <v>1237</v>
      </c>
      <c r="V22" s="108">
        <f t="shared" si="4"/>
        <v>0.61267954432887572</v>
      </c>
      <c r="W22" s="8">
        <v>2019</v>
      </c>
      <c r="X22" s="8">
        <f>'[1]METAS FORMACIÓN X CTROS'!$K22</f>
        <v>1237</v>
      </c>
      <c r="Y22" s="108">
        <f t="shared" si="5"/>
        <v>0.61267954432887572</v>
      </c>
      <c r="Z22" s="8">
        <v>30</v>
      </c>
      <c r="AA22" s="8">
        <f>'[1]METAS FORMACIÓN X CTROS'!$L22</f>
        <v>0</v>
      </c>
      <c r="AB22" s="108">
        <f t="shared" si="6"/>
        <v>0</v>
      </c>
      <c r="AC22" s="8">
        <v>15</v>
      </c>
      <c r="AD22" s="8">
        <f>'[1]METAS FORMACIÓN X CTROS'!$M22</f>
        <v>0</v>
      </c>
      <c r="AE22" s="108">
        <f t="shared" si="7"/>
        <v>0</v>
      </c>
      <c r="AF22" s="8">
        <v>0</v>
      </c>
      <c r="AG22" s="8">
        <f>'[1]METAS FORMACIÓN X CTROS'!$N22</f>
        <v>0</v>
      </c>
      <c r="AH22" s="108" t="str">
        <f t="shared" si="8"/>
        <v>N/A</v>
      </c>
      <c r="AI22" s="8">
        <v>45</v>
      </c>
      <c r="AJ22" s="8">
        <f>'[1]METAS FORMACIÓN X CTROS'!$O22</f>
        <v>0</v>
      </c>
      <c r="AK22" s="108">
        <f t="shared" si="9"/>
        <v>0</v>
      </c>
      <c r="AL22" s="8">
        <v>0</v>
      </c>
      <c r="AM22" s="8">
        <f>'[1]METAS FORMACIÓN X CTROS'!$P22</f>
        <v>0</v>
      </c>
      <c r="AN22" s="108" t="str">
        <f t="shared" si="10"/>
        <v>N/A</v>
      </c>
      <c r="AO22" s="8">
        <v>0</v>
      </c>
      <c r="AP22" s="8">
        <f>'[1]METAS FORMACIÓN X CTROS'!$Q22</f>
        <v>0</v>
      </c>
      <c r="AQ22" s="108" t="str">
        <f t="shared" si="11"/>
        <v>N/A</v>
      </c>
      <c r="AR22" s="8">
        <v>15</v>
      </c>
      <c r="AS22" s="8">
        <f>'[1]METAS FORMACIÓN X CTROS'!$R22</f>
        <v>0</v>
      </c>
      <c r="AT22" s="108">
        <f t="shared" si="12"/>
        <v>0</v>
      </c>
      <c r="AU22" s="8">
        <v>15</v>
      </c>
      <c r="AV22" s="8">
        <f>'[1]METAS FORMACIÓN X CTROS'!$S22</f>
        <v>0</v>
      </c>
      <c r="AW22" s="108">
        <f t="shared" si="13"/>
        <v>0</v>
      </c>
      <c r="AX22" s="8">
        <v>570</v>
      </c>
      <c r="AY22" s="8">
        <f>'[1]METAS FORMACIÓN X CTROS'!$T22</f>
        <v>278</v>
      </c>
      <c r="AZ22" s="108">
        <f t="shared" si="14"/>
        <v>0.48771929824561405</v>
      </c>
      <c r="BA22" s="8">
        <v>352</v>
      </c>
      <c r="BB22" s="8">
        <f>'[1]METAS FORMACIÓN X CTROS'!$U22</f>
        <v>127</v>
      </c>
      <c r="BC22" s="108">
        <f t="shared" si="15"/>
        <v>0.36079545454545453</v>
      </c>
      <c r="BD22" s="8">
        <v>100</v>
      </c>
      <c r="BE22" s="8">
        <f>'[1]METAS FORMACIÓN X CTROS'!$V22</f>
        <v>57</v>
      </c>
      <c r="BF22" s="108">
        <f t="shared" si="16"/>
        <v>0.56999999999999995</v>
      </c>
      <c r="BG22" s="8">
        <v>0</v>
      </c>
      <c r="BH22" s="8">
        <f>'[1]METAS FORMACIÓN X CTROS'!$W22</f>
        <v>0</v>
      </c>
      <c r="BI22" s="108" t="str">
        <f t="shared" si="17"/>
        <v>N/A</v>
      </c>
      <c r="BJ22" s="8">
        <v>2023</v>
      </c>
      <c r="BK22" s="8">
        <f>'[1]METAS FORMACIÓN X CTROS'!$X22</f>
        <v>2028</v>
      </c>
      <c r="BL22" s="108">
        <f t="shared" si="18"/>
        <v>1.0024715768660406</v>
      </c>
      <c r="BM22" s="8">
        <v>3045</v>
      </c>
      <c r="BN22" s="8">
        <f>'[1]METAS FORMACIÓN X CTROS'!$Y22</f>
        <v>2490</v>
      </c>
      <c r="BO22" s="108">
        <f t="shared" si="19"/>
        <v>0.81773399014778325</v>
      </c>
      <c r="BP22" s="8">
        <v>0</v>
      </c>
      <c r="BQ22" s="8">
        <f>'[1]METAS FORMACIÓN X CTROS'!$Z22</f>
        <v>0</v>
      </c>
      <c r="BR22" s="108" t="str">
        <f t="shared" si="20"/>
        <v>N/A</v>
      </c>
      <c r="BS22" s="8">
        <v>3105</v>
      </c>
      <c r="BT22" s="8">
        <f>'[1]METAS FORMACIÓN X CTROS'!$AA22</f>
        <v>2490</v>
      </c>
      <c r="BU22" s="108">
        <f t="shared" si="21"/>
        <v>0.80193236714975846</v>
      </c>
      <c r="BV22" s="8">
        <v>5124</v>
      </c>
      <c r="BW22" s="8">
        <f>'[1]METAS FORMACIÓN X CTROS'!$AB22</f>
        <v>3727</v>
      </c>
      <c r="BX22" s="108">
        <f t="shared" si="22"/>
        <v>0.7273614363778298</v>
      </c>
      <c r="BY22" s="8">
        <v>13600</v>
      </c>
      <c r="BZ22" s="8">
        <f>'[1]METAS FORMACIÓN X CTROS'!$AC22</f>
        <v>2880</v>
      </c>
      <c r="CA22" s="108">
        <f t="shared" si="23"/>
        <v>0.21176470588235294</v>
      </c>
      <c r="CB22" s="8">
        <v>9000</v>
      </c>
      <c r="CC22" s="8">
        <f>'[1]METAS FORMACIÓN X CTROS'!$AD22</f>
        <v>1625</v>
      </c>
      <c r="CD22" s="108">
        <f t="shared" si="24"/>
        <v>0.18055555555555555</v>
      </c>
      <c r="CE22" s="8">
        <v>6800</v>
      </c>
      <c r="CF22" s="8">
        <f>'[1]METAS FORMACIÓN X CTROS'!$AE22</f>
        <v>1840</v>
      </c>
      <c r="CG22" s="108">
        <f t="shared" si="25"/>
        <v>0.27058823529411763</v>
      </c>
      <c r="CH22" s="8">
        <v>0</v>
      </c>
      <c r="CI22" s="8">
        <f>'[1]METAS FORMACIÓN X CTROS'!$AF22</f>
        <v>0</v>
      </c>
      <c r="CJ22" s="108" t="str">
        <f t="shared" si="26"/>
        <v>N/A</v>
      </c>
      <c r="CK22" s="8">
        <v>6800</v>
      </c>
      <c r="CL22" s="8">
        <f>'[1]METAS FORMACIÓN X CTROS'!$AG22</f>
        <v>1840</v>
      </c>
      <c r="CM22" s="108">
        <f t="shared" si="27"/>
        <v>0.27058823529411763</v>
      </c>
      <c r="CN22" s="8">
        <v>4860</v>
      </c>
      <c r="CO22" s="8">
        <f>'[1]METAS FORMACIÓN X CTROS'!$AH22</f>
        <v>1170</v>
      </c>
      <c r="CP22" s="108">
        <f t="shared" si="28"/>
        <v>0.24074074074074073</v>
      </c>
      <c r="CQ22" s="8">
        <v>100</v>
      </c>
      <c r="CR22" s="8">
        <f>'[1]METAS FORMACIÓN X CTROS'!$AI22</f>
        <v>19</v>
      </c>
      <c r="CS22" s="108">
        <f t="shared" si="29"/>
        <v>0.19</v>
      </c>
      <c r="CT22" s="8">
        <v>34360</v>
      </c>
      <c r="CU22" s="8">
        <f>'[1]METAS FORMACIÓN X CTROS'!$AJ22</f>
        <v>7534</v>
      </c>
      <c r="CV22" s="108">
        <f t="shared" si="30"/>
        <v>0.21926658905704308</v>
      </c>
      <c r="CW22" s="8">
        <v>39484</v>
      </c>
      <c r="CX22" s="8">
        <f>'[1]METAS FORMACIÓN X CTROS'!$AK22</f>
        <v>11261</v>
      </c>
      <c r="CY22" s="108">
        <f t="shared" si="31"/>
        <v>0.28520413331982575</v>
      </c>
      <c r="CZ22" s="8">
        <v>4975</v>
      </c>
      <c r="DA22" s="8">
        <f>'[1]METAS FORMACIÓN X CTROS'!$AL22</f>
        <v>1227</v>
      </c>
      <c r="DB22" s="108">
        <f t="shared" si="32"/>
        <v>0.24663316582914574</v>
      </c>
      <c r="DC22" s="8">
        <v>115</v>
      </c>
      <c r="DD22" s="8">
        <f>'[1]METAS FORMACIÓN X CTROS'!$AM22</f>
        <v>19</v>
      </c>
      <c r="DE22" s="108">
        <f t="shared" si="33"/>
        <v>0.16521739130434782</v>
      </c>
      <c r="DF22" s="8">
        <v>21561</v>
      </c>
      <c r="DG22" s="8">
        <f>'[1]METAS FORMACIÓN X CTROS'!$AN22</f>
        <v>5134</v>
      </c>
      <c r="DH22" s="108">
        <f t="shared" si="34"/>
        <v>0.23811511525439452</v>
      </c>
      <c r="DI22" s="68">
        <v>0.94</v>
      </c>
      <c r="DJ22" s="108">
        <f>'[1]METAS FORMACIÓN X CTROS'!$AO22</f>
        <v>0.99788404570461298</v>
      </c>
      <c r="DK22" s="108">
        <f t="shared" si="35"/>
        <v>1.061578772026184</v>
      </c>
      <c r="DL22" s="68">
        <v>0.68</v>
      </c>
      <c r="DM22" s="108">
        <f>'[1]METAS FORMACIÓN X CTROS'!$AP22</f>
        <v>0.92913385826771699</v>
      </c>
      <c r="DN22" s="108">
        <f t="shared" si="36"/>
        <v>1.3663733209819366</v>
      </c>
      <c r="DO22" s="68">
        <v>0.81</v>
      </c>
      <c r="DP22" s="108">
        <f>'[1]METAS FORMACIÓN X CTROS'!$AQ22</f>
        <v>0.99437751004016095</v>
      </c>
      <c r="DQ22" s="108">
        <f t="shared" si="37"/>
        <v>1.2276265556051369</v>
      </c>
      <c r="DR22" s="68">
        <v>0.89</v>
      </c>
      <c r="DS22" s="108">
        <f>'[1]METAS FORMACIÓN X CTROS'!$AR22</f>
        <v>0.991578947368421</v>
      </c>
      <c r="DT22" s="108">
        <f t="shared" si="38"/>
        <v>1.1141336487285629</v>
      </c>
      <c r="DU22" s="68">
        <v>0.74</v>
      </c>
      <c r="DV22" s="108">
        <f>'[1]METAS FORMACIÓN X CTROS'!$AS22</f>
        <v>0.96167247386759602</v>
      </c>
      <c r="DW22" s="108">
        <f t="shared" si="39"/>
        <v>1.2995573971183729</v>
      </c>
      <c r="DX22" s="68">
        <v>0.81499999999999995</v>
      </c>
      <c r="DY22" s="108">
        <f>'[1]METAS FORMACIÓN X CTROS'!$AT22</f>
        <v>0.98464025869037997</v>
      </c>
      <c r="DZ22" s="108">
        <f t="shared" si="40"/>
        <v>1.2081475566753128</v>
      </c>
      <c r="EA22" s="68">
        <v>0.91500000000000004</v>
      </c>
      <c r="EB22" s="108">
        <f>'[1]METAS FORMACIÓN X CTROS'!$AU22</f>
        <v>0.99607606399034099</v>
      </c>
      <c r="EC22" s="108">
        <f t="shared" si="41"/>
        <v>1.0886077202080229</v>
      </c>
      <c r="ED22" s="68">
        <v>0.71</v>
      </c>
      <c r="EE22" s="108">
        <f>'[1]METAS FORMACIÓN X CTROS'!$AV22</f>
        <v>0.95169082125603899</v>
      </c>
      <c r="EF22" s="108">
        <f t="shared" si="42"/>
        <v>1.340409607402872</v>
      </c>
      <c r="EG22" s="68">
        <v>0.8125</v>
      </c>
      <c r="EH22" s="108">
        <f>'[1]METAS FORMACIÓN X CTROS'!$AW22</f>
        <v>0.99114569358733595</v>
      </c>
      <c r="EI22" s="108">
        <f t="shared" si="43"/>
        <v>1.2198716228767212</v>
      </c>
      <c r="EJ22" s="68">
        <v>0.89</v>
      </c>
      <c r="EK22" s="108">
        <f>'[1]METAS FORMACIÓN X CTROS'!$AX22</f>
        <v>0.98542999289267896</v>
      </c>
      <c r="EL22" s="108">
        <f t="shared" si="44"/>
        <v>1.1072247111153697</v>
      </c>
      <c r="EM22" s="68">
        <v>0.27</v>
      </c>
      <c r="EN22" s="108">
        <f>'[1]METAS FORMACIÓN X CTROS'!$AY22</f>
        <v>0.60826271186440695</v>
      </c>
      <c r="EO22" s="108">
        <f t="shared" si="45"/>
        <v>2.2528248587570627</v>
      </c>
      <c r="EP22" s="68">
        <v>0.58000000000000007</v>
      </c>
      <c r="EQ22" s="108">
        <f>'[1]METAS FORMACIÓN X CTROS'!$AZ22</f>
        <v>0.74913724449163799</v>
      </c>
      <c r="ER22" s="108">
        <f t="shared" si="46"/>
        <v>1.2916159387786861</v>
      </c>
      <c r="ES22" s="68">
        <v>0.90250000000000008</v>
      </c>
      <c r="ET22" s="108">
        <f>'[1]METAS FORMACIÓN X CTROS'!$BA22</f>
        <v>0.99118655133017797</v>
      </c>
      <c r="EU22" s="108">
        <f t="shared" si="47"/>
        <v>1.0982676469032442</v>
      </c>
      <c r="EV22" s="68">
        <v>0.49</v>
      </c>
      <c r="EW22" s="108">
        <f>'[1]METAS FORMACIÓN X CTROS'!$BB22</f>
        <v>0.63595636930268795</v>
      </c>
      <c r="EX22" s="108">
        <f t="shared" si="48"/>
        <v>1.297870141434057</v>
      </c>
      <c r="EY22" s="68">
        <v>0.69625000000000004</v>
      </c>
      <c r="EZ22" s="108">
        <f>'[1]METAS FORMACIÓN X CTROS'!$BC22</f>
        <v>0.82923363822040697</v>
      </c>
      <c r="FA22" s="108">
        <f t="shared" si="49"/>
        <v>1.1909998394548036</v>
      </c>
      <c r="FB22" s="68" t="s">
        <v>343</v>
      </c>
      <c r="FC22" s="108">
        <f>'[1]METAS FORMACIÓN X CTROS'!$BD22</f>
        <v>0</v>
      </c>
      <c r="FD22" s="108" t="str">
        <f t="shared" si="50"/>
        <v>N/A</v>
      </c>
      <c r="FE22" s="68">
        <v>0.33</v>
      </c>
      <c r="FF22" s="108">
        <f>'[1]METAS FORMACIÓN X CTROS'!$BE22</f>
        <v>0.60326086956521696</v>
      </c>
      <c r="FG22" s="108">
        <f t="shared" si="51"/>
        <v>1.8280632411067179</v>
      </c>
      <c r="FH22" s="68">
        <v>0.33</v>
      </c>
      <c r="FI22" s="108">
        <f>'[1]METAS FORMACIÓN X CTROS'!$BF22</f>
        <v>0.60326086956521696</v>
      </c>
      <c r="FJ22" s="108">
        <f t="shared" si="52"/>
        <v>1.8280632411067179</v>
      </c>
      <c r="FK22" s="58">
        <v>0.9</v>
      </c>
      <c r="FL22" s="108">
        <f>'[1]METAS FORMACIÓN X CTROS'!$BG22</f>
        <v>1</v>
      </c>
      <c r="FM22" s="108">
        <f t="shared" si="53"/>
        <v>1.1111111111111112</v>
      </c>
      <c r="FN22" s="58">
        <v>0.61009999999999998</v>
      </c>
      <c r="FO22" s="108">
        <f>'[1]METAS FORMACIÓN X CTROS'!$BH22</f>
        <v>1</v>
      </c>
      <c r="FP22" s="108">
        <f t="shared" si="54"/>
        <v>1.6390755613833798</v>
      </c>
      <c r="FQ22" s="69">
        <v>1226</v>
      </c>
      <c r="FR22" s="8">
        <f>'[1]METAS FORMACIÓN X CTROS'!$BI22</f>
        <v>21</v>
      </c>
      <c r="FS22" s="108">
        <f t="shared" si="55"/>
        <v>1.7128874388254486E-2</v>
      </c>
      <c r="FT22" s="69">
        <v>482</v>
      </c>
      <c r="FU22" s="8">
        <f>'[1]METAS FORMACIÓN X CTROS'!$BJ22</f>
        <v>23</v>
      </c>
      <c r="FV22" s="108">
        <f t="shared" si="56"/>
        <v>4.7717842323651449E-2</v>
      </c>
      <c r="FW22" s="69">
        <v>1708</v>
      </c>
      <c r="FX22" s="8">
        <f>'[1]METAS FORMACIÓN X CTROS'!$BK22</f>
        <v>44</v>
      </c>
      <c r="FY22" s="108">
        <f t="shared" si="57"/>
        <v>2.576112412177986E-2</v>
      </c>
      <c r="FZ22" s="69">
        <v>13926</v>
      </c>
      <c r="GA22" s="8">
        <f>'[1]METAS FORMACIÓN X CTROS'!$BL22</f>
        <v>609</v>
      </c>
      <c r="GB22" s="108">
        <f t="shared" si="58"/>
        <v>4.3731150366221459E-2</v>
      </c>
      <c r="GC22" s="69">
        <v>15634</v>
      </c>
      <c r="GD22" s="8">
        <f>'[1]METAS FORMACIÓN X CTROS'!$BM22</f>
        <v>653</v>
      </c>
      <c r="GE22" s="108">
        <f t="shared" si="59"/>
        <v>4.1767941665600612E-2</v>
      </c>
      <c r="GF22" s="69">
        <v>798</v>
      </c>
      <c r="GG22" s="8">
        <f>'[1]METAS FORMACIÓN X CTROS'!$BN22</f>
        <v>0</v>
      </c>
      <c r="GH22" s="108">
        <f t="shared" si="60"/>
        <v>0</v>
      </c>
      <c r="GI22" s="8">
        <v>4144</v>
      </c>
      <c r="GJ22" s="8">
        <f>'[1]METAS FORMACIÓN X CTROS'!$BO22</f>
        <v>0</v>
      </c>
      <c r="GK22" s="108">
        <f t="shared" si="61"/>
        <v>0</v>
      </c>
      <c r="GL22" s="8">
        <v>61</v>
      </c>
      <c r="GM22" s="8">
        <f>'[1]METAS FORMACIÓN X CTROS'!$BP22</f>
        <v>0</v>
      </c>
      <c r="GN22" s="108">
        <f t="shared" si="62"/>
        <v>0</v>
      </c>
    </row>
    <row r="23" spans="1:196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1502</v>
      </c>
      <c r="F23" s="8">
        <f>'[1]METAS FORMACIÓN X CTROS'!$E23</f>
        <v>1045</v>
      </c>
      <c r="G23" s="108">
        <f t="shared" si="63"/>
        <v>0.69573901464713717</v>
      </c>
      <c r="H23" s="8">
        <v>1336</v>
      </c>
      <c r="I23" s="8">
        <f>'[1]METAS FORMACIÓN X CTROS'!$F23</f>
        <v>803</v>
      </c>
      <c r="J23" s="108">
        <f t="shared" si="0"/>
        <v>0.6010479041916168</v>
      </c>
      <c r="K23" s="8">
        <v>47</v>
      </c>
      <c r="L23" s="8">
        <f>'[1]METAS FORMACIÓN X CTROS'!$G23</f>
        <v>17</v>
      </c>
      <c r="M23" s="108">
        <f t="shared" si="1"/>
        <v>0.36170212765957449</v>
      </c>
      <c r="N23" s="8">
        <v>18</v>
      </c>
      <c r="O23" s="8">
        <f>'[1]METAS FORMACIÓN X CTROS'!$H23</f>
        <v>19</v>
      </c>
      <c r="P23" s="108">
        <f t="shared" si="2"/>
        <v>1.0555555555555556</v>
      </c>
      <c r="Q23" s="8">
        <v>0</v>
      </c>
      <c r="R23" s="8">
        <f>'[1]METAS FORMACIÓN X CTROS'!$I23</f>
        <v>0</v>
      </c>
      <c r="S23" s="108" t="str">
        <f t="shared" si="3"/>
        <v>N/A</v>
      </c>
      <c r="T23" s="8">
        <v>2903</v>
      </c>
      <c r="U23" s="8">
        <f>'[1]METAS FORMACIÓN X CTROS'!$J23</f>
        <v>1884</v>
      </c>
      <c r="V23" s="108">
        <f t="shared" si="4"/>
        <v>0.64898380985187731</v>
      </c>
      <c r="W23" s="8">
        <v>2903</v>
      </c>
      <c r="X23" s="8">
        <f>'[1]METAS FORMACIÓN X CTROS'!$K23</f>
        <v>1884</v>
      </c>
      <c r="Y23" s="108">
        <f t="shared" si="5"/>
        <v>0.64898380985187731</v>
      </c>
      <c r="Z23" s="8">
        <v>228</v>
      </c>
      <c r="AA23" s="8">
        <f>'[1]METAS FORMACIÓN X CTROS'!$L23</f>
        <v>88</v>
      </c>
      <c r="AB23" s="108">
        <f t="shared" si="6"/>
        <v>0.38596491228070173</v>
      </c>
      <c r="AC23" s="8">
        <v>35</v>
      </c>
      <c r="AD23" s="8">
        <f>'[1]METAS FORMACIÓN X CTROS'!$M23</f>
        <v>20</v>
      </c>
      <c r="AE23" s="108">
        <f t="shared" si="7"/>
        <v>0.5714285714285714</v>
      </c>
      <c r="AF23" s="8">
        <v>0</v>
      </c>
      <c r="AG23" s="8">
        <f>'[1]METAS FORMACIÓN X CTROS'!$N23</f>
        <v>0</v>
      </c>
      <c r="AH23" s="108" t="str">
        <f t="shared" si="8"/>
        <v>N/A</v>
      </c>
      <c r="AI23" s="8">
        <v>263</v>
      </c>
      <c r="AJ23" s="8">
        <f>'[1]METAS FORMACIÓN X CTROS'!$O23</f>
        <v>108</v>
      </c>
      <c r="AK23" s="108">
        <f t="shared" si="9"/>
        <v>0.41064638783269963</v>
      </c>
      <c r="AL23" s="8">
        <v>60</v>
      </c>
      <c r="AM23" s="8">
        <f>'[1]METAS FORMACIÓN X CTROS'!$P23</f>
        <v>0</v>
      </c>
      <c r="AN23" s="108">
        <f t="shared" si="10"/>
        <v>0</v>
      </c>
      <c r="AO23" s="8">
        <v>85</v>
      </c>
      <c r="AP23" s="8">
        <f>'[1]METAS FORMACIÓN X CTROS'!$Q23</f>
        <v>70</v>
      </c>
      <c r="AQ23" s="108">
        <f t="shared" si="11"/>
        <v>0.82352941176470584</v>
      </c>
      <c r="AR23" s="8">
        <v>15</v>
      </c>
      <c r="AS23" s="8">
        <f>'[1]METAS FORMACIÓN X CTROS'!$R23</f>
        <v>0</v>
      </c>
      <c r="AT23" s="108">
        <f t="shared" si="12"/>
        <v>0</v>
      </c>
      <c r="AU23" s="8">
        <v>160</v>
      </c>
      <c r="AV23" s="8">
        <f>'[1]METAS FORMACIÓN X CTROS'!$S23</f>
        <v>70</v>
      </c>
      <c r="AW23" s="108">
        <f t="shared" si="13"/>
        <v>0.4375</v>
      </c>
      <c r="AX23" s="8">
        <v>2272</v>
      </c>
      <c r="AY23" s="8">
        <f>'[1]METAS FORMACIÓN X CTROS'!$T23</f>
        <v>1109</v>
      </c>
      <c r="AZ23" s="108">
        <f t="shared" si="14"/>
        <v>0.48811619718309857</v>
      </c>
      <c r="BA23" s="8">
        <v>393</v>
      </c>
      <c r="BB23" s="8">
        <f>'[1]METAS FORMACIÓN X CTROS'!$U23</f>
        <v>179</v>
      </c>
      <c r="BC23" s="108">
        <f t="shared" si="15"/>
        <v>0.45547073791348602</v>
      </c>
      <c r="BD23" s="8">
        <v>292</v>
      </c>
      <c r="BE23" s="8">
        <f>'[1]METAS FORMACIÓN X CTROS'!$V23</f>
        <v>231</v>
      </c>
      <c r="BF23" s="108">
        <f t="shared" si="16"/>
        <v>0.79109589041095896</v>
      </c>
      <c r="BG23" s="8">
        <v>15</v>
      </c>
      <c r="BH23" s="8">
        <f>'[1]METAS FORMACIÓN X CTROS'!$W23</f>
        <v>0</v>
      </c>
      <c r="BI23" s="108">
        <f t="shared" si="17"/>
        <v>0</v>
      </c>
      <c r="BJ23" s="8">
        <v>3426</v>
      </c>
      <c r="BK23" s="8">
        <f>'[1]METAS FORMACIÓN X CTROS'!$X23</f>
        <v>3356</v>
      </c>
      <c r="BL23" s="108">
        <f t="shared" si="18"/>
        <v>0.97956800934033861</v>
      </c>
      <c r="BM23" s="8">
        <v>6398</v>
      </c>
      <c r="BN23" s="8">
        <f>'[1]METAS FORMACIÓN X CTROS'!$Y23</f>
        <v>4875</v>
      </c>
      <c r="BO23" s="108">
        <f t="shared" si="19"/>
        <v>0.7619568615192247</v>
      </c>
      <c r="BP23" s="8">
        <v>0</v>
      </c>
      <c r="BQ23" s="8">
        <f>'[1]METAS FORMACIÓN X CTROS'!$Z23</f>
        <v>0</v>
      </c>
      <c r="BR23" s="108" t="str">
        <f t="shared" si="20"/>
        <v>N/A</v>
      </c>
      <c r="BS23" s="8">
        <v>6821</v>
      </c>
      <c r="BT23" s="8">
        <f>'[1]METAS FORMACIÓN X CTROS'!$AA23</f>
        <v>5053</v>
      </c>
      <c r="BU23" s="108">
        <f t="shared" si="21"/>
        <v>0.74080046913942232</v>
      </c>
      <c r="BV23" s="8">
        <v>9724</v>
      </c>
      <c r="BW23" s="8">
        <f>'[1]METAS FORMACIÓN X CTROS'!$AB23</f>
        <v>6937</v>
      </c>
      <c r="BX23" s="108">
        <f t="shared" si="22"/>
        <v>0.71338955162484574</v>
      </c>
      <c r="BY23" s="8">
        <v>20400</v>
      </c>
      <c r="BZ23" s="8">
        <f>'[1]METAS FORMACIÓN X CTROS'!$AC23</f>
        <v>4320</v>
      </c>
      <c r="CA23" s="108">
        <f t="shared" si="23"/>
        <v>0.21176470588235294</v>
      </c>
      <c r="CB23" s="8">
        <v>18900</v>
      </c>
      <c r="CC23" s="8">
        <f>'[1]METAS FORMACIÓN X CTROS'!$AD23</f>
        <v>2983</v>
      </c>
      <c r="CD23" s="108">
        <f t="shared" si="24"/>
        <v>0.15783068783068782</v>
      </c>
      <c r="CE23" s="8">
        <v>3840</v>
      </c>
      <c r="CF23" s="8">
        <f>'[1]METAS FORMACIÓN X CTROS'!$AE23</f>
        <v>1280</v>
      </c>
      <c r="CG23" s="108">
        <f t="shared" si="25"/>
        <v>0.33333333333333331</v>
      </c>
      <c r="CH23" s="8">
        <v>0</v>
      </c>
      <c r="CI23" s="8">
        <f>'[1]METAS FORMACIÓN X CTROS'!$AF23</f>
        <v>0</v>
      </c>
      <c r="CJ23" s="108" t="str">
        <f t="shared" si="26"/>
        <v>N/A</v>
      </c>
      <c r="CK23" s="8">
        <v>3840</v>
      </c>
      <c r="CL23" s="8">
        <f>'[1]METAS FORMACIÓN X CTROS'!$AG23</f>
        <v>1280</v>
      </c>
      <c r="CM23" s="108">
        <f t="shared" si="27"/>
        <v>0.33333333333333331</v>
      </c>
      <c r="CN23" s="8">
        <v>10320</v>
      </c>
      <c r="CO23" s="8">
        <f>'[1]METAS FORMACIÓN X CTROS'!$AH23</f>
        <v>2821</v>
      </c>
      <c r="CP23" s="108">
        <f t="shared" si="28"/>
        <v>0.27335271317829457</v>
      </c>
      <c r="CQ23" s="8">
        <v>225</v>
      </c>
      <c r="CR23" s="8">
        <f>'[1]METAS FORMACIÓN X CTROS'!$AI23</f>
        <v>82</v>
      </c>
      <c r="CS23" s="108">
        <f t="shared" si="29"/>
        <v>0.36444444444444446</v>
      </c>
      <c r="CT23" s="8">
        <v>53685</v>
      </c>
      <c r="CU23" s="8">
        <f>'[1]METAS FORMACIÓN X CTROS'!$AJ23</f>
        <v>11486</v>
      </c>
      <c r="CV23" s="108">
        <f t="shared" si="30"/>
        <v>0.21395175561143709</v>
      </c>
      <c r="CW23" s="8">
        <v>63409</v>
      </c>
      <c r="CX23" s="8">
        <f>'[1]METAS FORMACIÓN X CTROS'!$AK23</f>
        <v>18423</v>
      </c>
      <c r="CY23" s="108">
        <f t="shared" si="31"/>
        <v>0.29054235203204593</v>
      </c>
      <c r="CZ23" s="8">
        <v>10750</v>
      </c>
      <c r="DA23" s="8">
        <f>'[1]METAS FORMACIÓN X CTROS'!$AL23</f>
        <v>3161</v>
      </c>
      <c r="DB23" s="108">
        <f t="shared" si="32"/>
        <v>0.29404651162790696</v>
      </c>
      <c r="DC23" s="8">
        <v>255</v>
      </c>
      <c r="DD23" s="8">
        <f>'[1]METAS FORMACIÓN X CTROS'!$AM23</f>
        <v>82</v>
      </c>
      <c r="DE23" s="108">
        <f t="shared" si="33"/>
        <v>0.32156862745098042</v>
      </c>
      <c r="DF23" s="8">
        <v>25969</v>
      </c>
      <c r="DG23" s="8">
        <f>'[1]METAS FORMACIÓN X CTROS'!$AN23</f>
        <v>6582</v>
      </c>
      <c r="DH23" s="108">
        <f t="shared" si="34"/>
        <v>0.25345604374446457</v>
      </c>
      <c r="DI23" s="68">
        <v>0.87</v>
      </c>
      <c r="DJ23" s="108">
        <f>'[1]METAS FORMACIÓN X CTROS'!$AO23</f>
        <v>0.98420188756668003</v>
      </c>
      <c r="DK23" s="108">
        <f t="shared" si="35"/>
        <v>1.1312665374329656</v>
      </c>
      <c r="DL23" s="68">
        <v>0.9</v>
      </c>
      <c r="DM23" s="108">
        <f>'[1]METAS FORMACIÓN X CTROS'!$AP23</f>
        <v>0.79888268156424602</v>
      </c>
      <c r="DN23" s="108">
        <f t="shared" si="36"/>
        <v>0.8876474239602733</v>
      </c>
      <c r="DO23" s="68">
        <v>0.88500000000000001</v>
      </c>
      <c r="DP23" s="108">
        <f>'[1]METAS FORMACIÓN X CTROS'!$AQ23</f>
        <v>0.97763704729863399</v>
      </c>
      <c r="DQ23" s="108">
        <f t="shared" si="37"/>
        <v>1.1046746297159706</v>
      </c>
      <c r="DR23" s="68">
        <v>0.86</v>
      </c>
      <c r="DS23" s="108">
        <f>'[1]METAS FORMACIÓN X CTROS'!$AR23</f>
        <v>0.97039777983348696</v>
      </c>
      <c r="DT23" s="108">
        <f t="shared" si="38"/>
        <v>1.1283695114342871</v>
      </c>
      <c r="DU23" s="68">
        <v>0.77</v>
      </c>
      <c r="DV23" s="108">
        <f>'[1]METAS FORMACIÓN X CTROS'!$AS23</f>
        <v>0.91407222914072195</v>
      </c>
      <c r="DW23" s="108">
        <f t="shared" si="39"/>
        <v>1.1871067910918467</v>
      </c>
      <c r="DX23" s="68">
        <v>0.81499999999999995</v>
      </c>
      <c r="DY23" s="108">
        <f>'[1]METAS FORMACIÓN X CTROS'!$AT23</f>
        <v>0.94639065817409795</v>
      </c>
      <c r="DZ23" s="108">
        <f t="shared" si="40"/>
        <v>1.1612155315019608</v>
      </c>
      <c r="EA23" s="68">
        <v>0.86499999999999999</v>
      </c>
      <c r="EB23" s="108">
        <f>'[1]METAS FORMACIÓN X CTROS'!$AU23</f>
        <v>0.98169605373635604</v>
      </c>
      <c r="EC23" s="108">
        <f t="shared" si="41"/>
        <v>1.1349087326431861</v>
      </c>
      <c r="ED23" s="68">
        <v>0.83499999999999996</v>
      </c>
      <c r="EE23" s="108">
        <f>'[1]METAS FORMACIÓN X CTROS'!$AV23</f>
        <v>0.89307535641547897</v>
      </c>
      <c r="EF23" s="108">
        <f t="shared" si="42"/>
        <v>1.0695513250484778</v>
      </c>
      <c r="EG23" s="68">
        <v>0.85</v>
      </c>
      <c r="EH23" s="108">
        <f>'[1]METAS FORMACIÓN X CTROS'!$AW23</f>
        <v>0.969150929796742</v>
      </c>
      <c r="EI23" s="108">
        <f t="shared" si="43"/>
        <v>1.1401775644667553</v>
      </c>
      <c r="EJ23" s="68">
        <v>0.89</v>
      </c>
      <c r="EK23" s="108">
        <f>'[1]METAS FORMACIÓN X CTROS'!$AX23</f>
        <v>0.94206591913013904</v>
      </c>
      <c r="EL23" s="108">
        <f t="shared" si="44"/>
        <v>1.0585010327304933</v>
      </c>
      <c r="EM23" s="68">
        <v>0.25</v>
      </c>
      <c r="EN23" s="108">
        <f>'[1]METAS FORMACIÓN X CTROS'!$AY23</f>
        <v>0.61607142857142905</v>
      </c>
      <c r="EO23" s="108">
        <f t="shared" si="45"/>
        <v>2.4642857142857162</v>
      </c>
      <c r="EP23" s="68">
        <v>0.57000000000000006</v>
      </c>
      <c r="EQ23" s="108">
        <f>'[1]METAS FORMACIÓN X CTROS'!$AZ23</f>
        <v>0.78312728539091103</v>
      </c>
      <c r="ER23" s="108">
        <f t="shared" si="46"/>
        <v>1.3739075182296683</v>
      </c>
      <c r="ES23" s="68">
        <v>0.87749999999999995</v>
      </c>
      <c r="ET23" s="108">
        <f>'[1]METAS FORMACIÓN X CTROS'!$BA23</f>
        <v>0.96199645300227998</v>
      </c>
      <c r="EU23" s="108">
        <f t="shared" si="47"/>
        <v>1.0962922541336524</v>
      </c>
      <c r="EV23" s="68">
        <v>0.54249999999999998</v>
      </c>
      <c r="EW23" s="108">
        <f>'[1]METAS FORMACIÓN X CTROS'!$BB23</f>
        <v>0.65739896687936805</v>
      </c>
      <c r="EX23" s="108">
        <f t="shared" si="48"/>
        <v>1.211795330653213</v>
      </c>
      <c r="EY23" s="68">
        <v>0.71</v>
      </c>
      <c r="EZ23" s="108">
        <f>'[1]METAS FORMACIÓN X CTROS'!$BC23</f>
        <v>0.85317266460402796</v>
      </c>
      <c r="FA23" s="108">
        <f t="shared" si="49"/>
        <v>1.2016516402873634</v>
      </c>
      <c r="FB23" s="68" t="s">
        <v>343</v>
      </c>
      <c r="FC23" s="108">
        <f>'[1]METAS FORMACIÓN X CTROS'!$BD23</f>
        <v>0</v>
      </c>
      <c r="FD23" s="108" t="str">
        <f t="shared" si="50"/>
        <v>N/A</v>
      </c>
      <c r="FE23" s="68">
        <v>0.35</v>
      </c>
      <c r="FF23" s="108">
        <f>'[1]METAS FORMACIÓN X CTROS'!$BE23</f>
        <v>0.69374999999999998</v>
      </c>
      <c r="FG23" s="108">
        <f t="shared" si="51"/>
        <v>1.9821428571428572</v>
      </c>
      <c r="FH23" s="68">
        <v>0.35</v>
      </c>
      <c r="FI23" s="108">
        <f>'[1]METAS FORMACIÓN X CTROS'!$BF23</f>
        <v>0.69374999999999998</v>
      </c>
      <c r="FJ23" s="108">
        <f t="shared" si="52"/>
        <v>1.9821428571428572</v>
      </c>
      <c r="FK23" s="58">
        <v>0.87777363415998511</v>
      </c>
      <c r="FL23" s="108">
        <f>'[1]METAS FORMACIÓN X CTROS'!$BG23</f>
        <v>0.98576399873457798</v>
      </c>
      <c r="FM23" s="108">
        <f t="shared" si="53"/>
        <v>1.1230275783778103</v>
      </c>
      <c r="FN23" s="58">
        <v>0.61009999999999998</v>
      </c>
      <c r="FO23" s="108">
        <f>'[1]METAS FORMACIÓN X CTROS'!$BH23</f>
        <v>1</v>
      </c>
      <c r="FP23" s="108">
        <f t="shared" si="54"/>
        <v>1.6390755613833798</v>
      </c>
      <c r="FQ23" s="69">
        <v>2532</v>
      </c>
      <c r="FR23" s="8">
        <f>'[1]METAS FORMACIÓN X CTROS'!$BI23</f>
        <v>144</v>
      </c>
      <c r="FS23" s="108">
        <f t="shared" si="55"/>
        <v>5.6872037914691941E-2</v>
      </c>
      <c r="FT23" s="69">
        <v>600</v>
      </c>
      <c r="FU23" s="8">
        <f>'[1]METAS FORMACIÓN X CTROS'!$BJ23</f>
        <v>111</v>
      </c>
      <c r="FV23" s="108">
        <f t="shared" si="56"/>
        <v>0.185</v>
      </c>
      <c r="FW23" s="69">
        <v>3132</v>
      </c>
      <c r="FX23" s="8">
        <f>'[1]METAS FORMACIÓN X CTROS'!$BK23</f>
        <v>255</v>
      </c>
      <c r="FY23" s="108">
        <f t="shared" si="57"/>
        <v>8.141762452107279E-2</v>
      </c>
      <c r="FZ23" s="69">
        <v>23265</v>
      </c>
      <c r="GA23" s="8">
        <f>'[1]METAS FORMACIÓN X CTROS'!$BL23</f>
        <v>2331</v>
      </c>
      <c r="GB23" s="108">
        <f t="shared" si="58"/>
        <v>0.10019342359767891</v>
      </c>
      <c r="GC23" s="69">
        <v>26397</v>
      </c>
      <c r="GD23" s="8">
        <f>'[1]METAS FORMACIÓN X CTROS'!$BM23</f>
        <v>2586</v>
      </c>
      <c r="GE23" s="108">
        <f t="shared" si="59"/>
        <v>9.7965677917945221E-2</v>
      </c>
      <c r="GF23" s="69">
        <v>1206</v>
      </c>
      <c r="GG23" s="8">
        <f>'[1]METAS FORMACIÓN X CTROS'!$BN23</f>
        <v>32</v>
      </c>
      <c r="GH23" s="108">
        <f t="shared" si="60"/>
        <v>2.6533996683250415E-2</v>
      </c>
      <c r="GI23" s="8">
        <v>8387</v>
      </c>
      <c r="GJ23" s="8">
        <f>'[1]METAS FORMACIÓN X CTROS'!$BO23</f>
        <v>322</v>
      </c>
      <c r="GK23" s="108">
        <f t="shared" si="61"/>
        <v>3.8392750685584835E-2</v>
      </c>
      <c r="GL23" s="8">
        <v>137</v>
      </c>
      <c r="GM23" s="8">
        <f>'[1]METAS FORMACIÓN X CTROS'!$BP23</f>
        <v>40</v>
      </c>
      <c r="GN23" s="108">
        <f t="shared" si="62"/>
        <v>0.29197080291970801</v>
      </c>
    </row>
    <row r="24" spans="1:196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4772</v>
      </c>
      <c r="F24" s="8">
        <f>'[1]METAS FORMACIÓN X CTROS'!$E24</f>
        <v>3342</v>
      </c>
      <c r="G24" s="108">
        <f t="shared" si="63"/>
        <v>0.70033528918692367</v>
      </c>
      <c r="H24" s="8">
        <v>1087</v>
      </c>
      <c r="I24" s="8">
        <f>'[1]METAS FORMACIÓN X CTROS'!$F24</f>
        <v>599</v>
      </c>
      <c r="J24" s="108">
        <f t="shared" si="0"/>
        <v>0.55105795768169274</v>
      </c>
      <c r="K24" s="8">
        <v>590</v>
      </c>
      <c r="L24" s="8">
        <f>'[1]METAS FORMACIÓN X CTROS'!$G24</f>
        <v>180</v>
      </c>
      <c r="M24" s="108">
        <f t="shared" si="1"/>
        <v>0.30508474576271188</v>
      </c>
      <c r="N24" s="8">
        <v>137</v>
      </c>
      <c r="O24" s="8">
        <f>'[1]METAS FORMACIÓN X CTROS'!$H24</f>
        <v>131</v>
      </c>
      <c r="P24" s="108">
        <f t="shared" si="2"/>
        <v>0.95620437956204385</v>
      </c>
      <c r="Q24" s="8">
        <v>0</v>
      </c>
      <c r="R24" s="8">
        <f>'[1]METAS FORMACIÓN X CTROS'!$I24</f>
        <v>23</v>
      </c>
      <c r="S24" s="108" t="str">
        <f t="shared" si="3"/>
        <v>N/A</v>
      </c>
      <c r="T24" s="8">
        <v>6586</v>
      </c>
      <c r="U24" s="8">
        <f>'[1]METAS FORMACIÓN X CTROS'!$J24</f>
        <v>4275</v>
      </c>
      <c r="V24" s="108">
        <f t="shared" si="4"/>
        <v>0.64910416034011542</v>
      </c>
      <c r="W24" s="8">
        <v>6586</v>
      </c>
      <c r="X24" s="8">
        <f>'[1]METAS FORMACIÓN X CTROS'!$K24</f>
        <v>4275</v>
      </c>
      <c r="Y24" s="108">
        <f t="shared" si="5"/>
        <v>0.64910416034011542</v>
      </c>
      <c r="Z24" s="8">
        <v>650</v>
      </c>
      <c r="AA24" s="8">
        <f>'[1]METAS FORMACIÓN X CTROS'!$L24</f>
        <v>288</v>
      </c>
      <c r="AB24" s="108">
        <f t="shared" si="6"/>
        <v>0.44307692307692309</v>
      </c>
      <c r="AC24" s="8">
        <v>27</v>
      </c>
      <c r="AD24" s="8">
        <f>'[1]METAS FORMACIÓN X CTROS'!$M24</f>
        <v>0</v>
      </c>
      <c r="AE24" s="108">
        <f t="shared" si="7"/>
        <v>0</v>
      </c>
      <c r="AF24" s="8">
        <v>0</v>
      </c>
      <c r="AG24" s="8">
        <f>'[1]METAS FORMACIÓN X CTROS'!$N24</f>
        <v>0</v>
      </c>
      <c r="AH24" s="108" t="str">
        <f t="shared" si="8"/>
        <v>N/A</v>
      </c>
      <c r="AI24" s="8">
        <v>677</v>
      </c>
      <c r="AJ24" s="8">
        <f>'[1]METAS FORMACIÓN X CTROS'!$O24</f>
        <v>288</v>
      </c>
      <c r="AK24" s="108">
        <f t="shared" si="9"/>
        <v>0.42540620384047267</v>
      </c>
      <c r="AL24" s="8">
        <v>183</v>
      </c>
      <c r="AM24" s="8">
        <f>'[1]METAS FORMACIÓN X CTROS'!$P24</f>
        <v>0</v>
      </c>
      <c r="AN24" s="108">
        <f t="shared" si="10"/>
        <v>0</v>
      </c>
      <c r="AO24" s="8">
        <v>36</v>
      </c>
      <c r="AP24" s="8">
        <f>'[1]METAS FORMACIÓN X CTROS'!$Q24</f>
        <v>21</v>
      </c>
      <c r="AQ24" s="108">
        <f t="shared" si="11"/>
        <v>0.58333333333333337</v>
      </c>
      <c r="AR24" s="8">
        <v>33</v>
      </c>
      <c r="AS24" s="8">
        <f>'[1]METAS FORMACIÓN X CTROS'!$R24</f>
        <v>72</v>
      </c>
      <c r="AT24" s="108">
        <f t="shared" si="12"/>
        <v>2.1818181818181817</v>
      </c>
      <c r="AU24" s="8">
        <v>252</v>
      </c>
      <c r="AV24" s="8">
        <f>'[1]METAS FORMACIÓN X CTROS'!$S24</f>
        <v>93</v>
      </c>
      <c r="AW24" s="108">
        <f t="shared" si="13"/>
        <v>0.36904761904761907</v>
      </c>
      <c r="AX24" s="8">
        <v>1284</v>
      </c>
      <c r="AY24" s="8">
        <f>'[1]METAS FORMACIÓN X CTROS'!$T24</f>
        <v>677</v>
      </c>
      <c r="AZ24" s="108">
        <f t="shared" si="14"/>
        <v>0.52725856697819318</v>
      </c>
      <c r="BA24" s="8">
        <v>457</v>
      </c>
      <c r="BB24" s="8">
        <f>'[1]METAS FORMACIÓN X CTROS'!$U24</f>
        <v>226</v>
      </c>
      <c r="BC24" s="108">
        <f t="shared" si="15"/>
        <v>0.49452954048140046</v>
      </c>
      <c r="BD24" s="8">
        <v>340</v>
      </c>
      <c r="BE24" s="8">
        <f>'[1]METAS FORMACIÓN X CTROS'!$V24</f>
        <v>187</v>
      </c>
      <c r="BF24" s="108">
        <f t="shared" si="16"/>
        <v>0.55000000000000004</v>
      </c>
      <c r="BG24" s="8">
        <v>15</v>
      </c>
      <c r="BH24" s="8">
        <f>'[1]METAS FORMACIÓN X CTROS'!$W24</f>
        <v>0</v>
      </c>
      <c r="BI24" s="108">
        <f t="shared" si="17"/>
        <v>0</v>
      </c>
      <c r="BJ24" s="8">
        <v>5386</v>
      </c>
      <c r="BK24" s="8">
        <f>'[1]METAS FORMACIÓN X CTROS'!$X24</f>
        <v>4516</v>
      </c>
      <c r="BL24" s="108">
        <f t="shared" si="18"/>
        <v>0.83847010768659491</v>
      </c>
      <c r="BM24" s="8">
        <v>7482</v>
      </c>
      <c r="BN24" s="8">
        <f>'[1]METAS FORMACIÓN X CTROS'!$Y24</f>
        <v>5606</v>
      </c>
      <c r="BO24" s="108">
        <f t="shared" si="19"/>
        <v>0.74926490243250465</v>
      </c>
      <c r="BP24" s="8">
        <v>0</v>
      </c>
      <c r="BQ24" s="8">
        <f>'[1]METAS FORMACIÓN X CTROS'!$Z24</f>
        <v>0</v>
      </c>
      <c r="BR24" s="108" t="str">
        <f t="shared" si="20"/>
        <v>N/A</v>
      </c>
      <c r="BS24" s="8">
        <v>8411</v>
      </c>
      <c r="BT24" s="8">
        <f>'[1]METAS FORMACIÓN X CTROS'!$AA24</f>
        <v>5987</v>
      </c>
      <c r="BU24" s="108">
        <f t="shared" si="21"/>
        <v>0.7118059683747473</v>
      </c>
      <c r="BV24" s="8">
        <v>14997</v>
      </c>
      <c r="BW24" s="8">
        <f>'[1]METAS FORMACIÓN X CTROS'!$AB24</f>
        <v>10262</v>
      </c>
      <c r="BX24" s="108">
        <f t="shared" si="22"/>
        <v>0.68427018737080747</v>
      </c>
      <c r="BY24" s="8">
        <v>14080</v>
      </c>
      <c r="BZ24" s="8">
        <f>'[1]METAS FORMACIÓN X CTROS'!$AC24</f>
        <v>2240</v>
      </c>
      <c r="CA24" s="108">
        <f t="shared" si="23"/>
        <v>0.15909090909090909</v>
      </c>
      <c r="CB24" s="8">
        <v>13890</v>
      </c>
      <c r="CC24" s="8">
        <f>'[1]METAS FORMACIÓN X CTROS'!$AD24</f>
        <v>1559</v>
      </c>
      <c r="CD24" s="108">
        <f t="shared" si="24"/>
        <v>0.11223902087832974</v>
      </c>
      <c r="CE24" s="8">
        <v>6400</v>
      </c>
      <c r="CF24" s="8">
        <f>'[1]METAS FORMACIÓN X CTROS'!$AE24</f>
        <v>1440</v>
      </c>
      <c r="CG24" s="108">
        <f t="shared" si="25"/>
        <v>0.22500000000000001</v>
      </c>
      <c r="CH24" s="8">
        <v>0</v>
      </c>
      <c r="CI24" s="8">
        <f>'[1]METAS FORMACIÓN X CTROS'!$AF24</f>
        <v>0</v>
      </c>
      <c r="CJ24" s="108" t="str">
        <f t="shared" si="26"/>
        <v>N/A</v>
      </c>
      <c r="CK24" s="8">
        <v>6400</v>
      </c>
      <c r="CL24" s="8">
        <f>'[1]METAS FORMACIÓN X CTROS'!$AG24</f>
        <v>1440</v>
      </c>
      <c r="CM24" s="108">
        <f t="shared" si="27"/>
        <v>0.22500000000000001</v>
      </c>
      <c r="CN24" s="8">
        <v>8295</v>
      </c>
      <c r="CO24" s="8">
        <f>'[1]METAS FORMACIÓN X CTROS'!$AH24</f>
        <v>1126</v>
      </c>
      <c r="CP24" s="108">
        <f t="shared" si="28"/>
        <v>0.13574442435201928</v>
      </c>
      <c r="CQ24" s="8">
        <v>1500</v>
      </c>
      <c r="CR24" s="8">
        <f>'[1]METAS FORMACIÓN X CTROS'!$AI24</f>
        <v>0</v>
      </c>
      <c r="CS24" s="108">
        <f t="shared" si="29"/>
        <v>0</v>
      </c>
      <c r="CT24" s="8">
        <v>44165</v>
      </c>
      <c r="CU24" s="8">
        <f>'[1]METAS FORMACIÓN X CTROS'!$AJ24</f>
        <v>6365</v>
      </c>
      <c r="CV24" s="108">
        <f t="shared" si="30"/>
        <v>0.14411864598664101</v>
      </c>
      <c r="CW24" s="8">
        <v>59162</v>
      </c>
      <c r="CX24" s="8">
        <f>'[1]METAS FORMACIÓN X CTROS'!$AK24</f>
        <v>16627</v>
      </c>
      <c r="CY24" s="108">
        <f t="shared" si="31"/>
        <v>0.28104188499374599</v>
      </c>
      <c r="CZ24" s="8">
        <v>8835</v>
      </c>
      <c r="DA24" s="8">
        <f>'[1]METAS FORMACIÓN X CTROS'!$AL24</f>
        <v>1465</v>
      </c>
      <c r="DB24" s="108">
        <f t="shared" si="32"/>
        <v>0.1658177702320317</v>
      </c>
      <c r="DC24" s="8">
        <v>1548</v>
      </c>
      <c r="DD24" s="8">
        <f>'[1]METAS FORMACIÓN X CTROS'!$AM24</f>
        <v>95</v>
      </c>
      <c r="DE24" s="108">
        <f t="shared" si="33"/>
        <v>6.1369509043927649E-2</v>
      </c>
      <c r="DF24" s="8">
        <v>22024</v>
      </c>
      <c r="DG24" s="8">
        <f>'[1]METAS FORMACIÓN X CTROS'!$AN24</f>
        <v>4505</v>
      </c>
      <c r="DH24" s="108">
        <f t="shared" si="34"/>
        <v>0.20454958227388303</v>
      </c>
      <c r="DI24" s="68">
        <v>0.85</v>
      </c>
      <c r="DJ24" s="108">
        <f>'[1]METAS FORMACIÓN X CTROS'!$AO24</f>
        <v>0.98437771220274295</v>
      </c>
      <c r="DK24" s="108">
        <f t="shared" si="35"/>
        <v>1.1580914261208741</v>
      </c>
      <c r="DL24" s="68">
        <v>0.72</v>
      </c>
      <c r="DM24" s="108">
        <f>'[1]METAS FORMACIÓN X CTROS'!$AP24</f>
        <v>0.93362831858407103</v>
      </c>
      <c r="DN24" s="108">
        <f t="shared" si="36"/>
        <v>1.2967059980334321</v>
      </c>
      <c r="DO24" s="68">
        <v>0.78499999999999992</v>
      </c>
      <c r="DP24" s="108">
        <f>'[1]METAS FORMACIÓN X CTROS'!$AQ24</f>
        <v>0.98246200100217096</v>
      </c>
      <c r="DQ24" s="108">
        <f t="shared" si="37"/>
        <v>1.2515439503212371</v>
      </c>
      <c r="DR24" s="68">
        <v>0.84</v>
      </c>
      <c r="DS24" s="108">
        <f>'[1]METAS FORMACIÓN X CTROS'!$AR24</f>
        <v>0.975244831338411</v>
      </c>
      <c r="DT24" s="108">
        <f t="shared" si="38"/>
        <v>1.1610057515933465</v>
      </c>
      <c r="DU24" s="68">
        <v>0.73</v>
      </c>
      <c r="DV24" s="108">
        <f>'[1]METAS FORMACIÓN X CTROS'!$AS24</f>
        <v>0.95659432387312204</v>
      </c>
      <c r="DW24" s="108">
        <f t="shared" si="39"/>
        <v>1.3104031833878385</v>
      </c>
      <c r="DX24" s="68">
        <v>0.78499999999999992</v>
      </c>
      <c r="DY24" s="108">
        <f>'[1]METAS FORMACIÓN X CTROS'!$AT24</f>
        <v>0.97263157894736796</v>
      </c>
      <c r="DZ24" s="108">
        <f t="shared" si="40"/>
        <v>1.239021119678176</v>
      </c>
      <c r="EA24" s="68">
        <v>0.84499999999999997</v>
      </c>
      <c r="EB24" s="108">
        <f>'[1]METAS FORMACIÓN X CTROS'!$AU24</f>
        <v>0.98082017590335902</v>
      </c>
      <c r="EC24" s="108">
        <f t="shared" si="41"/>
        <v>1.1607339359803066</v>
      </c>
      <c r="ED24" s="68">
        <v>0.72499999999999998</v>
      </c>
      <c r="EE24" s="108">
        <f>'[1]METAS FORMACIÓN X CTROS'!$AV24</f>
        <v>0.95030303030302998</v>
      </c>
      <c r="EF24" s="108">
        <f t="shared" si="42"/>
        <v>1.3107628004179723</v>
      </c>
      <c r="EG24" s="68">
        <v>0.78499999999999992</v>
      </c>
      <c r="EH24" s="108">
        <f>'[1]METAS FORMACIÓN X CTROS'!$AW24</f>
        <v>0.97836679009939598</v>
      </c>
      <c r="EI24" s="108">
        <f t="shared" si="43"/>
        <v>1.2463271211457274</v>
      </c>
      <c r="EJ24" s="68">
        <v>0.87</v>
      </c>
      <c r="EK24" s="108">
        <f>'[1]METAS FORMACIÓN X CTROS'!$AX24</f>
        <v>0.988826815642458</v>
      </c>
      <c r="EL24" s="108">
        <f t="shared" si="44"/>
        <v>1.1365825467154689</v>
      </c>
      <c r="EM24" s="68">
        <v>0.25</v>
      </c>
      <c r="EN24" s="108">
        <f>'[1]METAS FORMACIÓN X CTROS'!$AY24</f>
        <v>0.642119565217391</v>
      </c>
      <c r="EO24" s="108">
        <f t="shared" si="45"/>
        <v>2.568478260869564</v>
      </c>
      <c r="EP24" s="68">
        <v>0.56000000000000005</v>
      </c>
      <c r="EQ24" s="108">
        <f>'[1]METAS FORMACIÓN X CTROS'!$AZ24</f>
        <v>0.78837391987431304</v>
      </c>
      <c r="ER24" s="108">
        <f t="shared" si="46"/>
        <v>1.4078105712041302</v>
      </c>
      <c r="ES24" s="68">
        <v>0.85749999999999993</v>
      </c>
      <c r="ET24" s="108">
        <f>'[1]METAS FORMACIÓN X CTROS'!$BA24</f>
        <v>0.98259363141395795</v>
      </c>
      <c r="EU24" s="108">
        <f t="shared" si="47"/>
        <v>1.1458817859054904</v>
      </c>
      <c r="EV24" s="68">
        <v>0.48749999999999999</v>
      </c>
      <c r="EW24" s="108">
        <f>'[1]METAS FORMACIÓN X CTROS'!$BB24</f>
        <v>0.69855715871254198</v>
      </c>
      <c r="EX24" s="108">
        <f t="shared" si="48"/>
        <v>1.4329377614616245</v>
      </c>
      <c r="EY24" s="68">
        <v>0.67249999999999999</v>
      </c>
      <c r="EZ24" s="108">
        <f>'[1]METAS FORMACIÓN X CTROS'!$BC24</f>
        <v>0.90563541228122901</v>
      </c>
      <c r="FA24" s="108">
        <f t="shared" si="49"/>
        <v>1.3466697580390024</v>
      </c>
      <c r="FB24" s="68" t="s">
        <v>343</v>
      </c>
      <c r="FC24" s="108">
        <f>'[1]METAS FORMACIÓN X CTROS'!$BD24</f>
        <v>0</v>
      </c>
      <c r="FD24" s="108" t="str">
        <f t="shared" si="50"/>
        <v>N/A</v>
      </c>
      <c r="FE24" s="68">
        <v>0.36</v>
      </c>
      <c r="FF24" s="108">
        <f>'[1]METAS FORMACIÓN X CTROS'!$BE24</f>
        <v>0.64097222222222205</v>
      </c>
      <c r="FG24" s="108">
        <f t="shared" si="51"/>
        <v>1.780478395061728</v>
      </c>
      <c r="FH24" s="68">
        <v>0.36</v>
      </c>
      <c r="FI24" s="108">
        <f>'[1]METAS FORMACIÓN X CTROS'!$BF24</f>
        <v>0.64097222222222205</v>
      </c>
      <c r="FJ24" s="108">
        <f t="shared" si="52"/>
        <v>1.780478395061728</v>
      </c>
      <c r="FK24" s="58">
        <v>0.85153741496598645</v>
      </c>
      <c r="FL24" s="108">
        <f>'[1]METAS FORMACIÓN X CTROS'!$BG24</f>
        <v>1</v>
      </c>
      <c r="FM24" s="108">
        <f t="shared" si="53"/>
        <v>1.1743465200996996</v>
      </c>
      <c r="FN24" s="58">
        <v>0.61009999999999998</v>
      </c>
      <c r="FO24" s="108">
        <f>'[1]METAS FORMACIÓN X CTROS'!$BH24</f>
        <v>1</v>
      </c>
      <c r="FP24" s="108">
        <f t="shared" si="54"/>
        <v>1.6390755613833798</v>
      </c>
      <c r="FQ24" s="69">
        <v>3784</v>
      </c>
      <c r="FR24" s="8">
        <f>'[1]METAS FORMACIÓN X CTROS'!$BI24</f>
        <v>87</v>
      </c>
      <c r="FS24" s="108">
        <f t="shared" si="55"/>
        <v>2.299154334038055E-2</v>
      </c>
      <c r="FT24" s="69">
        <v>1443</v>
      </c>
      <c r="FU24" s="8">
        <f>'[1]METAS FORMACIÓN X CTROS'!$BJ24</f>
        <v>114</v>
      </c>
      <c r="FV24" s="108">
        <f t="shared" si="56"/>
        <v>7.9002079002079006E-2</v>
      </c>
      <c r="FW24" s="69">
        <v>5227</v>
      </c>
      <c r="FX24" s="8">
        <f>'[1]METAS FORMACIÓN X CTROS'!$BK24</f>
        <v>201</v>
      </c>
      <c r="FY24" s="108">
        <f t="shared" si="57"/>
        <v>3.8454180218098336E-2</v>
      </c>
      <c r="FZ24" s="69">
        <v>17908</v>
      </c>
      <c r="GA24" s="8">
        <f>'[1]METAS FORMACIÓN X CTROS'!$BL24</f>
        <v>919</v>
      </c>
      <c r="GB24" s="108">
        <f t="shared" si="58"/>
        <v>5.1317846772392227E-2</v>
      </c>
      <c r="GC24" s="69">
        <v>23135</v>
      </c>
      <c r="GD24" s="8">
        <f>'[1]METAS FORMACIÓN X CTROS'!$BM24</f>
        <v>1120</v>
      </c>
      <c r="GE24" s="108">
        <f t="shared" si="59"/>
        <v>4.8411497730711045E-2</v>
      </c>
      <c r="GF24" s="69">
        <v>2221</v>
      </c>
      <c r="GG24" s="8">
        <f>'[1]METAS FORMACIÓN X CTROS'!$BN24</f>
        <v>1</v>
      </c>
      <c r="GH24" s="108">
        <f t="shared" si="60"/>
        <v>4.5024763619990995E-4</v>
      </c>
      <c r="GI24" s="8">
        <v>6592</v>
      </c>
      <c r="GJ24" s="8">
        <f>'[1]METAS FORMACIÓN X CTROS'!$BO24</f>
        <v>162</v>
      </c>
      <c r="GK24" s="108">
        <f t="shared" si="61"/>
        <v>2.4575242718446601E-2</v>
      </c>
      <c r="GL24" s="8">
        <v>915</v>
      </c>
      <c r="GM24" s="8">
        <f>'[1]METAS FORMACIÓN X CTROS'!$BP24</f>
        <v>33</v>
      </c>
      <c r="GN24" s="108">
        <f t="shared" si="62"/>
        <v>3.6065573770491806E-2</v>
      </c>
    </row>
    <row r="25" spans="1:196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3203</v>
      </c>
      <c r="F25" s="8">
        <f>'[1]METAS FORMACIÓN X CTROS'!$E25</f>
        <v>1967</v>
      </c>
      <c r="G25" s="108">
        <f t="shared" si="63"/>
        <v>0.61411177021542307</v>
      </c>
      <c r="H25" s="8">
        <v>3409</v>
      </c>
      <c r="I25" s="8">
        <f>'[1]METAS FORMACIÓN X CTROS'!$F25</f>
        <v>2184</v>
      </c>
      <c r="J25" s="108">
        <f t="shared" si="0"/>
        <v>0.64065708418891165</v>
      </c>
      <c r="K25" s="8">
        <v>0</v>
      </c>
      <c r="L25" s="8">
        <f>'[1]METAS FORMACIÓN X CTROS'!$G25</f>
        <v>0</v>
      </c>
      <c r="M25" s="108" t="str">
        <f t="shared" si="1"/>
        <v>N/A</v>
      </c>
      <c r="N25" s="8">
        <v>24</v>
      </c>
      <c r="O25" s="8">
        <f>'[1]METAS FORMACIÓN X CTROS'!$H25</f>
        <v>24</v>
      </c>
      <c r="P25" s="108">
        <f t="shared" si="2"/>
        <v>1</v>
      </c>
      <c r="Q25" s="8">
        <v>0</v>
      </c>
      <c r="R25" s="8">
        <f>'[1]METAS FORMACIÓN X CTROS'!$I25</f>
        <v>0</v>
      </c>
      <c r="S25" s="108" t="str">
        <f t="shared" si="3"/>
        <v>N/A</v>
      </c>
      <c r="T25" s="8">
        <v>6636</v>
      </c>
      <c r="U25" s="8">
        <f>'[1]METAS FORMACIÓN X CTROS'!$J25</f>
        <v>4175</v>
      </c>
      <c r="V25" s="108">
        <f t="shared" si="4"/>
        <v>0.62914406268836653</v>
      </c>
      <c r="W25" s="8">
        <v>6636</v>
      </c>
      <c r="X25" s="8">
        <f>'[1]METAS FORMACIÓN X CTROS'!$K25</f>
        <v>4175</v>
      </c>
      <c r="Y25" s="108">
        <f t="shared" si="5"/>
        <v>0.62914406268836653</v>
      </c>
      <c r="Z25" s="8">
        <v>182</v>
      </c>
      <c r="AA25" s="8">
        <f>'[1]METAS FORMACIÓN X CTROS'!$L25</f>
        <v>57</v>
      </c>
      <c r="AB25" s="108">
        <f t="shared" si="6"/>
        <v>0.31318681318681318</v>
      </c>
      <c r="AC25" s="8">
        <v>15</v>
      </c>
      <c r="AD25" s="8">
        <f>'[1]METAS FORMACIÓN X CTROS'!$M25</f>
        <v>0</v>
      </c>
      <c r="AE25" s="108">
        <f t="shared" si="7"/>
        <v>0</v>
      </c>
      <c r="AF25" s="8">
        <v>0</v>
      </c>
      <c r="AG25" s="8">
        <f>'[1]METAS FORMACIÓN X CTROS'!$N25</f>
        <v>0</v>
      </c>
      <c r="AH25" s="108" t="str">
        <f t="shared" si="8"/>
        <v>N/A</v>
      </c>
      <c r="AI25" s="8">
        <v>197</v>
      </c>
      <c r="AJ25" s="8">
        <f>'[1]METAS FORMACIÓN X CTROS'!$O25</f>
        <v>57</v>
      </c>
      <c r="AK25" s="108">
        <f t="shared" si="9"/>
        <v>0.28934010152284262</v>
      </c>
      <c r="AL25" s="8">
        <v>60</v>
      </c>
      <c r="AM25" s="8">
        <f>'[1]METAS FORMACIÓN X CTROS'!$P25</f>
        <v>21</v>
      </c>
      <c r="AN25" s="108">
        <f t="shared" si="10"/>
        <v>0.35</v>
      </c>
      <c r="AO25" s="8">
        <v>0</v>
      </c>
      <c r="AP25" s="8">
        <f>'[1]METAS FORMACIÓN X CTROS'!$Q25</f>
        <v>0</v>
      </c>
      <c r="AQ25" s="108" t="str">
        <f t="shared" si="11"/>
        <v>N/A</v>
      </c>
      <c r="AR25" s="8">
        <v>0</v>
      </c>
      <c r="AS25" s="8">
        <f>'[1]METAS FORMACIÓN X CTROS'!$R25</f>
        <v>0</v>
      </c>
      <c r="AT25" s="108" t="str">
        <f t="shared" si="12"/>
        <v>N/A</v>
      </c>
      <c r="AU25" s="8">
        <v>60</v>
      </c>
      <c r="AV25" s="8">
        <f>'[1]METAS FORMACIÓN X CTROS'!$S25</f>
        <v>21</v>
      </c>
      <c r="AW25" s="108">
        <f t="shared" si="13"/>
        <v>0.35</v>
      </c>
      <c r="AX25" s="8">
        <v>4743</v>
      </c>
      <c r="AY25" s="8">
        <f>'[1]METAS FORMACIÓN X CTROS'!$T25</f>
        <v>2597</v>
      </c>
      <c r="AZ25" s="108">
        <f t="shared" si="14"/>
        <v>0.54754374868226863</v>
      </c>
      <c r="BA25" s="8">
        <v>1052</v>
      </c>
      <c r="BB25" s="8">
        <f>'[1]METAS FORMACIÓN X CTROS'!$U25</f>
        <v>465</v>
      </c>
      <c r="BC25" s="108">
        <f t="shared" si="15"/>
        <v>0.44201520912547526</v>
      </c>
      <c r="BD25" s="8">
        <v>403</v>
      </c>
      <c r="BE25" s="8">
        <f>'[1]METAS FORMACIÓN X CTROS'!$V25</f>
        <v>264</v>
      </c>
      <c r="BF25" s="108">
        <f t="shared" si="16"/>
        <v>0.6550868486352357</v>
      </c>
      <c r="BG25" s="8">
        <v>15</v>
      </c>
      <c r="BH25" s="8">
        <f>'[1]METAS FORMACIÓN X CTROS'!$W25</f>
        <v>0</v>
      </c>
      <c r="BI25" s="108">
        <f t="shared" si="17"/>
        <v>0</v>
      </c>
      <c r="BJ25" s="8">
        <v>6028</v>
      </c>
      <c r="BK25" s="8">
        <f>'[1]METAS FORMACIÓN X CTROS'!$X25</f>
        <v>6033</v>
      </c>
      <c r="BL25" s="108">
        <f t="shared" si="18"/>
        <v>1.0008294625082945</v>
      </c>
      <c r="BM25" s="8">
        <v>12241</v>
      </c>
      <c r="BN25" s="8">
        <f>'[1]METAS FORMACIÓN X CTROS'!$Y25</f>
        <v>9359</v>
      </c>
      <c r="BO25" s="108">
        <f t="shared" si="19"/>
        <v>0.7645617188138224</v>
      </c>
      <c r="BP25" s="8">
        <v>30</v>
      </c>
      <c r="BQ25" s="8">
        <f>'[1]METAS FORMACIÓN X CTROS'!$Z25</f>
        <v>0</v>
      </c>
      <c r="BR25" s="108">
        <f t="shared" si="20"/>
        <v>0</v>
      </c>
      <c r="BS25" s="8">
        <v>12528</v>
      </c>
      <c r="BT25" s="8">
        <f>'[1]METAS FORMACIÓN X CTROS'!$AA25</f>
        <v>9437</v>
      </c>
      <c r="BU25" s="108">
        <f t="shared" si="21"/>
        <v>0.75327266922094505</v>
      </c>
      <c r="BV25" s="8">
        <v>19164</v>
      </c>
      <c r="BW25" s="8">
        <f>'[1]METAS FORMACIÓN X CTROS'!$AB25</f>
        <v>13612</v>
      </c>
      <c r="BX25" s="108">
        <f t="shared" si="22"/>
        <v>0.7102901273220622</v>
      </c>
      <c r="BY25" s="8">
        <v>18400</v>
      </c>
      <c r="BZ25" s="8">
        <f>'[1]METAS FORMACIÓN X CTROS'!$AC25</f>
        <v>2880</v>
      </c>
      <c r="CA25" s="108">
        <f t="shared" si="23"/>
        <v>0.15652173913043479</v>
      </c>
      <c r="CB25" s="8">
        <v>29250</v>
      </c>
      <c r="CC25" s="8">
        <f>'[1]METAS FORMACIÓN X CTROS'!$AD25</f>
        <v>3247</v>
      </c>
      <c r="CD25" s="108">
        <f t="shared" si="24"/>
        <v>0.11100854700854701</v>
      </c>
      <c r="CE25" s="8">
        <v>6400</v>
      </c>
      <c r="CF25" s="8">
        <f>'[1]METAS FORMACIÓN X CTROS'!$AE25</f>
        <v>1760</v>
      </c>
      <c r="CG25" s="108">
        <f t="shared" si="25"/>
        <v>0.27500000000000002</v>
      </c>
      <c r="CH25" s="8">
        <v>1380</v>
      </c>
      <c r="CI25" s="8">
        <f>'[1]METAS FORMACIÓN X CTROS'!$AF25</f>
        <v>168</v>
      </c>
      <c r="CJ25" s="108">
        <f t="shared" si="26"/>
        <v>0.12173913043478261</v>
      </c>
      <c r="CK25" s="8">
        <v>7780</v>
      </c>
      <c r="CL25" s="8">
        <f>'[1]METAS FORMACIÓN X CTROS'!$AG25</f>
        <v>1928</v>
      </c>
      <c r="CM25" s="108">
        <f t="shared" si="27"/>
        <v>0.24781491002570694</v>
      </c>
      <c r="CN25" s="8">
        <v>8940</v>
      </c>
      <c r="CO25" s="8">
        <f>'[1]METAS FORMACIÓN X CTROS'!$AH25</f>
        <v>1088</v>
      </c>
      <c r="CP25" s="108">
        <f t="shared" si="28"/>
        <v>0.12170022371364653</v>
      </c>
      <c r="CQ25" s="8">
        <v>225</v>
      </c>
      <c r="CR25" s="8">
        <f>'[1]METAS FORMACIÓN X CTROS'!$AI25</f>
        <v>0</v>
      </c>
      <c r="CS25" s="108">
        <f t="shared" si="29"/>
        <v>0</v>
      </c>
      <c r="CT25" s="8">
        <v>64595</v>
      </c>
      <c r="CU25" s="8">
        <f>'[1]METAS FORMACIÓN X CTROS'!$AJ25</f>
        <v>9143</v>
      </c>
      <c r="CV25" s="108">
        <f t="shared" si="30"/>
        <v>0.14154346311634028</v>
      </c>
      <c r="CW25" s="8">
        <v>83759</v>
      </c>
      <c r="CX25" s="8">
        <f>'[1]METAS FORMACIÓN X CTROS'!$AK25</f>
        <v>22755</v>
      </c>
      <c r="CY25" s="108">
        <f t="shared" si="31"/>
        <v>0.27167229790231495</v>
      </c>
      <c r="CZ25" s="8">
        <v>9382</v>
      </c>
      <c r="DA25" s="8">
        <f>'[1]METAS FORMACIÓN X CTROS'!$AL25</f>
        <v>1376</v>
      </c>
      <c r="DB25" s="108">
        <f t="shared" si="32"/>
        <v>0.14666382434448944</v>
      </c>
      <c r="DC25" s="8">
        <v>240</v>
      </c>
      <c r="DD25" s="8">
        <f>'[1]METAS FORMACIÓN X CTROS'!$AM25</f>
        <v>0</v>
      </c>
      <c r="DE25" s="108">
        <f t="shared" si="33"/>
        <v>0</v>
      </c>
      <c r="DF25" s="8">
        <v>29261</v>
      </c>
      <c r="DG25" s="8">
        <f>'[1]METAS FORMACIÓN X CTROS'!$AN25</f>
        <v>7289</v>
      </c>
      <c r="DH25" s="108">
        <f t="shared" si="34"/>
        <v>0.24910290147295033</v>
      </c>
      <c r="DI25" s="68">
        <v>0.85</v>
      </c>
      <c r="DJ25" s="108">
        <f>'[1]METAS FORMACIÓN X CTROS'!$AO25</f>
        <v>0.982278198840838</v>
      </c>
      <c r="DK25" s="108">
        <f t="shared" si="35"/>
        <v>1.1556214104009859</v>
      </c>
      <c r="DL25" s="68">
        <v>0.77</v>
      </c>
      <c r="DM25" s="108">
        <f>'[1]METAS FORMACIÓN X CTROS'!$AP25</f>
        <v>0.86451612903225805</v>
      </c>
      <c r="DN25" s="108">
        <f t="shared" si="36"/>
        <v>1.122748219522413</v>
      </c>
      <c r="DO25" s="68">
        <v>0.81</v>
      </c>
      <c r="DP25" s="108">
        <f>'[1]METAS FORMACIÓN X CTROS'!$AQ25</f>
        <v>0.976475574864893</v>
      </c>
      <c r="DQ25" s="108">
        <f t="shared" si="37"/>
        <v>1.205525401067769</v>
      </c>
      <c r="DR25" s="68">
        <v>0.92</v>
      </c>
      <c r="DS25" s="108">
        <f>'[1]METAS FORMACIÓN X CTROS'!$AR25</f>
        <v>0.98694123556002</v>
      </c>
      <c r="DT25" s="108">
        <f t="shared" si="38"/>
        <v>1.0727622125652392</v>
      </c>
      <c r="DU25" s="68">
        <v>0.78</v>
      </c>
      <c r="DV25" s="108">
        <f>'[1]METAS FORMACIÓN X CTROS'!$AS25</f>
        <v>0.89423076923076905</v>
      </c>
      <c r="DW25" s="108">
        <f t="shared" si="39"/>
        <v>1.1464497041420116</v>
      </c>
      <c r="DX25" s="68">
        <v>0.85000000000000009</v>
      </c>
      <c r="DY25" s="108">
        <f>'[1]METAS FORMACIÓN X CTROS'!$AT25</f>
        <v>0.93844311377245504</v>
      </c>
      <c r="DZ25" s="108">
        <f t="shared" si="40"/>
        <v>1.1040507220852411</v>
      </c>
      <c r="EA25" s="68">
        <v>0.88500000000000001</v>
      </c>
      <c r="EB25" s="108">
        <f>'[1]METAS FORMACIÓN X CTROS'!$AU25</f>
        <v>0.98312505700994302</v>
      </c>
      <c r="EC25" s="108">
        <f t="shared" si="41"/>
        <v>1.1108757706327039</v>
      </c>
      <c r="ED25" s="68">
        <v>0.77500000000000002</v>
      </c>
      <c r="EE25" s="108">
        <f>'[1]METAS FORMACIÓN X CTROS'!$AV25</f>
        <v>0.88901472253680602</v>
      </c>
      <c r="EF25" s="108">
        <f t="shared" si="42"/>
        <v>1.1471157710152335</v>
      </c>
      <c r="EG25" s="68">
        <v>0.83000000000000007</v>
      </c>
      <c r="EH25" s="108">
        <f>'[1]METAS FORMACIÓN X CTROS'!$AW25</f>
        <v>0.96481046135762605</v>
      </c>
      <c r="EI25" s="108">
        <f t="shared" si="43"/>
        <v>1.1624222425995494</v>
      </c>
      <c r="EJ25" s="68">
        <v>0.89</v>
      </c>
      <c r="EK25" s="108">
        <f>'[1]METAS FORMACIÓN X CTROS'!$AX25</f>
        <v>0.963135687319565</v>
      </c>
      <c r="EL25" s="108">
        <f t="shared" si="44"/>
        <v>1.0821749295725449</v>
      </c>
      <c r="EM25" s="68">
        <v>0.22</v>
      </c>
      <c r="EN25" s="108">
        <f>'[1]METAS FORMACIÓN X CTROS'!$AY25</f>
        <v>0.67284482758620701</v>
      </c>
      <c r="EO25" s="108">
        <f t="shared" si="45"/>
        <v>3.0583855799373048</v>
      </c>
      <c r="EP25" s="68">
        <v>0.55500000000000005</v>
      </c>
      <c r="EQ25" s="108">
        <f>'[1]METAS FORMACIÓN X CTROS'!$AZ25</f>
        <v>0.81581537788472103</v>
      </c>
      <c r="ER25" s="108">
        <f t="shared" si="46"/>
        <v>1.4699376178103081</v>
      </c>
      <c r="ES25" s="68">
        <v>0.88749999999999996</v>
      </c>
      <c r="ET25" s="108">
        <f>'[1]METAS FORMACIÓN X CTROS'!$BA25</f>
        <v>0.97730505625242503</v>
      </c>
      <c r="EU25" s="108">
        <f t="shared" si="47"/>
        <v>1.1011887957773803</v>
      </c>
      <c r="EV25" s="68">
        <v>0.4975</v>
      </c>
      <c r="EW25" s="108">
        <f>'[1]METAS FORMACIÓN X CTROS'!$BB25</f>
        <v>0.75140622856358896</v>
      </c>
      <c r="EX25" s="108">
        <f t="shared" si="48"/>
        <v>1.5103642785197768</v>
      </c>
      <c r="EY25" s="68">
        <v>0.6925</v>
      </c>
      <c r="EZ25" s="108">
        <f>'[1]METAS FORMACIÓN X CTROS'!$BC25</f>
        <v>0.90494396835860202</v>
      </c>
      <c r="FA25" s="108">
        <f t="shared" si="49"/>
        <v>1.3067782936586312</v>
      </c>
      <c r="FB25" s="68">
        <v>0.88</v>
      </c>
      <c r="FC25" s="108">
        <f>'[1]METAS FORMACIÓN X CTROS'!$BD25</f>
        <v>1</v>
      </c>
      <c r="FD25" s="108">
        <f t="shared" si="50"/>
        <v>1.1363636363636365</v>
      </c>
      <c r="FE25" s="68">
        <v>0.32</v>
      </c>
      <c r="FF25" s="108">
        <f>'[1]METAS FORMACIÓN X CTROS'!$BE25</f>
        <v>0.67102272727272705</v>
      </c>
      <c r="FG25" s="108">
        <f t="shared" si="51"/>
        <v>2.096946022727272</v>
      </c>
      <c r="FH25" s="68">
        <v>0.6</v>
      </c>
      <c r="FI25" s="108">
        <f>'[1]METAS FORMACIÓN X CTROS'!$BF25</f>
        <v>0.69968879668049799</v>
      </c>
      <c r="FJ25" s="108">
        <f t="shared" si="52"/>
        <v>1.1661479944674966</v>
      </c>
      <c r="FK25" s="58">
        <v>0.9</v>
      </c>
      <c r="FL25" s="108">
        <f>'[1]METAS FORMACIÓN X CTROS'!$BG25</f>
        <v>0.97674418604651203</v>
      </c>
      <c r="FM25" s="108">
        <f t="shared" si="53"/>
        <v>1.0852713178294577</v>
      </c>
      <c r="FN25" s="58">
        <v>0.61009999999999998</v>
      </c>
      <c r="FO25" s="108">
        <f>'[1]METAS FORMACIÓN X CTROS'!$BH25</f>
        <v>0</v>
      </c>
      <c r="FP25" s="108">
        <f t="shared" si="54"/>
        <v>0</v>
      </c>
      <c r="FQ25" s="69">
        <v>6071</v>
      </c>
      <c r="FR25" s="8">
        <f>'[1]METAS FORMACIÓN X CTROS'!$BI25</f>
        <v>138</v>
      </c>
      <c r="FS25" s="108">
        <f t="shared" si="55"/>
        <v>2.2731016307033437E-2</v>
      </c>
      <c r="FT25" s="69">
        <v>1232</v>
      </c>
      <c r="FU25" s="8">
        <f>'[1]METAS FORMACIÓN X CTROS'!$BJ25</f>
        <v>102</v>
      </c>
      <c r="FV25" s="108">
        <f t="shared" si="56"/>
        <v>8.2792207792207792E-2</v>
      </c>
      <c r="FW25" s="69">
        <v>7303</v>
      </c>
      <c r="FX25" s="8">
        <f>'[1]METAS FORMACIÓN X CTROS'!$BK25</f>
        <v>240</v>
      </c>
      <c r="FY25" s="108">
        <f t="shared" si="57"/>
        <v>3.2863206901273451E-2</v>
      </c>
      <c r="FZ25" s="69">
        <v>33343</v>
      </c>
      <c r="GA25" s="8">
        <f>'[1]METAS FORMACIÓN X CTROS'!$BL25</f>
        <v>1431</v>
      </c>
      <c r="GB25" s="108">
        <f t="shared" si="58"/>
        <v>4.2917553909366281E-2</v>
      </c>
      <c r="GC25" s="69">
        <v>40646</v>
      </c>
      <c r="GD25" s="8">
        <f>'[1]METAS FORMACIÓN X CTROS'!$BM25</f>
        <v>1671</v>
      </c>
      <c r="GE25" s="108">
        <f t="shared" si="59"/>
        <v>4.1111056438517937E-2</v>
      </c>
      <c r="GF25" s="69">
        <v>2504</v>
      </c>
      <c r="GG25" s="8">
        <f>'[1]METAS FORMACIÓN X CTROS'!$BN25</f>
        <v>0</v>
      </c>
      <c r="GH25" s="108">
        <f t="shared" si="60"/>
        <v>0</v>
      </c>
      <c r="GI25" s="8">
        <v>7618</v>
      </c>
      <c r="GJ25" s="8">
        <f>'[1]METAS FORMACIÓN X CTROS'!$BO25</f>
        <v>194</v>
      </c>
      <c r="GK25" s="108">
        <f t="shared" si="61"/>
        <v>2.5466001575216592E-2</v>
      </c>
      <c r="GL25" s="8">
        <v>137</v>
      </c>
      <c r="GM25" s="8">
        <f>'[1]METAS FORMACIÓN X CTROS'!$BP25</f>
        <v>0</v>
      </c>
      <c r="GN25" s="108">
        <f t="shared" si="62"/>
        <v>0</v>
      </c>
    </row>
    <row r="26" spans="1:196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686</v>
      </c>
      <c r="F26" s="8">
        <f>'[1]METAS FORMACIÓN X CTROS'!$E26</f>
        <v>414</v>
      </c>
      <c r="G26" s="108">
        <f t="shared" si="63"/>
        <v>0.60349854227405253</v>
      </c>
      <c r="H26" s="8">
        <v>758</v>
      </c>
      <c r="I26" s="8">
        <f>'[1]METAS FORMACIÓN X CTROS'!$F26</f>
        <v>172</v>
      </c>
      <c r="J26" s="108">
        <f t="shared" si="0"/>
        <v>0.22691292875989447</v>
      </c>
      <c r="K26" s="8">
        <v>167</v>
      </c>
      <c r="L26" s="8">
        <f>'[1]METAS FORMACIÓN X CTROS'!$G26</f>
        <v>28</v>
      </c>
      <c r="M26" s="108">
        <f t="shared" si="1"/>
        <v>0.16766467065868262</v>
      </c>
      <c r="N26" s="8">
        <v>0</v>
      </c>
      <c r="O26" s="8">
        <f>'[1]METAS FORMACIÓN X CTROS'!$H26</f>
        <v>0</v>
      </c>
      <c r="P26" s="108" t="str">
        <f t="shared" si="2"/>
        <v>N/A</v>
      </c>
      <c r="Q26" s="8">
        <v>0</v>
      </c>
      <c r="R26" s="8">
        <f>'[1]METAS FORMACIÓN X CTROS'!$I26</f>
        <v>0</v>
      </c>
      <c r="S26" s="108" t="str">
        <f t="shared" si="3"/>
        <v>N/A</v>
      </c>
      <c r="T26" s="8">
        <v>1611</v>
      </c>
      <c r="U26" s="8">
        <f>'[1]METAS FORMACIÓN X CTROS'!$J26</f>
        <v>614</v>
      </c>
      <c r="V26" s="108">
        <f t="shared" si="4"/>
        <v>0.38112973308504033</v>
      </c>
      <c r="W26" s="8">
        <v>1611</v>
      </c>
      <c r="X26" s="8">
        <f>'[1]METAS FORMACIÓN X CTROS'!$K26</f>
        <v>614</v>
      </c>
      <c r="Y26" s="108">
        <f t="shared" si="5"/>
        <v>0.38112973308504033</v>
      </c>
      <c r="Z26" s="8">
        <v>0</v>
      </c>
      <c r="AA26" s="8">
        <f>'[1]METAS FORMACIÓN X CTROS'!$L26</f>
        <v>0</v>
      </c>
      <c r="AB26" s="108" t="str">
        <f t="shared" si="6"/>
        <v>N/A</v>
      </c>
      <c r="AC26" s="8">
        <v>0</v>
      </c>
      <c r="AD26" s="8">
        <f>'[1]METAS FORMACIÓN X CTROS'!$M26</f>
        <v>0</v>
      </c>
      <c r="AE26" s="108" t="str">
        <f t="shared" si="7"/>
        <v>N/A</v>
      </c>
      <c r="AF26" s="8">
        <v>0</v>
      </c>
      <c r="AG26" s="8">
        <f>'[1]METAS FORMACIÓN X CTROS'!$N26</f>
        <v>0</v>
      </c>
      <c r="AH26" s="108" t="str">
        <f t="shared" si="8"/>
        <v>N/A</v>
      </c>
      <c r="AI26" s="8">
        <v>0</v>
      </c>
      <c r="AJ26" s="8">
        <f>'[1]METAS FORMACIÓN X CTROS'!$O26</f>
        <v>0</v>
      </c>
      <c r="AK26" s="108" t="str">
        <f t="shared" si="9"/>
        <v>N/A</v>
      </c>
      <c r="AL26" s="8">
        <v>0</v>
      </c>
      <c r="AM26" s="8">
        <f>'[1]METAS FORMACIÓN X CTROS'!$P26</f>
        <v>0</v>
      </c>
      <c r="AN26" s="108" t="str">
        <f t="shared" si="10"/>
        <v>N/A</v>
      </c>
      <c r="AO26" s="8">
        <v>0</v>
      </c>
      <c r="AP26" s="8">
        <f>'[1]METAS FORMACIÓN X CTROS'!$Q26</f>
        <v>0</v>
      </c>
      <c r="AQ26" s="108" t="str">
        <f t="shared" si="11"/>
        <v>N/A</v>
      </c>
      <c r="AR26" s="8">
        <v>15</v>
      </c>
      <c r="AS26" s="8">
        <f>'[1]METAS FORMACIÓN X CTROS'!$R26</f>
        <v>0</v>
      </c>
      <c r="AT26" s="108">
        <f t="shared" si="12"/>
        <v>0</v>
      </c>
      <c r="AU26" s="8">
        <v>15</v>
      </c>
      <c r="AV26" s="8">
        <f>'[1]METAS FORMACIÓN X CTROS'!$S26</f>
        <v>0</v>
      </c>
      <c r="AW26" s="108">
        <f t="shared" si="13"/>
        <v>0</v>
      </c>
      <c r="AX26" s="8">
        <v>1086</v>
      </c>
      <c r="AY26" s="8">
        <f>'[1]METAS FORMACIÓN X CTROS'!$T26</f>
        <v>508</v>
      </c>
      <c r="AZ26" s="108">
        <f t="shared" si="14"/>
        <v>0.4677716390423573</v>
      </c>
      <c r="BA26" s="8">
        <v>340</v>
      </c>
      <c r="BB26" s="8">
        <f>'[1]METAS FORMACIÓN X CTROS'!$U26</f>
        <v>132</v>
      </c>
      <c r="BC26" s="108">
        <f t="shared" si="15"/>
        <v>0.38823529411764707</v>
      </c>
      <c r="BD26" s="8">
        <v>294</v>
      </c>
      <c r="BE26" s="8">
        <f>'[1]METAS FORMACIÓN X CTROS'!$V26</f>
        <v>172</v>
      </c>
      <c r="BF26" s="108">
        <f t="shared" si="16"/>
        <v>0.58503401360544216</v>
      </c>
      <c r="BG26" s="8">
        <v>15</v>
      </c>
      <c r="BH26" s="8">
        <f>'[1]METAS FORMACIÓN X CTROS'!$W26</f>
        <v>0</v>
      </c>
      <c r="BI26" s="108">
        <f t="shared" si="17"/>
        <v>0</v>
      </c>
      <c r="BJ26" s="8">
        <v>2342</v>
      </c>
      <c r="BK26" s="8">
        <f>'[1]METAS FORMACIÓN X CTROS'!$X26</f>
        <v>2246</v>
      </c>
      <c r="BL26" s="108">
        <f t="shared" si="18"/>
        <v>0.95900939368061489</v>
      </c>
      <c r="BM26" s="8">
        <v>4077</v>
      </c>
      <c r="BN26" s="8">
        <f>'[1]METAS FORMACIÓN X CTROS'!$Y26</f>
        <v>3058</v>
      </c>
      <c r="BO26" s="108">
        <f t="shared" si="19"/>
        <v>0.75006131959774347</v>
      </c>
      <c r="BP26" s="8">
        <v>0</v>
      </c>
      <c r="BQ26" s="8">
        <f>'[1]METAS FORMACIÓN X CTROS'!$Z26</f>
        <v>0</v>
      </c>
      <c r="BR26" s="108" t="str">
        <f t="shared" si="20"/>
        <v>N/A</v>
      </c>
      <c r="BS26" s="8">
        <v>4092</v>
      </c>
      <c r="BT26" s="8">
        <f>'[1]METAS FORMACIÓN X CTROS'!$AA26</f>
        <v>3058</v>
      </c>
      <c r="BU26" s="108">
        <f t="shared" si="21"/>
        <v>0.74731182795698925</v>
      </c>
      <c r="BV26" s="8">
        <v>5703</v>
      </c>
      <c r="BW26" s="8">
        <f>'[1]METAS FORMACIÓN X CTROS'!$AB26</f>
        <v>3672</v>
      </c>
      <c r="BX26" s="108">
        <f t="shared" si="22"/>
        <v>0.64387164650184114</v>
      </c>
      <c r="BY26" s="8">
        <v>10240</v>
      </c>
      <c r="BZ26" s="8">
        <f>'[1]METAS FORMACIÓN X CTROS'!$AC26</f>
        <v>1600</v>
      </c>
      <c r="CA26" s="108">
        <f t="shared" si="23"/>
        <v>0.15625</v>
      </c>
      <c r="CB26" s="8">
        <v>13470</v>
      </c>
      <c r="CC26" s="8">
        <f>'[1]METAS FORMACIÓN X CTROS'!$AD26</f>
        <v>1396</v>
      </c>
      <c r="CD26" s="108">
        <f t="shared" si="24"/>
        <v>0.10363771343726801</v>
      </c>
      <c r="CE26" s="8">
        <v>3840</v>
      </c>
      <c r="CF26" s="8">
        <f>'[1]METAS FORMACIÓN X CTROS'!$AE26</f>
        <v>560</v>
      </c>
      <c r="CG26" s="108">
        <f t="shared" si="25"/>
        <v>0.14583333333333334</v>
      </c>
      <c r="CH26" s="8">
        <v>1320</v>
      </c>
      <c r="CI26" s="8">
        <f>'[1]METAS FORMACIÓN X CTROS'!$AF26</f>
        <v>140</v>
      </c>
      <c r="CJ26" s="108">
        <f t="shared" si="26"/>
        <v>0.10606060606060606</v>
      </c>
      <c r="CK26" s="8">
        <v>5160</v>
      </c>
      <c r="CL26" s="8">
        <f>'[1]METAS FORMACIÓN X CTROS'!$AG26</f>
        <v>700</v>
      </c>
      <c r="CM26" s="108">
        <f t="shared" si="27"/>
        <v>0.13565891472868216</v>
      </c>
      <c r="CN26" s="8">
        <v>11610</v>
      </c>
      <c r="CO26" s="8">
        <f>'[1]METAS FORMACIÓN X CTROS'!$AH26</f>
        <v>2593</v>
      </c>
      <c r="CP26" s="108">
        <f t="shared" si="28"/>
        <v>0.22334194659776055</v>
      </c>
      <c r="CQ26" s="8">
        <v>225</v>
      </c>
      <c r="CR26" s="8">
        <f>'[1]METAS FORMACIÓN X CTROS'!$AI26</f>
        <v>120</v>
      </c>
      <c r="CS26" s="108">
        <f t="shared" si="29"/>
        <v>0.53333333333333333</v>
      </c>
      <c r="CT26" s="8">
        <v>40705</v>
      </c>
      <c r="CU26" s="8">
        <f>'[1]METAS FORMACIÓN X CTROS'!$AJ26</f>
        <v>6409</v>
      </c>
      <c r="CV26" s="108">
        <f t="shared" si="30"/>
        <v>0.15744994472423535</v>
      </c>
      <c r="CW26" s="8">
        <v>46408</v>
      </c>
      <c r="CX26" s="8">
        <f>'[1]METAS FORMACIÓN X CTROS'!$AK26</f>
        <v>10081</v>
      </c>
      <c r="CY26" s="108">
        <f t="shared" si="31"/>
        <v>0.217225478365799</v>
      </c>
      <c r="CZ26" s="8">
        <v>11904</v>
      </c>
      <c r="DA26" s="8">
        <f>'[1]METAS FORMACIÓN X CTROS'!$AL26</f>
        <v>2765</v>
      </c>
      <c r="DB26" s="108">
        <f t="shared" si="32"/>
        <v>0.23227486559139784</v>
      </c>
      <c r="DC26" s="8">
        <v>255</v>
      </c>
      <c r="DD26" s="8">
        <f>'[1]METAS FORMACIÓN X CTROS'!$AM26</f>
        <v>120</v>
      </c>
      <c r="DE26" s="108">
        <f t="shared" si="33"/>
        <v>0.47058823529411764</v>
      </c>
      <c r="DF26" s="8">
        <v>15178</v>
      </c>
      <c r="DG26" s="8">
        <f>'[1]METAS FORMACIÓN X CTROS'!$AN26</f>
        <v>2464</v>
      </c>
      <c r="DH26" s="108">
        <f t="shared" si="34"/>
        <v>0.16234022927921993</v>
      </c>
      <c r="DI26" s="68">
        <v>0.82</v>
      </c>
      <c r="DJ26" s="108">
        <f>'[1]METAS FORMACIÓN X CTROS'!$AO26</f>
        <v>0.97881066302118902</v>
      </c>
      <c r="DK26" s="108">
        <f t="shared" si="35"/>
        <v>1.1936715402697429</v>
      </c>
      <c r="DL26" s="68">
        <v>0.69</v>
      </c>
      <c r="DM26" s="108">
        <f>'[1]METAS FORMACIÓN X CTROS'!$AP26</f>
        <v>0.97727272727272696</v>
      </c>
      <c r="DN26" s="108">
        <f t="shared" si="36"/>
        <v>1.416337285902503</v>
      </c>
      <c r="DO26" s="68">
        <v>0.75499999999999989</v>
      </c>
      <c r="DP26" s="108">
        <f>'[1]METAS FORMACIÓN X CTROS'!$AQ26</f>
        <v>0.97874427730542801</v>
      </c>
      <c r="DQ26" s="108">
        <f t="shared" si="37"/>
        <v>1.29635003616613</v>
      </c>
      <c r="DR26" s="68">
        <v>0.91</v>
      </c>
      <c r="DS26" s="108">
        <f>'[1]METAS FORMACIÓN X CTROS'!$AR26</f>
        <v>0.99547511312217196</v>
      </c>
      <c r="DT26" s="108">
        <f t="shared" si="38"/>
        <v>1.0939286957386505</v>
      </c>
      <c r="DU26" s="68">
        <v>0.79</v>
      </c>
      <c r="DV26" s="108">
        <f>'[1]METAS FORMACIÓN X CTROS'!$AS26</f>
        <v>0.96511627906976705</v>
      </c>
      <c r="DW26" s="108">
        <f t="shared" si="39"/>
        <v>1.2216661760376797</v>
      </c>
      <c r="DX26" s="68">
        <v>0.85000000000000009</v>
      </c>
      <c r="DY26" s="108">
        <f>'[1]METAS FORMACIÓN X CTROS'!$AT26</f>
        <v>0.98697068403908805</v>
      </c>
      <c r="DZ26" s="108">
        <f t="shared" si="40"/>
        <v>1.1611419812224564</v>
      </c>
      <c r="EA26" s="68">
        <v>0.86499999999999999</v>
      </c>
      <c r="EB26" s="108">
        <f>'[1]METAS FORMACIÓN X CTROS'!$AU26</f>
        <v>0.98099762470308804</v>
      </c>
      <c r="EC26" s="108">
        <f t="shared" si="41"/>
        <v>1.1341013002347839</v>
      </c>
      <c r="ED26" s="68">
        <v>0.74</v>
      </c>
      <c r="EE26" s="108">
        <f>'[1]METAS FORMACIÓN X CTROS'!$AV26</f>
        <v>0.97039473684210498</v>
      </c>
      <c r="EF26" s="108">
        <f t="shared" si="42"/>
        <v>1.3113442389758176</v>
      </c>
      <c r="EG26" s="68">
        <v>0.80249999999999999</v>
      </c>
      <c r="EH26" s="108">
        <f>'[1]METAS FORMACIÓN X CTROS'!$AW26</f>
        <v>0.980119825708061</v>
      </c>
      <c r="EI26" s="108">
        <f t="shared" si="43"/>
        <v>1.2213331161471166</v>
      </c>
      <c r="EJ26" s="68">
        <v>0.89</v>
      </c>
      <c r="EK26" s="108">
        <f>'[1]METAS FORMACIÓN X CTROS'!$AX26</f>
        <v>0.98540833137208805</v>
      </c>
      <c r="EL26" s="108">
        <f t="shared" si="44"/>
        <v>1.1072003723281889</v>
      </c>
      <c r="EM26" s="68">
        <v>0.22</v>
      </c>
      <c r="EN26" s="108">
        <f>'[1]METAS FORMACIÓN X CTROS'!$AY26</f>
        <v>0.59722222222222199</v>
      </c>
      <c r="EO26" s="108">
        <f t="shared" si="45"/>
        <v>2.7146464646464636</v>
      </c>
      <c r="EP26" s="68">
        <v>0.55500000000000005</v>
      </c>
      <c r="EQ26" s="108">
        <f>'[1]METAS FORMACIÓN X CTROS'!$AZ26</f>
        <v>0.85457949758152596</v>
      </c>
      <c r="ER26" s="108">
        <f t="shared" si="46"/>
        <v>1.5397828785252718</v>
      </c>
      <c r="ES26" s="68">
        <v>0.87749999999999995</v>
      </c>
      <c r="ET26" s="108">
        <f>'[1]METAS FORMACIÓN X CTROS'!$BA26</f>
        <v>0.98345805435210698</v>
      </c>
      <c r="EU26" s="108">
        <f t="shared" si="47"/>
        <v>1.1207499194895807</v>
      </c>
      <c r="EV26" s="68">
        <v>0.48</v>
      </c>
      <c r="EW26" s="108">
        <f>'[1]METAS FORMACIÓN X CTROS'!$BB26</f>
        <v>0.64326298701298701</v>
      </c>
      <c r="EX26" s="108">
        <f t="shared" si="48"/>
        <v>1.340131222943723</v>
      </c>
      <c r="EY26" s="68">
        <v>0.67874999999999996</v>
      </c>
      <c r="EZ26" s="108">
        <f>'[1]METAS FORMACIÓN X CTROS'!$BC26</f>
        <v>0.90030750917567703</v>
      </c>
      <c r="FA26" s="108">
        <f t="shared" si="49"/>
        <v>1.3264199030212553</v>
      </c>
      <c r="FB26" s="68">
        <v>0.94</v>
      </c>
      <c r="FC26" s="108">
        <f>'[1]METAS FORMACIÓN X CTROS'!$BD26</f>
        <v>0.93571428571428605</v>
      </c>
      <c r="FD26" s="108">
        <f t="shared" si="50"/>
        <v>0.9954407294832831</v>
      </c>
      <c r="FE26" s="68">
        <v>0.31</v>
      </c>
      <c r="FF26" s="108">
        <f>'[1]METAS FORMACIÓN X CTROS'!$BE26</f>
        <v>0.76249999999999996</v>
      </c>
      <c r="FG26" s="108">
        <f t="shared" si="51"/>
        <v>2.4596774193548385</v>
      </c>
      <c r="FH26" s="68">
        <v>0.625</v>
      </c>
      <c r="FI26" s="108">
        <f>'[1]METAS FORMACIÓN X CTROS'!$BF26</f>
        <v>0.79714285714285704</v>
      </c>
      <c r="FJ26" s="108">
        <f t="shared" si="52"/>
        <v>1.2754285714285714</v>
      </c>
      <c r="FK26" s="58">
        <v>0.86102308736985056</v>
      </c>
      <c r="FL26" s="108">
        <f>'[1]METAS FORMACIÓN X CTROS'!$BG26</f>
        <v>0.98842676311030697</v>
      </c>
      <c r="FM26" s="108">
        <f t="shared" si="53"/>
        <v>1.1479677811307405</v>
      </c>
      <c r="FN26" s="58">
        <v>0.61009999999999998</v>
      </c>
      <c r="FO26" s="108">
        <f>'[1]METAS FORMACIÓN X CTROS'!$BH26</f>
        <v>1</v>
      </c>
      <c r="FP26" s="108">
        <f t="shared" si="54"/>
        <v>1.6390755613833798</v>
      </c>
      <c r="FQ26" s="69">
        <v>1539</v>
      </c>
      <c r="FR26" s="8">
        <f>'[1]METAS FORMACIÓN X CTROS'!$BI26</f>
        <v>51</v>
      </c>
      <c r="FS26" s="108">
        <f t="shared" si="55"/>
        <v>3.3138401559454189E-2</v>
      </c>
      <c r="FT26" s="69">
        <v>317</v>
      </c>
      <c r="FU26" s="8">
        <f>'[1]METAS FORMACIÓN X CTROS'!$BJ26</f>
        <v>70</v>
      </c>
      <c r="FV26" s="108">
        <f t="shared" si="56"/>
        <v>0.22082018927444794</v>
      </c>
      <c r="FW26" s="69">
        <v>1856</v>
      </c>
      <c r="FX26" s="8">
        <f>'[1]METAS FORMACIÓN X CTROS'!$BK26</f>
        <v>121</v>
      </c>
      <c r="FY26" s="108">
        <f t="shared" si="57"/>
        <v>6.5193965517241381E-2</v>
      </c>
      <c r="FZ26" s="69">
        <v>16672</v>
      </c>
      <c r="GA26" s="8">
        <f>'[1]METAS FORMACIÓN X CTROS'!$BL26</f>
        <v>1276</v>
      </c>
      <c r="GB26" s="108">
        <f t="shared" si="58"/>
        <v>7.6535508637236085E-2</v>
      </c>
      <c r="GC26" s="69">
        <v>18528</v>
      </c>
      <c r="GD26" s="8">
        <f>'[1]METAS FORMACIÓN X CTROS'!$BM26</f>
        <v>1397</v>
      </c>
      <c r="GE26" s="108">
        <f t="shared" si="59"/>
        <v>7.5399395509499131E-2</v>
      </c>
      <c r="GF26" s="69">
        <v>872</v>
      </c>
      <c r="GG26" s="8">
        <f>'[1]METAS FORMACIÓN X CTROS'!$BN26</f>
        <v>0</v>
      </c>
      <c r="GH26" s="108">
        <f t="shared" si="60"/>
        <v>0</v>
      </c>
      <c r="GI26" s="8">
        <v>9083</v>
      </c>
      <c r="GJ26" s="8">
        <f>'[1]METAS FORMACIÓN X CTROS'!$BO26</f>
        <v>197</v>
      </c>
      <c r="GK26" s="108">
        <f t="shared" si="61"/>
        <v>2.1688869316305186E-2</v>
      </c>
      <c r="GL26" s="8">
        <v>137</v>
      </c>
      <c r="GM26" s="8">
        <f>'[1]METAS FORMACIÓN X CTROS'!$BP26</f>
        <v>0</v>
      </c>
      <c r="GN26" s="108">
        <f t="shared" si="62"/>
        <v>0</v>
      </c>
    </row>
    <row r="27" spans="1:196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1242</v>
      </c>
      <c r="F27" s="8">
        <f>'[1]METAS FORMACIÓN X CTROS'!$E27</f>
        <v>960</v>
      </c>
      <c r="G27" s="108">
        <f t="shared" si="63"/>
        <v>0.77294685990338163</v>
      </c>
      <c r="H27" s="8">
        <v>1650</v>
      </c>
      <c r="I27" s="8">
        <f>'[1]METAS FORMACIÓN X CTROS'!$F27</f>
        <v>1465</v>
      </c>
      <c r="J27" s="108">
        <f t="shared" si="0"/>
        <v>0.88787878787878793</v>
      </c>
      <c r="K27" s="8">
        <v>0</v>
      </c>
      <c r="L27" s="8">
        <f>'[1]METAS FORMACIÓN X CTROS'!$G27</f>
        <v>43</v>
      </c>
      <c r="M27" s="108" t="str">
        <f t="shared" si="1"/>
        <v>N/A</v>
      </c>
      <c r="N27" s="8">
        <v>54</v>
      </c>
      <c r="O27" s="8">
        <f>'[1]METAS FORMACIÓN X CTROS'!$H27</f>
        <v>54</v>
      </c>
      <c r="P27" s="108">
        <f t="shared" si="2"/>
        <v>1</v>
      </c>
      <c r="Q27" s="8">
        <v>24</v>
      </c>
      <c r="R27" s="8">
        <f>'[1]METAS FORMACIÓN X CTROS'!$I27</f>
        <v>24</v>
      </c>
      <c r="S27" s="108">
        <f t="shared" si="3"/>
        <v>1</v>
      </c>
      <c r="T27" s="8">
        <v>2970</v>
      </c>
      <c r="U27" s="8">
        <f>'[1]METAS FORMACIÓN X CTROS'!$J27</f>
        <v>2546</v>
      </c>
      <c r="V27" s="108">
        <f t="shared" si="4"/>
        <v>0.85723905723905724</v>
      </c>
      <c r="W27" s="8">
        <v>2970</v>
      </c>
      <c r="X27" s="8">
        <f>'[1]METAS FORMACIÓN X CTROS'!$K27</f>
        <v>2546</v>
      </c>
      <c r="Y27" s="108">
        <f t="shared" si="5"/>
        <v>0.85723905723905724</v>
      </c>
      <c r="Z27" s="8">
        <v>253</v>
      </c>
      <c r="AA27" s="8">
        <f>'[1]METAS FORMACIÓN X CTROS'!$L27</f>
        <v>66</v>
      </c>
      <c r="AB27" s="108">
        <f t="shared" si="6"/>
        <v>0.2608695652173913</v>
      </c>
      <c r="AC27" s="8">
        <v>15</v>
      </c>
      <c r="AD27" s="8">
        <f>'[1]METAS FORMACIÓN X CTROS'!$M27</f>
        <v>19</v>
      </c>
      <c r="AE27" s="108">
        <f t="shared" si="7"/>
        <v>1.2666666666666666</v>
      </c>
      <c r="AF27" s="8">
        <v>71</v>
      </c>
      <c r="AG27" s="8">
        <f>'[1]METAS FORMACIÓN X CTROS'!$N27</f>
        <v>48</v>
      </c>
      <c r="AH27" s="108">
        <f t="shared" si="8"/>
        <v>0.676056338028169</v>
      </c>
      <c r="AI27" s="8">
        <v>339</v>
      </c>
      <c r="AJ27" s="8">
        <f>'[1]METAS FORMACIÓN X CTROS'!$O27</f>
        <v>133</v>
      </c>
      <c r="AK27" s="108">
        <f t="shared" si="9"/>
        <v>0.39233038348082594</v>
      </c>
      <c r="AL27" s="8">
        <v>0</v>
      </c>
      <c r="AM27" s="8">
        <f>'[1]METAS FORMACIÓN X CTROS'!$P27</f>
        <v>0</v>
      </c>
      <c r="AN27" s="108" t="str">
        <f t="shared" si="10"/>
        <v>N/A</v>
      </c>
      <c r="AO27" s="8">
        <v>15</v>
      </c>
      <c r="AP27" s="8">
        <f>'[1]METAS FORMACIÓN X CTROS'!$Q27</f>
        <v>0</v>
      </c>
      <c r="AQ27" s="108">
        <f t="shared" si="11"/>
        <v>0</v>
      </c>
      <c r="AR27" s="8">
        <v>0</v>
      </c>
      <c r="AS27" s="8">
        <f>'[1]METAS FORMACIÓN X CTROS'!$R27</f>
        <v>0</v>
      </c>
      <c r="AT27" s="108" t="str">
        <f t="shared" si="12"/>
        <v>N/A</v>
      </c>
      <c r="AU27" s="8">
        <v>15</v>
      </c>
      <c r="AV27" s="8">
        <f>'[1]METAS FORMACIÓN X CTROS'!$S27</f>
        <v>0</v>
      </c>
      <c r="AW27" s="108">
        <f t="shared" si="13"/>
        <v>0</v>
      </c>
      <c r="AX27" s="8">
        <v>3820</v>
      </c>
      <c r="AY27" s="8">
        <f>'[1]METAS FORMACIÓN X CTROS'!$T27</f>
        <v>1801</v>
      </c>
      <c r="AZ27" s="108">
        <f t="shared" si="14"/>
        <v>0.47146596858638745</v>
      </c>
      <c r="BA27" s="8">
        <v>400</v>
      </c>
      <c r="BB27" s="8">
        <f>'[1]METAS FORMACIÓN X CTROS'!$U27</f>
        <v>100</v>
      </c>
      <c r="BC27" s="108">
        <f t="shared" si="15"/>
        <v>0.25</v>
      </c>
      <c r="BD27" s="8">
        <v>194</v>
      </c>
      <c r="BE27" s="8">
        <f>'[1]METAS FORMACIÓN X CTROS'!$V27</f>
        <v>59</v>
      </c>
      <c r="BF27" s="108">
        <f t="shared" si="16"/>
        <v>0.30412371134020616</v>
      </c>
      <c r="BG27" s="8">
        <v>147</v>
      </c>
      <c r="BH27" s="8">
        <f>'[1]METAS FORMACIÓN X CTROS'!$W27</f>
        <v>149</v>
      </c>
      <c r="BI27" s="108">
        <f t="shared" si="17"/>
        <v>1.0136054421768708</v>
      </c>
      <c r="BJ27" s="8">
        <v>5969</v>
      </c>
      <c r="BK27" s="8">
        <f>'[1]METAS FORMACIÓN X CTROS'!$X27</f>
        <v>3864</v>
      </c>
      <c r="BL27" s="108">
        <f t="shared" si="18"/>
        <v>0.64734461383816388</v>
      </c>
      <c r="BM27" s="8">
        <v>10530</v>
      </c>
      <c r="BN27" s="8">
        <f>'[1]METAS FORMACIÓN X CTROS'!$Y27</f>
        <v>5973</v>
      </c>
      <c r="BO27" s="108">
        <f t="shared" si="19"/>
        <v>0.56723646723646726</v>
      </c>
      <c r="BP27" s="8">
        <v>0</v>
      </c>
      <c r="BQ27" s="8">
        <f>'[1]METAS FORMACIÓN X CTROS'!$Z27</f>
        <v>0</v>
      </c>
      <c r="BR27" s="108" t="str">
        <f t="shared" si="20"/>
        <v>N/A</v>
      </c>
      <c r="BS27" s="8">
        <v>10884</v>
      </c>
      <c r="BT27" s="8">
        <f>'[1]METAS FORMACIÓN X CTROS'!$AA27</f>
        <v>6106</v>
      </c>
      <c r="BU27" s="108">
        <f t="shared" si="21"/>
        <v>0.56100698272693861</v>
      </c>
      <c r="BV27" s="8">
        <v>13854</v>
      </c>
      <c r="BW27" s="8">
        <f>'[1]METAS FORMACIÓN X CTROS'!$AB27</f>
        <v>8652</v>
      </c>
      <c r="BX27" s="108">
        <f t="shared" si="22"/>
        <v>0.62451277609354694</v>
      </c>
      <c r="BY27" s="8">
        <v>46720</v>
      </c>
      <c r="BZ27" s="8">
        <f>'[1]METAS FORMACIÓN X CTROS'!$AC27</f>
        <v>9600</v>
      </c>
      <c r="CA27" s="108">
        <f t="shared" si="23"/>
        <v>0.20547945205479451</v>
      </c>
      <c r="CB27" s="8">
        <v>45000</v>
      </c>
      <c r="CC27" s="8">
        <f>'[1]METAS FORMACIÓN X CTROS'!$AD27</f>
        <v>3984</v>
      </c>
      <c r="CD27" s="108">
        <f t="shared" si="24"/>
        <v>8.8533333333333339E-2</v>
      </c>
      <c r="CE27" s="8">
        <v>8960</v>
      </c>
      <c r="CF27" s="8">
        <f>'[1]METAS FORMACIÓN X CTROS'!$AE27</f>
        <v>2240</v>
      </c>
      <c r="CG27" s="108">
        <f t="shared" si="25"/>
        <v>0.25</v>
      </c>
      <c r="CH27" s="8">
        <v>3000</v>
      </c>
      <c r="CI27" s="8">
        <f>'[1]METAS FORMACIÓN X CTROS'!$AF27</f>
        <v>0</v>
      </c>
      <c r="CJ27" s="108">
        <f t="shared" si="26"/>
        <v>0</v>
      </c>
      <c r="CK27" s="8">
        <v>11960</v>
      </c>
      <c r="CL27" s="8">
        <f>'[1]METAS FORMACIÓN X CTROS'!$AG27</f>
        <v>2240</v>
      </c>
      <c r="CM27" s="108">
        <f t="shared" si="27"/>
        <v>0.18729096989966554</v>
      </c>
      <c r="CN27" s="8">
        <v>3735</v>
      </c>
      <c r="CO27" s="8">
        <f>'[1]METAS FORMACIÓN X CTROS'!$AH27</f>
        <v>477</v>
      </c>
      <c r="CP27" s="108">
        <f t="shared" si="28"/>
        <v>0.12771084337349398</v>
      </c>
      <c r="CQ27" s="8">
        <v>600</v>
      </c>
      <c r="CR27" s="8">
        <f>'[1]METAS FORMACIÓN X CTROS'!$AI27</f>
        <v>97</v>
      </c>
      <c r="CS27" s="108">
        <f t="shared" si="29"/>
        <v>0.16166666666666665</v>
      </c>
      <c r="CT27" s="8">
        <v>108015</v>
      </c>
      <c r="CU27" s="8">
        <f>'[1]METAS FORMACIÓN X CTROS'!$AJ27</f>
        <v>16398</v>
      </c>
      <c r="CV27" s="108">
        <f t="shared" si="30"/>
        <v>0.15181224829884737</v>
      </c>
      <c r="CW27" s="8">
        <v>121869</v>
      </c>
      <c r="CX27" s="8">
        <f>'[1]METAS FORMACIÓN X CTROS'!$AK27</f>
        <v>25050</v>
      </c>
      <c r="CY27" s="108">
        <f t="shared" si="31"/>
        <v>0.20554858085321123</v>
      </c>
      <c r="CZ27" s="8">
        <v>4013</v>
      </c>
      <c r="DA27" s="8">
        <f>'[1]METAS FORMACIÓN X CTROS'!$AL27</f>
        <v>609</v>
      </c>
      <c r="DB27" s="108">
        <f t="shared" si="32"/>
        <v>0.15175679043109894</v>
      </c>
      <c r="DC27" s="8">
        <v>842</v>
      </c>
      <c r="DD27" s="8">
        <f>'[1]METAS FORMACIÓN X CTROS'!$AM27</f>
        <v>318</v>
      </c>
      <c r="DE27" s="108">
        <f t="shared" si="33"/>
        <v>0.37767220902612825</v>
      </c>
      <c r="DF27" s="8">
        <v>57730</v>
      </c>
      <c r="DG27" s="8">
        <f>'[1]METAS FORMACIÓN X CTROS'!$AN27</f>
        <v>13405</v>
      </c>
      <c r="DH27" s="108">
        <f t="shared" si="34"/>
        <v>0.23220162826953059</v>
      </c>
      <c r="DI27" s="68">
        <v>0.99</v>
      </c>
      <c r="DJ27" s="108">
        <f>'[1]METAS FORMACIÓN X CTROS'!$AO27</f>
        <v>0.99417249417249398</v>
      </c>
      <c r="DK27" s="108">
        <f t="shared" si="35"/>
        <v>1.0042146405782768</v>
      </c>
      <c r="DL27" s="68">
        <v>0.97</v>
      </c>
      <c r="DM27" s="108">
        <f>'[1]METAS FORMACIÓN X CTROS'!$AP27</f>
        <v>1</v>
      </c>
      <c r="DN27" s="108">
        <f t="shared" si="36"/>
        <v>1.0309278350515465</v>
      </c>
      <c r="DO27" s="68">
        <v>0.98</v>
      </c>
      <c r="DP27" s="108">
        <f>'[1]METAS FORMACIÓN X CTROS'!$AQ27</f>
        <v>0.99426793318047801</v>
      </c>
      <c r="DQ27" s="108">
        <f t="shared" si="37"/>
        <v>1.0145591154902838</v>
      </c>
      <c r="DR27" s="68">
        <v>0.92</v>
      </c>
      <c r="DS27" s="108">
        <f>'[1]METAS FORMACIÓN X CTROS'!$AR27</f>
        <v>0.99907493061979602</v>
      </c>
      <c r="DT27" s="108">
        <f t="shared" si="38"/>
        <v>1.0859510115432565</v>
      </c>
      <c r="DU27" s="68">
        <v>0.97</v>
      </c>
      <c r="DV27" s="108">
        <f>'[1]METAS FORMACIÓN X CTROS'!$AS27</f>
        <v>0.99658703071672405</v>
      </c>
      <c r="DW27" s="108">
        <f t="shared" si="39"/>
        <v>1.0274093100172412</v>
      </c>
      <c r="DX27" s="68">
        <v>0.94500000000000006</v>
      </c>
      <c r="DY27" s="108">
        <f>'[1]METAS FORMACIÓN X CTROS'!$AT27</f>
        <v>0.99764336213668503</v>
      </c>
      <c r="DZ27" s="108">
        <f t="shared" si="40"/>
        <v>1.0557072615203016</v>
      </c>
      <c r="EA27" s="68">
        <v>0.95500000000000007</v>
      </c>
      <c r="EB27" s="108">
        <f>'[1]METAS FORMACIÓN X CTROS'!$AU27</f>
        <v>0.99492027656272097</v>
      </c>
      <c r="EC27" s="108">
        <f t="shared" si="41"/>
        <v>1.0418013367148911</v>
      </c>
      <c r="ED27" s="68">
        <v>0.97</v>
      </c>
      <c r="EE27" s="108">
        <f>'[1]METAS FORMACIÓN X CTROS'!$AV27</f>
        <v>0.996805111821086</v>
      </c>
      <c r="EF27" s="108">
        <f t="shared" si="42"/>
        <v>1.0276341358980268</v>
      </c>
      <c r="EG27" s="68">
        <v>0.96250000000000002</v>
      </c>
      <c r="EH27" s="108">
        <f>'[1]METAS FORMACIÓN X CTROS'!$AW27</f>
        <v>0.99526121128062905</v>
      </c>
      <c r="EI27" s="108">
        <f t="shared" si="43"/>
        <v>1.0340376221097445</v>
      </c>
      <c r="EJ27" s="68">
        <v>0.84</v>
      </c>
      <c r="EK27" s="108">
        <f>'[1]METAS FORMACIÓN X CTROS'!$AX27</f>
        <v>0.98595875383940301</v>
      </c>
      <c r="EL27" s="108">
        <f t="shared" si="44"/>
        <v>1.1737604212373847</v>
      </c>
      <c r="EM27" s="68">
        <v>0.27</v>
      </c>
      <c r="EN27" s="108">
        <f>'[1]METAS FORMACIÓN X CTROS'!$AY27</f>
        <v>0.60067567567567604</v>
      </c>
      <c r="EO27" s="108">
        <f t="shared" si="45"/>
        <v>2.2247247247247257</v>
      </c>
      <c r="EP27" s="68">
        <v>0.55499999999999994</v>
      </c>
      <c r="EQ27" s="108">
        <f>'[1]METAS FORMACIÓN X CTROS'!$AZ27</f>
        <v>0.70776924015123799</v>
      </c>
      <c r="ER27" s="108">
        <f t="shared" si="46"/>
        <v>1.2752598921643929</v>
      </c>
      <c r="ES27" s="68">
        <v>0.89749999999999996</v>
      </c>
      <c r="ET27" s="108">
        <f>'[1]METAS FORMACIÓN X CTROS'!$BA27</f>
        <v>0.99141262344353798</v>
      </c>
      <c r="EU27" s="108">
        <f t="shared" si="47"/>
        <v>1.1046380205499031</v>
      </c>
      <c r="EV27" s="68">
        <v>0.62</v>
      </c>
      <c r="EW27" s="108">
        <f>'[1]METAS FORMACIÓN X CTROS'!$BB27</f>
        <v>0.64692279000372999</v>
      </c>
      <c r="EX27" s="108">
        <f t="shared" si="48"/>
        <v>1.0434238548447259</v>
      </c>
      <c r="EY27" s="68">
        <v>0.75875000000000004</v>
      </c>
      <c r="EZ27" s="108">
        <f>'[1]METAS FORMACIÓN X CTROS'!$BC27</f>
        <v>0.80706586826347304</v>
      </c>
      <c r="FA27" s="108">
        <f t="shared" si="49"/>
        <v>1.0636782448283004</v>
      </c>
      <c r="FB27" s="68">
        <v>0.7</v>
      </c>
      <c r="FC27" s="108">
        <f>'[1]METAS FORMACIÓN X CTROS'!$BD27</f>
        <v>0</v>
      </c>
      <c r="FD27" s="108">
        <f t="shared" si="50"/>
        <v>0</v>
      </c>
      <c r="FE27" s="68">
        <v>0.23</v>
      </c>
      <c r="FF27" s="108">
        <f>'[1]METAS FORMACIÓN X CTROS'!$BE27</f>
        <v>0.60892857142857104</v>
      </c>
      <c r="FG27" s="108">
        <f t="shared" si="51"/>
        <v>2.6475155279503086</v>
      </c>
      <c r="FH27" s="68">
        <v>0.46499999999999997</v>
      </c>
      <c r="FI27" s="108">
        <f>'[1]METAS FORMACIÓN X CTROS'!$BF27</f>
        <v>0.60892857142857104</v>
      </c>
      <c r="FJ27" s="108">
        <f t="shared" si="52"/>
        <v>1.3095238095238089</v>
      </c>
      <c r="FK27" s="58">
        <v>0.84668933139064273</v>
      </c>
      <c r="FL27" s="108">
        <f>'[1]METAS FORMACIÓN X CTROS'!$BG27</f>
        <v>1</v>
      </c>
      <c r="FM27" s="108">
        <f t="shared" si="53"/>
        <v>1.1810707456978966</v>
      </c>
      <c r="FN27" s="58">
        <v>0.61009999999999998</v>
      </c>
      <c r="FO27" s="108">
        <f>'[1]METAS FORMACIÓN X CTROS'!$BH27</f>
        <v>0.96540880503144699</v>
      </c>
      <c r="FP27" s="108">
        <f t="shared" si="54"/>
        <v>1.5823779790713768</v>
      </c>
      <c r="FQ27" s="69">
        <v>5223</v>
      </c>
      <c r="FR27" s="8">
        <f>'[1]METAS FORMACIÓN X CTROS'!$BI27</f>
        <v>407</v>
      </c>
      <c r="FS27" s="108">
        <f t="shared" si="55"/>
        <v>7.7924564426574763E-2</v>
      </c>
      <c r="FT27" s="69">
        <v>861</v>
      </c>
      <c r="FU27" s="8">
        <f>'[1]METAS FORMACIÓN X CTROS'!$BJ27</f>
        <v>70</v>
      </c>
      <c r="FV27" s="108">
        <f t="shared" si="56"/>
        <v>8.1300813008130079E-2</v>
      </c>
      <c r="FW27" s="69">
        <v>6084</v>
      </c>
      <c r="FX27" s="8">
        <f>'[1]METAS FORMACIÓN X CTROS'!$BK27</f>
        <v>477</v>
      </c>
      <c r="FY27" s="108">
        <f t="shared" si="57"/>
        <v>7.8402366863905323E-2</v>
      </c>
      <c r="FZ27" s="69">
        <v>54575</v>
      </c>
      <c r="GA27" s="8">
        <f>'[1]METAS FORMACIÓN X CTROS'!$BL27</f>
        <v>1233</v>
      </c>
      <c r="GB27" s="108">
        <f t="shared" si="58"/>
        <v>2.2592762253779201E-2</v>
      </c>
      <c r="GC27" s="69">
        <v>60659</v>
      </c>
      <c r="GD27" s="8">
        <f>'[1]METAS FORMACIÓN X CTROS'!$BM27</f>
        <v>1710</v>
      </c>
      <c r="GE27" s="108">
        <f t="shared" si="59"/>
        <v>2.8190375706820092E-2</v>
      </c>
      <c r="GF27" s="69">
        <v>2673</v>
      </c>
      <c r="GG27" s="8">
        <f>'[1]METAS FORMACIÓN X CTROS'!$BN27</f>
        <v>32</v>
      </c>
      <c r="GH27" s="108">
        <f t="shared" si="60"/>
        <v>1.1971567527123082E-2</v>
      </c>
      <c r="GI27" s="8">
        <v>2850</v>
      </c>
      <c r="GJ27" s="8">
        <f>'[1]METAS FORMACIÓN X CTROS'!$BO27</f>
        <v>3</v>
      </c>
      <c r="GK27" s="108">
        <f t="shared" si="61"/>
        <v>1.0526315789473684E-3</v>
      </c>
      <c r="GL27" s="8">
        <v>366</v>
      </c>
      <c r="GM27" s="8">
        <f>'[1]METAS FORMACIÓN X CTROS'!$BP27</f>
        <v>6</v>
      </c>
      <c r="GN27" s="108">
        <f t="shared" si="62"/>
        <v>1.6393442622950821E-2</v>
      </c>
    </row>
    <row r="28" spans="1:196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2705</v>
      </c>
      <c r="F28" s="8">
        <f>'[1]METAS FORMACIÓN X CTROS'!$E28</f>
        <v>1876</v>
      </c>
      <c r="G28" s="108">
        <f t="shared" si="63"/>
        <v>0.69353049907578557</v>
      </c>
      <c r="H28" s="8">
        <v>2930</v>
      </c>
      <c r="I28" s="8">
        <f>'[1]METAS FORMACIÓN X CTROS'!$F28</f>
        <v>1886</v>
      </c>
      <c r="J28" s="108">
        <f t="shared" si="0"/>
        <v>0.64368600682593857</v>
      </c>
      <c r="K28" s="8">
        <v>0</v>
      </c>
      <c r="L28" s="8">
        <f>'[1]METAS FORMACIÓN X CTROS'!$G28</f>
        <v>0</v>
      </c>
      <c r="M28" s="108" t="str">
        <f t="shared" si="1"/>
        <v>N/A</v>
      </c>
      <c r="N28" s="8">
        <v>0</v>
      </c>
      <c r="O28" s="8">
        <f>'[1]METAS FORMACIÓN X CTROS'!$H28</f>
        <v>0</v>
      </c>
      <c r="P28" s="108" t="str">
        <f t="shared" si="2"/>
        <v>N/A</v>
      </c>
      <c r="Q28" s="8">
        <v>0</v>
      </c>
      <c r="R28" s="8">
        <f>'[1]METAS FORMACIÓN X CTROS'!$I28</f>
        <v>0</v>
      </c>
      <c r="S28" s="108" t="str">
        <f t="shared" si="3"/>
        <v>N/A</v>
      </c>
      <c r="T28" s="8">
        <v>5635</v>
      </c>
      <c r="U28" s="8">
        <f>'[1]METAS FORMACIÓN X CTROS'!$J28</f>
        <v>3762</v>
      </c>
      <c r="V28" s="108">
        <f t="shared" si="4"/>
        <v>0.66761313220940555</v>
      </c>
      <c r="W28" s="8">
        <v>5635</v>
      </c>
      <c r="X28" s="8">
        <f>'[1]METAS FORMACIÓN X CTROS'!$K28</f>
        <v>3762</v>
      </c>
      <c r="Y28" s="108">
        <f t="shared" si="5"/>
        <v>0.66761313220940555</v>
      </c>
      <c r="Z28" s="8">
        <v>0</v>
      </c>
      <c r="AA28" s="8">
        <f>'[1]METAS FORMACIÓN X CTROS'!$L28</f>
        <v>0</v>
      </c>
      <c r="AB28" s="108" t="str">
        <f t="shared" si="6"/>
        <v>N/A</v>
      </c>
      <c r="AC28" s="8">
        <v>0</v>
      </c>
      <c r="AD28" s="8">
        <f>'[1]METAS FORMACIÓN X CTROS'!$M28</f>
        <v>0</v>
      </c>
      <c r="AE28" s="108" t="str">
        <f t="shared" si="7"/>
        <v>N/A</v>
      </c>
      <c r="AF28" s="8">
        <v>0</v>
      </c>
      <c r="AG28" s="8">
        <f>'[1]METAS FORMACIÓN X CTROS'!$N28</f>
        <v>0</v>
      </c>
      <c r="AH28" s="108" t="str">
        <f t="shared" si="8"/>
        <v>N/A</v>
      </c>
      <c r="AI28" s="8">
        <v>0</v>
      </c>
      <c r="AJ28" s="8">
        <f>'[1]METAS FORMACIÓN X CTROS'!$O28</f>
        <v>0</v>
      </c>
      <c r="AK28" s="108" t="str">
        <f t="shared" si="9"/>
        <v>N/A</v>
      </c>
      <c r="AL28" s="8">
        <v>0</v>
      </c>
      <c r="AM28" s="8">
        <f>'[1]METAS FORMACIÓN X CTROS'!$P28</f>
        <v>0</v>
      </c>
      <c r="AN28" s="108" t="str">
        <f t="shared" si="10"/>
        <v>N/A</v>
      </c>
      <c r="AO28" s="8">
        <v>0</v>
      </c>
      <c r="AP28" s="8">
        <f>'[1]METAS FORMACIÓN X CTROS'!$Q28</f>
        <v>0</v>
      </c>
      <c r="AQ28" s="108" t="str">
        <f t="shared" si="11"/>
        <v>N/A</v>
      </c>
      <c r="AR28" s="8">
        <v>0</v>
      </c>
      <c r="AS28" s="8">
        <f>'[1]METAS FORMACIÓN X CTROS'!$R28</f>
        <v>0</v>
      </c>
      <c r="AT28" s="108" t="str">
        <f t="shared" si="12"/>
        <v>N/A</v>
      </c>
      <c r="AU28" s="8">
        <v>0</v>
      </c>
      <c r="AV28" s="8">
        <f>'[1]METAS FORMACIÓN X CTROS'!$S28</f>
        <v>0</v>
      </c>
      <c r="AW28" s="108" t="str">
        <f t="shared" si="13"/>
        <v>N/A</v>
      </c>
      <c r="AX28" s="8">
        <v>6036</v>
      </c>
      <c r="AY28" s="8">
        <f>'[1]METAS FORMACIÓN X CTROS'!$T28</f>
        <v>3851</v>
      </c>
      <c r="AZ28" s="108">
        <f t="shared" si="14"/>
        <v>0.63800530152418822</v>
      </c>
      <c r="BA28" s="8">
        <v>352</v>
      </c>
      <c r="BB28" s="8">
        <f>'[1]METAS FORMACIÓN X CTROS'!$U28</f>
        <v>202</v>
      </c>
      <c r="BC28" s="108">
        <f t="shared" si="15"/>
        <v>0.57386363636363635</v>
      </c>
      <c r="BD28" s="8">
        <v>0</v>
      </c>
      <c r="BE28" s="8">
        <f>'[1]METAS FORMACIÓN X CTROS'!$V28</f>
        <v>0</v>
      </c>
      <c r="BF28" s="108" t="str">
        <f t="shared" si="16"/>
        <v>N/A</v>
      </c>
      <c r="BG28" s="8">
        <v>15</v>
      </c>
      <c r="BH28" s="8">
        <f>'[1]METAS FORMACIÓN X CTROS'!$W28</f>
        <v>0</v>
      </c>
      <c r="BI28" s="108">
        <f t="shared" si="17"/>
        <v>0</v>
      </c>
      <c r="BJ28" s="8">
        <v>5035</v>
      </c>
      <c r="BK28" s="8">
        <f>'[1]METAS FORMACIÓN X CTROS'!$X28</f>
        <v>2552</v>
      </c>
      <c r="BL28" s="108">
        <f t="shared" si="18"/>
        <v>0.50685203574975168</v>
      </c>
      <c r="BM28" s="8">
        <v>11438</v>
      </c>
      <c r="BN28" s="8">
        <f>'[1]METAS FORMACIÓN X CTROS'!$Y28</f>
        <v>6605</v>
      </c>
      <c r="BO28" s="108">
        <f t="shared" si="19"/>
        <v>0.57746109459695749</v>
      </c>
      <c r="BP28" s="8">
        <v>0</v>
      </c>
      <c r="BQ28" s="8">
        <f>'[1]METAS FORMACIÓN X CTROS'!$Z28</f>
        <v>0</v>
      </c>
      <c r="BR28" s="108" t="str">
        <f t="shared" si="20"/>
        <v>N/A</v>
      </c>
      <c r="BS28" s="8">
        <v>11438</v>
      </c>
      <c r="BT28" s="8">
        <f>'[1]METAS FORMACIÓN X CTROS'!$AA28</f>
        <v>6605</v>
      </c>
      <c r="BU28" s="108">
        <f t="shared" si="21"/>
        <v>0.57746109459695749</v>
      </c>
      <c r="BV28" s="8">
        <v>17073</v>
      </c>
      <c r="BW28" s="8">
        <f>'[1]METAS FORMACIÓN X CTROS'!$AB28</f>
        <v>10367</v>
      </c>
      <c r="BX28" s="108">
        <f t="shared" si="22"/>
        <v>0.6072160721607216</v>
      </c>
      <c r="BY28" s="8">
        <v>68480</v>
      </c>
      <c r="BZ28" s="8">
        <f>'[1]METAS FORMACIÓN X CTROS'!$AC28</f>
        <v>14080</v>
      </c>
      <c r="CA28" s="108">
        <f t="shared" si="23"/>
        <v>0.20560747663551401</v>
      </c>
      <c r="CB28" s="8">
        <v>37530</v>
      </c>
      <c r="CC28" s="8">
        <f>'[1]METAS FORMACIÓN X CTROS'!$AD28</f>
        <v>5567</v>
      </c>
      <c r="CD28" s="108">
        <f t="shared" si="24"/>
        <v>0.14833466560085265</v>
      </c>
      <c r="CE28" s="8">
        <v>23040</v>
      </c>
      <c r="CF28" s="8">
        <f>'[1]METAS FORMACIÓN X CTROS'!$AE28</f>
        <v>5760</v>
      </c>
      <c r="CG28" s="108">
        <f t="shared" si="25"/>
        <v>0.25</v>
      </c>
      <c r="CH28" s="8">
        <v>3000</v>
      </c>
      <c r="CI28" s="8">
        <f>'[1]METAS FORMACIÓN X CTROS'!$AF28</f>
        <v>466</v>
      </c>
      <c r="CJ28" s="108">
        <f t="shared" si="26"/>
        <v>0.15533333333333332</v>
      </c>
      <c r="CK28" s="8">
        <v>26040</v>
      </c>
      <c r="CL28" s="8">
        <f>'[1]METAS FORMACIÓN X CTROS'!$AG28</f>
        <v>6226</v>
      </c>
      <c r="CM28" s="108">
        <f t="shared" si="27"/>
        <v>0.23909370199692781</v>
      </c>
      <c r="CN28" s="8">
        <v>345</v>
      </c>
      <c r="CO28" s="8">
        <f>'[1]METAS FORMACIÓN X CTROS'!$AH28</f>
        <v>0</v>
      </c>
      <c r="CP28" s="108">
        <f t="shared" si="28"/>
        <v>0</v>
      </c>
      <c r="CQ28" s="8">
        <v>800</v>
      </c>
      <c r="CR28" s="8">
        <f>'[1]METAS FORMACIÓN X CTROS'!$AI28</f>
        <v>575</v>
      </c>
      <c r="CS28" s="108">
        <f t="shared" si="29"/>
        <v>0.71875</v>
      </c>
      <c r="CT28" s="8">
        <v>133195</v>
      </c>
      <c r="CU28" s="8">
        <f>'[1]METAS FORMACIÓN X CTROS'!$AJ28</f>
        <v>26448</v>
      </c>
      <c r="CV28" s="108">
        <f t="shared" si="30"/>
        <v>0.1985660122376966</v>
      </c>
      <c r="CW28" s="8">
        <v>150268</v>
      </c>
      <c r="CX28" s="8">
        <f>'[1]METAS FORMACIÓN X CTROS'!$AK28</f>
        <v>36815</v>
      </c>
      <c r="CY28" s="108">
        <f t="shared" si="31"/>
        <v>0.24499560784731281</v>
      </c>
      <c r="CZ28" s="8">
        <v>345</v>
      </c>
      <c r="DA28" s="8">
        <f>'[1]METAS FORMACIÓN X CTROS'!$AL28</f>
        <v>0</v>
      </c>
      <c r="DB28" s="108">
        <f t="shared" si="32"/>
        <v>0</v>
      </c>
      <c r="DC28" s="8">
        <v>815</v>
      </c>
      <c r="DD28" s="8">
        <f>'[1]METAS FORMACIÓN X CTROS'!$AM28</f>
        <v>575</v>
      </c>
      <c r="DE28" s="108">
        <f t="shared" si="33"/>
        <v>0.70552147239263807</v>
      </c>
      <c r="DF28" s="8">
        <v>94802</v>
      </c>
      <c r="DG28" s="8">
        <f>'[1]METAS FORMACIÓN X CTROS'!$AN28</f>
        <v>21928</v>
      </c>
      <c r="DH28" s="108">
        <f t="shared" si="34"/>
        <v>0.23130313706461889</v>
      </c>
      <c r="DI28" s="68">
        <v>0.89</v>
      </c>
      <c r="DJ28" s="108">
        <f>'[1]METAS FORMACIÓN X CTROS'!$AO28</f>
        <v>0.97220053100109305</v>
      </c>
      <c r="DK28" s="108">
        <f t="shared" si="35"/>
        <v>1.0923601471922393</v>
      </c>
      <c r="DL28" s="68">
        <v>0.66</v>
      </c>
      <c r="DM28" s="108">
        <f>'[1]METAS FORMACIÓN X CTROS'!$AP28</f>
        <v>0.57425742574257399</v>
      </c>
      <c r="DN28" s="108">
        <f t="shared" si="36"/>
        <v>0.87008700870086964</v>
      </c>
      <c r="DO28" s="68">
        <v>0.77500000000000002</v>
      </c>
      <c r="DP28" s="108">
        <f>'[1]METAS FORMACIÓN X CTROS'!$AQ28</f>
        <v>0.96003028009084002</v>
      </c>
      <c r="DQ28" s="108">
        <f t="shared" si="37"/>
        <v>1.2387487485043096</v>
      </c>
      <c r="DR28" s="68">
        <v>0.87</v>
      </c>
      <c r="DS28" s="108">
        <f>'[1]METAS FORMACIÓN X CTROS'!$AR28</f>
        <v>0.95042643923240899</v>
      </c>
      <c r="DT28" s="108">
        <f t="shared" si="38"/>
        <v>1.0924441830257574</v>
      </c>
      <c r="DU28" s="68">
        <v>0.76</v>
      </c>
      <c r="DV28" s="108">
        <f>'[1]METAS FORMACIÓN X CTROS'!$AS28</f>
        <v>0.64262990455991498</v>
      </c>
      <c r="DW28" s="108">
        <f t="shared" si="39"/>
        <v>0.84556566389462495</v>
      </c>
      <c r="DX28" s="68">
        <v>0.81499999999999995</v>
      </c>
      <c r="DY28" s="108">
        <f>'[1]METAS FORMACIÓN X CTROS'!$AT28</f>
        <v>0.79611908559277</v>
      </c>
      <c r="DZ28" s="108">
        <f t="shared" si="40"/>
        <v>0.97683323385615961</v>
      </c>
      <c r="EA28" s="68">
        <v>0.88</v>
      </c>
      <c r="EB28" s="108">
        <f>'[1]METAS FORMACIÓN X CTROS'!$AU28</f>
        <v>0.96726657808914096</v>
      </c>
      <c r="EC28" s="108">
        <f t="shared" si="41"/>
        <v>1.0991665660103875</v>
      </c>
      <c r="ED28" s="68">
        <v>0.71</v>
      </c>
      <c r="EE28" s="108">
        <f>'[1]METAS FORMACIÓN X CTROS'!$AV28</f>
        <v>0.63601532567049801</v>
      </c>
      <c r="EF28" s="108">
        <f t="shared" si="42"/>
        <v>0.8957962333387296</v>
      </c>
      <c r="EG28" s="68">
        <v>0.79499999999999993</v>
      </c>
      <c r="EH28" s="108">
        <f>'[1]METAS FORMACIÓN X CTROS'!$AW28</f>
        <v>0.90054982154914598</v>
      </c>
      <c r="EI28" s="108">
        <f t="shared" si="43"/>
        <v>1.1327670711310014</v>
      </c>
      <c r="EJ28" s="68">
        <v>0.89</v>
      </c>
      <c r="EK28" s="108">
        <f>'[1]METAS FORMACIÓN X CTROS'!$AX28</f>
        <v>0.99409806295399505</v>
      </c>
      <c r="EL28" s="108">
        <f t="shared" si="44"/>
        <v>1.1169641156786461</v>
      </c>
      <c r="EM28" s="68">
        <v>0.28999999999999998</v>
      </c>
      <c r="EN28" s="108">
        <f>'[1]METAS FORMACIÓN X CTROS'!$AY28</f>
        <v>0.61905241935483901</v>
      </c>
      <c r="EO28" s="108">
        <f t="shared" si="45"/>
        <v>2.1346635150166864</v>
      </c>
      <c r="EP28" s="68">
        <v>0.59</v>
      </c>
      <c r="EQ28" s="108">
        <f>'[1]METAS FORMACIÓN X CTROS'!$AZ28</f>
        <v>0.71275710828796102</v>
      </c>
      <c r="ER28" s="108">
        <f t="shared" si="46"/>
        <v>1.2080628954033239</v>
      </c>
      <c r="ES28" s="68">
        <v>0.88500000000000001</v>
      </c>
      <c r="ET28" s="108">
        <f>'[1]METAS FORMACIÓN X CTROS'!$BA28</f>
        <v>0.97917646268556502</v>
      </c>
      <c r="EU28" s="108">
        <f t="shared" si="47"/>
        <v>1.1064140821305819</v>
      </c>
      <c r="EV28" s="68">
        <v>0.5</v>
      </c>
      <c r="EW28" s="108">
        <f>'[1]METAS FORMACIÓN X CTROS'!$BB28</f>
        <v>0.62066763954760995</v>
      </c>
      <c r="EX28" s="108">
        <f t="shared" si="48"/>
        <v>1.2413352790952199</v>
      </c>
      <c r="EY28" s="68">
        <v>0.6925</v>
      </c>
      <c r="EZ28" s="108">
        <f>'[1]METAS FORMACIÓN X CTROS'!$BC28</f>
        <v>0.76563900584001099</v>
      </c>
      <c r="FA28" s="108">
        <f t="shared" si="49"/>
        <v>1.1056158929097633</v>
      </c>
      <c r="FB28" s="68">
        <v>0.85</v>
      </c>
      <c r="FC28" s="108">
        <f>'[1]METAS FORMACIÓN X CTROS'!$BD28</f>
        <v>1</v>
      </c>
      <c r="FD28" s="108">
        <f t="shared" si="50"/>
        <v>1.1764705882352942</v>
      </c>
      <c r="FE28" s="68">
        <v>0.35</v>
      </c>
      <c r="FF28" s="108">
        <f>'[1]METAS FORMACIÓN X CTROS'!$BE28</f>
        <v>0.60069444444444497</v>
      </c>
      <c r="FG28" s="108">
        <f t="shared" si="51"/>
        <v>1.7162698412698429</v>
      </c>
      <c r="FH28" s="68">
        <v>0.6</v>
      </c>
      <c r="FI28" s="108">
        <f>'[1]METAS FORMACIÓN X CTROS'!$BF28</f>
        <v>0.63058143270157396</v>
      </c>
      <c r="FJ28" s="108">
        <f t="shared" si="52"/>
        <v>1.0509690545026233</v>
      </c>
      <c r="FK28" s="58">
        <v>0.8</v>
      </c>
      <c r="FL28" s="108">
        <f>'[1]METAS FORMACIÓN X CTROS'!$BG28</f>
        <v>0</v>
      </c>
      <c r="FM28" s="108">
        <f t="shared" si="53"/>
        <v>0</v>
      </c>
      <c r="FN28" s="58">
        <v>0.61009999999999998</v>
      </c>
      <c r="FO28" s="108">
        <f>'[1]METAS FORMACIÓN X CTROS'!$BH28</f>
        <v>0.98086956521739099</v>
      </c>
      <c r="FP28" s="108">
        <f t="shared" si="54"/>
        <v>1.6077193332525668</v>
      </c>
      <c r="FQ28" s="69">
        <v>5324</v>
      </c>
      <c r="FR28" s="8">
        <f>'[1]METAS FORMACIÓN X CTROS'!$BI28</f>
        <v>87</v>
      </c>
      <c r="FS28" s="108">
        <f t="shared" si="55"/>
        <v>1.6341096919609315E-2</v>
      </c>
      <c r="FT28" s="69">
        <v>1043</v>
      </c>
      <c r="FU28" s="8">
        <f>'[1]METAS FORMACIÓN X CTROS'!$BJ28</f>
        <v>38</v>
      </c>
      <c r="FV28" s="108">
        <f t="shared" si="56"/>
        <v>3.6433365292425697E-2</v>
      </c>
      <c r="FW28" s="69">
        <v>6367</v>
      </c>
      <c r="FX28" s="8">
        <f>'[1]METAS FORMACIÓN X CTROS'!$BK28</f>
        <v>125</v>
      </c>
      <c r="FY28" s="108">
        <f t="shared" si="57"/>
        <v>1.9632479974870425E-2</v>
      </c>
      <c r="FZ28" s="69">
        <v>63875</v>
      </c>
      <c r="GA28" s="8">
        <f>'[1]METAS FORMACIÓN X CTROS'!$BL28</f>
        <v>509</v>
      </c>
      <c r="GB28" s="108">
        <f t="shared" si="58"/>
        <v>7.9686888454011742E-3</v>
      </c>
      <c r="GC28" s="69">
        <v>70242</v>
      </c>
      <c r="GD28" s="8">
        <f>'[1]METAS FORMACIÓN X CTROS'!$BM28</f>
        <v>634</v>
      </c>
      <c r="GE28" s="108">
        <f t="shared" si="59"/>
        <v>9.0259388969562374E-3</v>
      </c>
      <c r="GF28" s="69">
        <v>2249</v>
      </c>
      <c r="GG28" s="8">
        <f>'[1]METAS FORMACIÓN X CTROS'!$BN28</f>
        <v>0</v>
      </c>
      <c r="GH28" s="108">
        <f t="shared" si="60"/>
        <v>0</v>
      </c>
      <c r="GI28" s="8">
        <v>248</v>
      </c>
      <c r="GJ28" s="8">
        <f>'[1]METAS FORMACIÓN X CTROS'!$BO28</f>
        <v>0</v>
      </c>
      <c r="GK28" s="108">
        <f t="shared" si="61"/>
        <v>0</v>
      </c>
      <c r="GL28" s="8">
        <v>488</v>
      </c>
      <c r="GM28" s="8">
        <f>'[1]METAS FORMACIÓN X CTROS'!$BP28</f>
        <v>0</v>
      </c>
      <c r="GN28" s="108">
        <f t="shared" si="62"/>
        <v>0</v>
      </c>
    </row>
    <row r="29" spans="1:196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5716</v>
      </c>
      <c r="F29" s="8">
        <f>'[1]METAS FORMACIÓN X CTROS'!$E29</f>
        <v>3502</v>
      </c>
      <c r="G29" s="108">
        <f t="shared" si="63"/>
        <v>0.61266620013995798</v>
      </c>
      <c r="H29" s="8">
        <v>3580</v>
      </c>
      <c r="I29" s="8">
        <f>'[1]METAS FORMACIÓN X CTROS'!$F29</f>
        <v>2715</v>
      </c>
      <c r="J29" s="108">
        <f t="shared" si="0"/>
        <v>0.75837988826815639</v>
      </c>
      <c r="K29" s="8">
        <v>0</v>
      </c>
      <c r="L29" s="8">
        <f>'[1]METAS FORMACIÓN X CTROS'!$G29</f>
        <v>0</v>
      </c>
      <c r="M29" s="108" t="str">
        <f t="shared" si="1"/>
        <v>N/A</v>
      </c>
      <c r="N29" s="8">
        <v>0</v>
      </c>
      <c r="O29" s="8">
        <f>'[1]METAS FORMACIÓN X CTROS'!$H29</f>
        <v>0</v>
      </c>
      <c r="P29" s="108" t="str">
        <f t="shared" si="2"/>
        <v>N/A</v>
      </c>
      <c r="Q29" s="8">
        <v>0</v>
      </c>
      <c r="R29" s="8">
        <f>'[1]METAS FORMACIÓN X CTROS'!$I29</f>
        <v>0</v>
      </c>
      <c r="S29" s="108" t="str">
        <f t="shared" si="3"/>
        <v>N/A</v>
      </c>
      <c r="T29" s="8">
        <v>9296</v>
      </c>
      <c r="U29" s="8">
        <f>'[1]METAS FORMACIÓN X CTROS'!$J29</f>
        <v>6217</v>
      </c>
      <c r="V29" s="108">
        <f t="shared" si="4"/>
        <v>0.66878227194492257</v>
      </c>
      <c r="W29" s="8">
        <v>9296</v>
      </c>
      <c r="X29" s="8">
        <f>'[1]METAS FORMACIÓN X CTROS'!$K29</f>
        <v>6217</v>
      </c>
      <c r="Y29" s="108">
        <f t="shared" si="5"/>
        <v>0.66878227194492257</v>
      </c>
      <c r="Z29" s="8">
        <v>444</v>
      </c>
      <c r="AA29" s="8">
        <f>'[1]METAS FORMACIÓN X CTROS'!$L29</f>
        <v>236</v>
      </c>
      <c r="AB29" s="108">
        <f t="shared" si="6"/>
        <v>0.53153153153153154</v>
      </c>
      <c r="AC29" s="8">
        <v>0</v>
      </c>
      <c r="AD29" s="8">
        <f>'[1]METAS FORMACIÓN X CTROS'!$M29</f>
        <v>0</v>
      </c>
      <c r="AE29" s="108" t="str">
        <f t="shared" si="7"/>
        <v>N/A</v>
      </c>
      <c r="AF29" s="8">
        <v>116</v>
      </c>
      <c r="AG29" s="8">
        <f>'[1]METAS FORMACIÓN X CTROS'!$N29</f>
        <v>116</v>
      </c>
      <c r="AH29" s="108">
        <f t="shared" si="8"/>
        <v>1</v>
      </c>
      <c r="AI29" s="8">
        <v>560</v>
      </c>
      <c r="AJ29" s="8">
        <f>'[1]METAS FORMACIÓN X CTROS'!$O29</f>
        <v>352</v>
      </c>
      <c r="AK29" s="108">
        <f t="shared" si="9"/>
        <v>0.62857142857142856</v>
      </c>
      <c r="AL29" s="8">
        <v>0</v>
      </c>
      <c r="AM29" s="8">
        <f>'[1]METAS FORMACIÓN X CTROS'!$P29</f>
        <v>0</v>
      </c>
      <c r="AN29" s="108" t="str">
        <f t="shared" si="10"/>
        <v>N/A</v>
      </c>
      <c r="AO29" s="8">
        <v>0</v>
      </c>
      <c r="AP29" s="8">
        <f>'[1]METAS FORMACIÓN X CTROS'!$Q29</f>
        <v>0</v>
      </c>
      <c r="AQ29" s="108" t="str">
        <f t="shared" si="11"/>
        <v>N/A</v>
      </c>
      <c r="AR29" s="8">
        <v>0</v>
      </c>
      <c r="AS29" s="8">
        <f>'[1]METAS FORMACIÓN X CTROS'!$R29</f>
        <v>0</v>
      </c>
      <c r="AT29" s="108" t="str">
        <f t="shared" si="12"/>
        <v>N/A</v>
      </c>
      <c r="AU29" s="8">
        <v>0</v>
      </c>
      <c r="AV29" s="8">
        <f>'[1]METAS FORMACIÓN X CTROS'!$S29</f>
        <v>0</v>
      </c>
      <c r="AW29" s="108" t="str">
        <f t="shared" si="13"/>
        <v>N/A</v>
      </c>
      <c r="AX29" s="8">
        <v>5062</v>
      </c>
      <c r="AY29" s="8">
        <f>'[1]METAS FORMACIÓN X CTROS'!$T29</f>
        <v>2790</v>
      </c>
      <c r="AZ29" s="108">
        <f t="shared" si="14"/>
        <v>0.5511655472145397</v>
      </c>
      <c r="BA29" s="8">
        <v>587</v>
      </c>
      <c r="BB29" s="8">
        <f>'[1]METAS FORMACIÓN X CTROS'!$U29</f>
        <v>132</v>
      </c>
      <c r="BC29" s="108">
        <f t="shared" si="15"/>
        <v>0.22487223168654175</v>
      </c>
      <c r="BD29" s="8">
        <v>0</v>
      </c>
      <c r="BE29" s="8">
        <f>'[1]METAS FORMACIÓN X CTROS'!$V29</f>
        <v>0</v>
      </c>
      <c r="BF29" s="108" t="str">
        <f t="shared" si="16"/>
        <v>N/A</v>
      </c>
      <c r="BG29" s="8">
        <v>0</v>
      </c>
      <c r="BH29" s="8">
        <f>'[1]METAS FORMACIÓN X CTROS'!$W29</f>
        <v>0</v>
      </c>
      <c r="BI29" s="108" t="str">
        <f t="shared" si="17"/>
        <v>N/A</v>
      </c>
      <c r="BJ29" s="8">
        <v>4605</v>
      </c>
      <c r="BK29" s="8">
        <f>'[1]METAS FORMACIÓN X CTROS'!$X29</f>
        <v>1541</v>
      </c>
      <c r="BL29" s="108">
        <f t="shared" si="18"/>
        <v>0.33463626492942455</v>
      </c>
      <c r="BM29" s="8">
        <v>10254</v>
      </c>
      <c r="BN29" s="8">
        <f>'[1]METAS FORMACIÓN X CTROS'!$Y29</f>
        <v>4463</v>
      </c>
      <c r="BO29" s="108">
        <f t="shared" si="19"/>
        <v>0.43524478252389309</v>
      </c>
      <c r="BP29" s="8">
        <v>60</v>
      </c>
      <c r="BQ29" s="8">
        <f>'[1]METAS FORMACIÓN X CTROS'!$Z29</f>
        <v>0</v>
      </c>
      <c r="BR29" s="108">
        <f t="shared" si="20"/>
        <v>0</v>
      </c>
      <c r="BS29" s="8">
        <v>10874</v>
      </c>
      <c r="BT29" s="8">
        <f>'[1]METAS FORMACIÓN X CTROS'!$AA29</f>
        <v>4815</v>
      </c>
      <c r="BU29" s="108">
        <f t="shared" si="21"/>
        <v>0.44279933787014897</v>
      </c>
      <c r="BV29" s="8">
        <v>20170</v>
      </c>
      <c r="BW29" s="8">
        <f>'[1]METAS FORMACIÓN X CTROS'!$AB29</f>
        <v>11032</v>
      </c>
      <c r="BX29" s="108">
        <f t="shared" si="22"/>
        <v>0.54695091720376798</v>
      </c>
      <c r="BY29" s="8">
        <v>44080</v>
      </c>
      <c r="BZ29" s="8">
        <f>'[1]METAS FORMACIÓN X CTROS'!$AC29</f>
        <v>6960</v>
      </c>
      <c r="CA29" s="108">
        <f t="shared" si="23"/>
        <v>0.15789473684210525</v>
      </c>
      <c r="CB29" s="8">
        <v>40380</v>
      </c>
      <c r="CC29" s="8">
        <f>'[1]METAS FORMACIÓN X CTROS'!$AD29</f>
        <v>1712</v>
      </c>
      <c r="CD29" s="108">
        <f t="shared" si="24"/>
        <v>4.239722634967806E-2</v>
      </c>
      <c r="CE29" s="8">
        <v>14080</v>
      </c>
      <c r="CF29" s="8">
        <f>'[1]METAS FORMACIÓN X CTROS'!$AE29</f>
        <v>1440</v>
      </c>
      <c r="CG29" s="108">
        <f t="shared" si="25"/>
        <v>0.10227272727272728</v>
      </c>
      <c r="CH29" s="8">
        <v>3000</v>
      </c>
      <c r="CI29" s="8">
        <f>'[1]METAS FORMACIÓN X CTROS'!$AF29</f>
        <v>481</v>
      </c>
      <c r="CJ29" s="108">
        <f t="shared" si="26"/>
        <v>0.16033333333333333</v>
      </c>
      <c r="CK29" s="8">
        <v>17080</v>
      </c>
      <c r="CL29" s="8">
        <f>'[1]METAS FORMACIÓN X CTROS'!$AG29</f>
        <v>1921</v>
      </c>
      <c r="CM29" s="108">
        <f t="shared" si="27"/>
        <v>0.11247072599531616</v>
      </c>
      <c r="CN29" s="8">
        <v>3555</v>
      </c>
      <c r="CO29" s="8">
        <f>'[1]METAS FORMACIÓN X CTROS'!$AH29</f>
        <v>121</v>
      </c>
      <c r="CP29" s="108">
        <f t="shared" si="28"/>
        <v>3.4036568213783404E-2</v>
      </c>
      <c r="CQ29" s="8">
        <v>150</v>
      </c>
      <c r="CR29" s="8">
        <f>'[1]METAS FORMACIÓN X CTROS'!$AI29</f>
        <v>0</v>
      </c>
      <c r="CS29" s="108">
        <f t="shared" si="29"/>
        <v>0</v>
      </c>
      <c r="CT29" s="8">
        <v>105245</v>
      </c>
      <c r="CU29" s="8">
        <f>'[1]METAS FORMACIÓN X CTROS'!$AJ29</f>
        <v>10714</v>
      </c>
      <c r="CV29" s="108">
        <f t="shared" si="30"/>
        <v>0.10180056059670294</v>
      </c>
      <c r="CW29" s="8">
        <v>125415</v>
      </c>
      <c r="CX29" s="8">
        <f>'[1]METAS FORMACIÓN X CTROS'!$AK29</f>
        <v>21746</v>
      </c>
      <c r="CY29" s="108">
        <f t="shared" si="31"/>
        <v>0.1733923374397002</v>
      </c>
      <c r="CZ29" s="8">
        <v>3555</v>
      </c>
      <c r="DA29" s="8">
        <f>'[1]METAS FORMACIÓN X CTROS'!$AL29</f>
        <v>121</v>
      </c>
      <c r="DB29" s="108">
        <f t="shared" si="32"/>
        <v>3.4036568213783404E-2</v>
      </c>
      <c r="DC29" s="8">
        <v>266</v>
      </c>
      <c r="DD29" s="8">
        <f>'[1]METAS FORMACIÓN X CTROS'!$AM29</f>
        <v>116</v>
      </c>
      <c r="DE29" s="108">
        <f t="shared" si="33"/>
        <v>0.43609022556390975</v>
      </c>
      <c r="DF29" s="8">
        <v>62327</v>
      </c>
      <c r="DG29" s="8">
        <f>'[1]METAS FORMACIÓN X CTROS'!$AN29</f>
        <v>11247</v>
      </c>
      <c r="DH29" s="108">
        <f t="shared" si="34"/>
        <v>0.18045148972355479</v>
      </c>
      <c r="DI29" s="68">
        <v>0.98</v>
      </c>
      <c r="DJ29" s="108">
        <f>'[1]METAS FORMACIÓN X CTROS'!$AO29</f>
        <v>0.98355754857997002</v>
      </c>
      <c r="DK29" s="108">
        <f t="shared" si="35"/>
        <v>1.0036301516122144</v>
      </c>
      <c r="DL29" s="68">
        <v>0.87</v>
      </c>
      <c r="DM29" s="108">
        <f>'[1]METAS FORMACIÓN X CTROS'!$AP29</f>
        <v>0.95454545454545403</v>
      </c>
      <c r="DN29" s="108">
        <f t="shared" si="36"/>
        <v>1.0971786833855794</v>
      </c>
      <c r="DO29" s="68">
        <v>0.92500000000000004</v>
      </c>
      <c r="DP29" s="108">
        <f>'[1]METAS FORMACIÓN X CTROS'!$AQ29</f>
        <v>0.98276220145379001</v>
      </c>
      <c r="DQ29" s="108">
        <f t="shared" si="37"/>
        <v>1.0624456231932864</v>
      </c>
      <c r="DR29" s="68">
        <v>0.91</v>
      </c>
      <c r="DS29" s="108">
        <f>'[1]METAS FORMACIÓN X CTROS'!$AR29</f>
        <v>0.98229583095374096</v>
      </c>
      <c r="DT29" s="108">
        <f t="shared" si="38"/>
        <v>1.079445968081034</v>
      </c>
      <c r="DU29" s="68">
        <v>0.91</v>
      </c>
      <c r="DV29" s="108">
        <f>'[1]METAS FORMACIÓN X CTROS'!$AS29</f>
        <v>0.97679558011049705</v>
      </c>
      <c r="DW29" s="108">
        <f t="shared" si="39"/>
        <v>1.0734017363851616</v>
      </c>
      <c r="DX29" s="68">
        <v>0.91</v>
      </c>
      <c r="DY29" s="108">
        <f>'[1]METAS FORMACIÓN X CTROS'!$AT29</f>
        <v>0.97989383947241404</v>
      </c>
      <c r="DZ29" s="108">
        <f t="shared" si="40"/>
        <v>1.0768064170026528</v>
      </c>
      <c r="EA29" s="68">
        <v>0.94500000000000006</v>
      </c>
      <c r="EB29" s="108">
        <f>'[1]METAS FORMACIÓN X CTROS'!$AU29</f>
        <v>0.98301771533292603</v>
      </c>
      <c r="EC29" s="108">
        <f t="shared" si="41"/>
        <v>1.0402303865956888</v>
      </c>
      <c r="ED29" s="68">
        <v>0.89</v>
      </c>
      <c r="EE29" s="108">
        <f>'[1]METAS FORMACIÓN X CTROS'!$AV29</f>
        <v>0.975763962065332</v>
      </c>
      <c r="EF29" s="108">
        <f t="shared" si="42"/>
        <v>1.0963640023205978</v>
      </c>
      <c r="EG29" s="68">
        <v>0.91749999999999998</v>
      </c>
      <c r="EH29" s="108">
        <f>'[1]METAS FORMACIÓN X CTROS'!$AW29</f>
        <v>0.98114575779550395</v>
      </c>
      <c r="EI29" s="108">
        <f t="shared" si="43"/>
        <v>1.0693686733465984</v>
      </c>
      <c r="EJ29" s="68">
        <v>0.92</v>
      </c>
      <c r="EK29" s="108">
        <f>'[1]METAS FORMACIÓN X CTROS'!$AX29</f>
        <v>0.91443388072601495</v>
      </c>
      <c r="EL29" s="108">
        <f t="shared" si="44"/>
        <v>0.993949870354364</v>
      </c>
      <c r="EM29" s="68">
        <v>0.28999999999999998</v>
      </c>
      <c r="EN29" s="108">
        <f>'[1]METAS FORMACIÓN X CTROS'!$AY29</f>
        <v>0.70761904761904804</v>
      </c>
      <c r="EO29" s="108">
        <f t="shared" si="45"/>
        <v>2.4400656814449935</v>
      </c>
      <c r="EP29" s="68">
        <v>0.60499999999999998</v>
      </c>
      <c r="EQ29" s="108">
        <f>'[1]METAS FORMACIÓN X CTROS'!$AZ29</f>
        <v>0.75228672764607096</v>
      </c>
      <c r="ER29" s="108">
        <f t="shared" si="46"/>
        <v>1.2434491366050759</v>
      </c>
      <c r="ES29" s="68">
        <v>0.93250000000000011</v>
      </c>
      <c r="ET29" s="108">
        <f>'[1]METAS FORMACIÓN X CTROS'!$BA29</f>
        <v>0.96790170492427896</v>
      </c>
      <c r="EU29" s="108">
        <f t="shared" si="47"/>
        <v>1.0379642948249639</v>
      </c>
      <c r="EV29" s="68">
        <v>0.59</v>
      </c>
      <c r="EW29" s="108">
        <f>'[1]METAS FORMACIÓN X CTROS'!$BB29</f>
        <v>0.77549568773895305</v>
      </c>
      <c r="EX29" s="108">
        <f t="shared" si="48"/>
        <v>1.3143994707439883</v>
      </c>
      <c r="EY29" s="68">
        <v>0.76124999999999998</v>
      </c>
      <c r="EZ29" s="108">
        <f>'[1]METAS FORMACIÓN X CTROS'!$BC29</f>
        <v>0.86838958888991102</v>
      </c>
      <c r="FA29" s="108">
        <f t="shared" si="49"/>
        <v>1.1407416602823133</v>
      </c>
      <c r="FB29" s="68">
        <v>0.85</v>
      </c>
      <c r="FC29" s="108">
        <f>'[1]METAS FORMACIÓN X CTROS'!$BD29</f>
        <v>0.95634095634095595</v>
      </c>
      <c r="FD29" s="108">
        <f t="shared" si="50"/>
        <v>1.1251070074599483</v>
      </c>
      <c r="FE29" s="68">
        <v>0.28000000000000003</v>
      </c>
      <c r="FF29" s="108">
        <f>'[1]METAS FORMACIÓN X CTROS'!$BE29</f>
        <v>0.98541666666666705</v>
      </c>
      <c r="FG29" s="108">
        <f t="shared" si="51"/>
        <v>3.519345238095239</v>
      </c>
      <c r="FH29" s="68">
        <v>0.56499999999999995</v>
      </c>
      <c r="FI29" s="108">
        <f>'[1]METAS FORMACIÓN X CTROS'!$BF29</f>
        <v>0.97813638729828201</v>
      </c>
      <c r="FJ29" s="108">
        <f t="shared" si="52"/>
        <v>1.7312148447757205</v>
      </c>
      <c r="FK29" s="58">
        <v>0.87509462528387583</v>
      </c>
      <c r="FL29" s="108">
        <f>'[1]METAS FORMACIÓN X CTROS'!$BG29</f>
        <v>1</v>
      </c>
      <c r="FM29" s="108">
        <f t="shared" si="53"/>
        <v>1.142733564013841</v>
      </c>
      <c r="FN29" s="58">
        <v>0.61009999999999998</v>
      </c>
      <c r="FO29" s="108">
        <f>'[1]METAS FORMACIÓN X CTROS'!$BH29</f>
        <v>0.97413793103448298</v>
      </c>
      <c r="FP29" s="108">
        <f t="shared" si="54"/>
        <v>1.5966856761751893</v>
      </c>
      <c r="FQ29" s="69">
        <v>5001</v>
      </c>
      <c r="FR29" s="8">
        <f>'[1]METAS FORMACIÓN X CTROS'!$BI29</f>
        <v>129</v>
      </c>
      <c r="FS29" s="108">
        <f t="shared" si="55"/>
        <v>2.579484103179364E-2</v>
      </c>
      <c r="FT29" s="69">
        <v>2063</v>
      </c>
      <c r="FU29" s="8">
        <f>'[1]METAS FORMACIÓN X CTROS'!$BJ29</f>
        <v>126</v>
      </c>
      <c r="FV29" s="108">
        <f t="shared" si="56"/>
        <v>6.1076102762966551E-2</v>
      </c>
      <c r="FW29" s="69">
        <v>7064</v>
      </c>
      <c r="FX29" s="8">
        <f>'[1]METAS FORMACIÓN X CTROS'!$BK29</f>
        <v>255</v>
      </c>
      <c r="FY29" s="108">
        <f t="shared" si="57"/>
        <v>3.6098527746319366E-2</v>
      </c>
      <c r="FZ29" s="69">
        <v>56425</v>
      </c>
      <c r="GA29" s="8">
        <f>'[1]METAS FORMACIÓN X CTROS'!$BL29</f>
        <v>1716</v>
      </c>
      <c r="GB29" s="108">
        <f t="shared" si="58"/>
        <v>3.0412051395657953E-2</v>
      </c>
      <c r="GC29" s="69">
        <v>63489</v>
      </c>
      <c r="GD29" s="8">
        <f>'[1]METAS FORMACIÓN X CTROS'!$BM29</f>
        <v>1971</v>
      </c>
      <c r="GE29" s="108">
        <f t="shared" si="59"/>
        <v>3.1044747909086613E-2</v>
      </c>
      <c r="GF29" s="69">
        <v>1910</v>
      </c>
      <c r="GG29" s="8">
        <f>'[1]METAS FORMACIÓN X CTROS'!$BN29</f>
        <v>2</v>
      </c>
      <c r="GH29" s="108">
        <f t="shared" si="60"/>
        <v>1.0471204188481676E-3</v>
      </c>
      <c r="GI29" s="8">
        <v>2915</v>
      </c>
      <c r="GJ29" s="8">
        <f>'[1]METAS FORMACIÓN X CTROS'!$BO29</f>
        <v>0</v>
      </c>
      <c r="GK29" s="108">
        <f t="shared" si="61"/>
        <v>0</v>
      </c>
      <c r="GL29" s="8">
        <v>92</v>
      </c>
      <c r="GM29" s="8">
        <f>'[1]METAS FORMACIÓN X CTROS'!$BP29</f>
        <v>0</v>
      </c>
      <c r="GN29" s="108">
        <f t="shared" si="62"/>
        <v>0</v>
      </c>
    </row>
    <row r="30" spans="1:196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8400</v>
      </c>
      <c r="F30" s="8">
        <f>'[1]METAS FORMACIÓN X CTROS'!$E30</f>
        <v>5762</v>
      </c>
      <c r="G30" s="108">
        <f t="shared" si="63"/>
        <v>0.68595238095238098</v>
      </c>
      <c r="H30" s="8">
        <v>3681</v>
      </c>
      <c r="I30" s="8">
        <f>'[1]METAS FORMACIÓN X CTROS'!$F30</f>
        <v>3031</v>
      </c>
      <c r="J30" s="108">
        <f t="shared" si="0"/>
        <v>0.82341754957891877</v>
      </c>
      <c r="K30" s="8">
        <v>0</v>
      </c>
      <c r="L30" s="8">
        <f>'[1]METAS FORMACIÓN X CTROS'!$G30</f>
        <v>0</v>
      </c>
      <c r="M30" s="108" t="str">
        <f t="shared" si="1"/>
        <v>N/A</v>
      </c>
      <c r="N30" s="8">
        <v>0</v>
      </c>
      <c r="O30" s="8">
        <f>'[1]METAS FORMACIÓN X CTROS'!$H30</f>
        <v>0</v>
      </c>
      <c r="P30" s="108" t="str">
        <f t="shared" si="2"/>
        <v>N/A</v>
      </c>
      <c r="Q30" s="8">
        <v>0</v>
      </c>
      <c r="R30" s="8">
        <f>'[1]METAS FORMACIÓN X CTROS'!$I30</f>
        <v>0</v>
      </c>
      <c r="S30" s="108" t="str">
        <f t="shared" si="3"/>
        <v>N/A</v>
      </c>
      <c r="T30" s="8">
        <v>12081</v>
      </c>
      <c r="U30" s="8">
        <f>'[1]METAS FORMACIÓN X CTROS'!$J30</f>
        <v>8793</v>
      </c>
      <c r="V30" s="108">
        <f t="shared" si="4"/>
        <v>0.72783709957784948</v>
      </c>
      <c r="W30" s="8">
        <v>12081</v>
      </c>
      <c r="X30" s="8">
        <f>'[1]METAS FORMACIÓN X CTROS'!$K30</f>
        <v>8793</v>
      </c>
      <c r="Y30" s="108">
        <f t="shared" si="5"/>
        <v>0.72783709957784948</v>
      </c>
      <c r="Z30" s="8">
        <v>172</v>
      </c>
      <c r="AA30" s="8">
        <f>'[1]METAS FORMACIÓN X CTROS'!$L30</f>
        <v>28</v>
      </c>
      <c r="AB30" s="108">
        <f t="shared" si="6"/>
        <v>0.16279069767441862</v>
      </c>
      <c r="AC30" s="8">
        <v>24</v>
      </c>
      <c r="AD30" s="8">
        <f>'[1]METAS FORMACIÓN X CTROS'!$M30</f>
        <v>0</v>
      </c>
      <c r="AE30" s="108">
        <f t="shared" si="7"/>
        <v>0</v>
      </c>
      <c r="AF30" s="8">
        <v>35</v>
      </c>
      <c r="AG30" s="8">
        <f>'[1]METAS FORMACIÓN X CTROS'!$N30</f>
        <v>35</v>
      </c>
      <c r="AH30" s="108">
        <f t="shared" si="8"/>
        <v>1</v>
      </c>
      <c r="AI30" s="8">
        <v>231</v>
      </c>
      <c r="AJ30" s="8">
        <f>'[1]METAS FORMACIÓN X CTROS'!$O30</f>
        <v>63</v>
      </c>
      <c r="AK30" s="108">
        <f t="shared" si="9"/>
        <v>0.27272727272727271</v>
      </c>
      <c r="AL30" s="8">
        <v>403</v>
      </c>
      <c r="AM30" s="8">
        <f>'[1]METAS FORMACIÓN X CTROS'!$P30</f>
        <v>111</v>
      </c>
      <c r="AN30" s="108">
        <f t="shared" si="10"/>
        <v>0.27543424317617865</v>
      </c>
      <c r="AO30" s="8">
        <v>0</v>
      </c>
      <c r="AP30" s="8">
        <f>'[1]METAS FORMACIÓN X CTROS'!$Q30</f>
        <v>0</v>
      </c>
      <c r="AQ30" s="108" t="str">
        <f t="shared" si="11"/>
        <v>N/A</v>
      </c>
      <c r="AR30" s="8">
        <v>82</v>
      </c>
      <c r="AS30" s="8">
        <f>'[1]METAS FORMACIÓN X CTROS'!$R30</f>
        <v>84</v>
      </c>
      <c r="AT30" s="108">
        <f t="shared" si="12"/>
        <v>1.024390243902439</v>
      </c>
      <c r="AU30" s="8">
        <v>485</v>
      </c>
      <c r="AV30" s="8">
        <f>'[1]METAS FORMACIÓN X CTROS'!$S30</f>
        <v>195</v>
      </c>
      <c r="AW30" s="108">
        <f t="shared" si="13"/>
        <v>0.40206185567010311</v>
      </c>
      <c r="AX30" s="8">
        <v>6827</v>
      </c>
      <c r="AY30" s="8">
        <f>'[1]METAS FORMACIÓN X CTROS'!$T30</f>
        <v>4805</v>
      </c>
      <c r="AZ30" s="108">
        <f t="shared" si="14"/>
        <v>0.70382305551486746</v>
      </c>
      <c r="BA30" s="8">
        <v>1059</v>
      </c>
      <c r="BB30" s="8">
        <f>'[1]METAS FORMACIÓN X CTROS'!$U30</f>
        <v>406</v>
      </c>
      <c r="BC30" s="108">
        <f t="shared" si="15"/>
        <v>0.38338054768649671</v>
      </c>
      <c r="BD30" s="8">
        <v>0</v>
      </c>
      <c r="BE30" s="8">
        <f>'[1]METAS FORMACIÓN X CTROS'!$V30</f>
        <v>0</v>
      </c>
      <c r="BF30" s="108" t="str">
        <f t="shared" si="16"/>
        <v>N/A</v>
      </c>
      <c r="BG30" s="8">
        <v>57</v>
      </c>
      <c r="BH30" s="8">
        <f>'[1]METAS FORMACIÓN X CTROS'!$W30</f>
        <v>42</v>
      </c>
      <c r="BI30" s="108">
        <f t="shared" si="17"/>
        <v>0.73684210526315785</v>
      </c>
      <c r="BJ30" s="8">
        <v>12636</v>
      </c>
      <c r="BK30" s="8">
        <f>'[1]METAS FORMACIÓN X CTROS'!$X30</f>
        <v>7766</v>
      </c>
      <c r="BL30" s="108">
        <f t="shared" si="18"/>
        <v>0.61459322570433683</v>
      </c>
      <c r="BM30" s="8">
        <v>20579</v>
      </c>
      <c r="BN30" s="8">
        <f>'[1]METAS FORMACIÓN X CTROS'!$Y30</f>
        <v>13019</v>
      </c>
      <c r="BO30" s="108">
        <f t="shared" si="19"/>
        <v>0.63263521065163519</v>
      </c>
      <c r="BP30" s="8">
        <v>230</v>
      </c>
      <c r="BQ30" s="8">
        <f>'[1]METAS FORMACIÓN X CTROS'!$Z30</f>
        <v>28</v>
      </c>
      <c r="BR30" s="108">
        <f t="shared" si="20"/>
        <v>0.12173913043478261</v>
      </c>
      <c r="BS30" s="8">
        <v>21525</v>
      </c>
      <c r="BT30" s="8">
        <f>'[1]METAS FORMACIÓN X CTROS'!$AA30</f>
        <v>13305</v>
      </c>
      <c r="BU30" s="108">
        <f t="shared" si="21"/>
        <v>0.61811846689895467</v>
      </c>
      <c r="BV30" s="8">
        <v>33606</v>
      </c>
      <c r="BW30" s="8">
        <f>'[1]METAS FORMACIÓN X CTROS'!$AB30</f>
        <v>22098</v>
      </c>
      <c r="BX30" s="108">
        <f t="shared" si="22"/>
        <v>0.6575611497946795</v>
      </c>
      <c r="BY30" s="8">
        <v>64800</v>
      </c>
      <c r="BZ30" s="8">
        <f>'[1]METAS FORMACIÓN X CTROS'!$AC30</f>
        <v>13840</v>
      </c>
      <c r="CA30" s="108">
        <f t="shared" si="23"/>
        <v>0.21358024691358024</v>
      </c>
      <c r="CB30" s="8">
        <v>67740</v>
      </c>
      <c r="CC30" s="8">
        <f>'[1]METAS FORMACIÓN X CTROS'!$AD30</f>
        <v>5104</v>
      </c>
      <c r="CD30" s="108">
        <f t="shared" si="24"/>
        <v>7.5346914673752582E-2</v>
      </c>
      <c r="CE30" s="8">
        <v>34560</v>
      </c>
      <c r="CF30" s="8">
        <f>'[1]METAS FORMACIÓN X CTROS'!$AE30</f>
        <v>8800</v>
      </c>
      <c r="CG30" s="108">
        <f t="shared" si="25"/>
        <v>0.25462962962962965</v>
      </c>
      <c r="CH30" s="8">
        <v>3000</v>
      </c>
      <c r="CI30" s="8">
        <f>'[1]METAS FORMACIÓN X CTROS'!$AF30</f>
        <v>0</v>
      </c>
      <c r="CJ30" s="108">
        <f t="shared" si="26"/>
        <v>0</v>
      </c>
      <c r="CK30" s="8">
        <v>37560</v>
      </c>
      <c r="CL30" s="8">
        <f>'[1]METAS FORMACIÓN X CTROS'!$AG30</f>
        <v>8800</v>
      </c>
      <c r="CM30" s="108">
        <f t="shared" si="27"/>
        <v>0.23429179978700745</v>
      </c>
      <c r="CN30" s="8">
        <v>1380</v>
      </c>
      <c r="CO30" s="8">
        <f>'[1]METAS FORMACIÓN X CTROS'!$AH30</f>
        <v>547</v>
      </c>
      <c r="CP30" s="108">
        <f t="shared" si="28"/>
        <v>0.3963768115942029</v>
      </c>
      <c r="CQ30" s="8">
        <v>2000</v>
      </c>
      <c r="CR30" s="8">
        <f>'[1]METAS FORMACIÓN X CTROS'!$AI30</f>
        <v>298</v>
      </c>
      <c r="CS30" s="108">
        <f t="shared" si="29"/>
        <v>0.14899999999999999</v>
      </c>
      <c r="CT30" s="8">
        <v>173480</v>
      </c>
      <c r="CU30" s="8">
        <f>'[1]METAS FORMACIÓN X CTROS'!$AJ30</f>
        <v>28589</v>
      </c>
      <c r="CV30" s="108">
        <f t="shared" si="30"/>
        <v>0.16479709476596727</v>
      </c>
      <c r="CW30" s="8">
        <v>207086</v>
      </c>
      <c r="CX30" s="8">
        <f>'[1]METAS FORMACIÓN X CTROS'!$AK30</f>
        <v>50687</v>
      </c>
      <c r="CY30" s="108">
        <f t="shared" si="31"/>
        <v>0.24476304530484919</v>
      </c>
      <c r="CZ30" s="8">
        <v>1404</v>
      </c>
      <c r="DA30" s="8">
        <f>'[1]METAS FORMACIÓN X CTROS'!$AL30</f>
        <v>547</v>
      </c>
      <c r="DB30" s="108">
        <f t="shared" si="32"/>
        <v>0.38960113960113962</v>
      </c>
      <c r="DC30" s="8">
        <v>2174</v>
      </c>
      <c r="DD30" s="8">
        <f>'[1]METAS FORMACIÓN X CTROS'!$AM30</f>
        <v>459</v>
      </c>
      <c r="DE30" s="108">
        <f t="shared" si="33"/>
        <v>0.21113155473781048</v>
      </c>
      <c r="DF30" s="8">
        <v>104100</v>
      </c>
      <c r="DG30" s="8">
        <f>'[1]METAS FORMACIÓN X CTROS'!$AN30</f>
        <v>26077</v>
      </c>
      <c r="DH30" s="108">
        <f t="shared" si="34"/>
        <v>0.25049951969260326</v>
      </c>
      <c r="DI30" s="68">
        <v>0.9</v>
      </c>
      <c r="DJ30" s="108">
        <f>'[1]METAS FORMACIÓN X CTROS'!$AO30</f>
        <v>0.98992169935653895</v>
      </c>
      <c r="DK30" s="108">
        <f t="shared" si="35"/>
        <v>1.0999129992850432</v>
      </c>
      <c r="DL30" s="68">
        <v>0.74</v>
      </c>
      <c r="DM30" s="108">
        <f>'[1]METAS FORMACIÓN X CTROS'!$AP30</f>
        <v>0.99507389162561599</v>
      </c>
      <c r="DN30" s="108">
        <f t="shared" si="36"/>
        <v>1.3446944481427243</v>
      </c>
      <c r="DO30" s="68">
        <v>0.82000000000000006</v>
      </c>
      <c r="DP30" s="108">
        <f>'[1]METAS FORMACIÓN X CTROS'!$AQ30</f>
        <v>0.99007891770011303</v>
      </c>
      <c r="DQ30" s="108">
        <f t="shared" si="37"/>
        <v>1.2074133142684305</v>
      </c>
      <c r="DR30" s="68">
        <v>0.88</v>
      </c>
      <c r="DS30" s="108">
        <f>'[1]METAS FORMACIÓN X CTROS'!$AR30</f>
        <v>0.98368622006247797</v>
      </c>
      <c r="DT30" s="108">
        <f t="shared" si="38"/>
        <v>1.1178252500709978</v>
      </c>
      <c r="DU30" s="68">
        <v>0.82</v>
      </c>
      <c r="DV30" s="108">
        <f>'[1]METAS FORMACIÓN X CTROS'!$AS30</f>
        <v>0.99010227647641003</v>
      </c>
      <c r="DW30" s="108">
        <f t="shared" si="39"/>
        <v>1.2074418005809879</v>
      </c>
      <c r="DX30" s="68">
        <v>0.85</v>
      </c>
      <c r="DY30" s="108">
        <f>'[1]METAS FORMACIÓN X CTROS'!$AT30</f>
        <v>0.98589787330831302</v>
      </c>
      <c r="DZ30" s="108">
        <f t="shared" si="40"/>
        <v>1.1598798509509565</v>
      </c>
      <c r="EA30" s="68">
        <v>0.89</v>
      </c>
      <c r="EB30" s="108">
        <f>'[1]METAS FORMACIÓN X CTROS'!$AU30</f>
        <v>0.98799635603665403</v>
      </c>
      <c r="EC30" s="108">
        <f t="shared" si="41"/>
        <v>1.1101082652097236</v>
      </c>
      <c r="ED30" s="68">
        <v>0.78</v>
      </c>
      <c r="EE30" s="108">
        <f>'[1]METAS FORMACIÓN X CTROS'!$AV30</f>
        <v>0.99068955484434096</v>
      </c>
      <c r="EF30" s="108">
        <f t="shared" si="42"/>
        <v>1.2701148139030012</v>
      </c>
      <c r="EG30" s="68">
        <v>0.83499999999999996</v>
      </c>
      <c r="EH30" s="108">
        <f>'[1]METAS FORMACIÓN X CTROS'!$AW30</f>
        <v>0.98841524119829804</v>
      </c>
      <c r="EI30" s="108">
        <f t="shared" si="43"/>
        <v>1.183730827782393</v>
      </c>
      <c r="EJ30" s="68">
        <v>0.89</v>
      </c>
      <c r="EK30" s="108">
        <f>'[1]METAS FORMACIÓN X CTROS'!$AX30</f>
        <v>0.94318372835770703</v>
      </c>
      <c r="EL30" s="108">
        <f t="shared" si="44"/>
        <v>1.059756998154727</v>
      </c>
      <c r="EM30" s="68">
        <v>0.34</v>
      </c>
      <c r="EN30" s="108">
        <f>'[1]METAS FORMACIÓN X CTROS'!$AY30</f>
        <v>0.60428445229682004</v>
      </c>
      <c r="EO30" s="108">
        <f t="shared" si="45"/>
        <v>1.7773072126377059</v>
      </c>
      <c r="EP30" s="68">
        <v>0.61499999999999999</v>
      </c>
      <c r="EQ30" s="108">
        <f>'[1]METAS FORMACIÓN X CTROS'!$AZ30</f>
        <v>0.67480499492811896</v>
      </c>
      <c r="ER30" s="108">
        <f t="shared" si="46"/>
        <v>1.0972438941920635</v>
      </c>
      <c r="ES30" s="68">
        <v>0.89</v>
      </c>
      <c r="ET30" s="108">
        <f>'[1]METAS FORMACIÓN X CTROS'!$BA30</f>
        <v>0.97716375457131299</v>
      </c>
      <c r="EU30" s="108">
        <f t="shared" si="47"/>
        <v>1.0979368028891157</v>
      </c>
      <c r="EV30" s="68">
        <v>0.56000000000000005</v>
      </c>
      <c r="EW30" s="108">
        <f>'[1]METAS FORMACIÓN X CTROS'!$BB30</f>
        <v>0.65521340645012904</v>
      </c>
      <c r="EX30" s="108">
        <f t="shared" si="48"/>
        <v>1.170023940089516</v>
      </c>
      <c r="EY30" s="68">
        <v>0.72500000000000009</v>
      </c>
      <c r="EZ30" s="108">
        <f>'[1]METAS FORMACIÓN X CTROS'!$BC30</f>
        <v>0.81152958352240201</v>
      </c>
      <c r="FA30" s="108">
        <f t="shared" si="49"/>
        <v>1.1193511496860715</v>
      </c>
      <c r="FB30" s="68">
        <v>0.86</v>
      </c>
      <c r="FC30" s="108">
        <f>'[1]METAS FORMACIÓN X CTROS'!$BD30</f>
        <v>0</v>
      </c>
      <c r="FD30" s="108">
        <f t="shared" si="50"/>
        <v>0</v>
      </c>
      <c r="FE30" s="68">
        <v>0.31</v>
      </c>
      <c r="FF30" s="108">
        <f>'[1]METAS FORMACIÓN X CTROS'!$BE30</f>
        <v>0.61727272727272697</v>
      </c>
      <c r="FG30" s="108">
        <f t="shared" si="51"/>
        <v>1.9912023460410548</v>
      </c>
      <c r="FH30" s="68">
        <v>0.58499999999999996</v>
      </c>
      <c r="FI30" s="108">
        <f>'[1]METAS FORMACIÓN X CTROS'!$BF30</f>
        <v>0.61727272727272697</v>
      </c>
      <c r="FJ30" s="108">
        <f t="shared" si="52"/>
        <v>1.0551670551670547</v>
      </c>
      <c r="FK30" s="58">
        <v>0.86046511627906974</v>
      </c>
      <c r="FL30" s="108">
        <f>'[1]METAS FORMACIÓN X CTROS'!$BG30</f>
        <v>0.97257769652650805</v>
      </c>
      <c r="FM30" s="108">
        <f t="shared" si="53"/>
        <v>1.1302929986659418</v>
      </c>
      <c r="FN30" s="58">
        <v>0.61009999999999998</v>
      </c>
      <c r="FO30" s="108">
        <f>'[1]METAS FORMACIÓN X CTROS'!$BH30</f>
        <v>0.81263616557734197</v>
      </c>
      <c r="FP30" s="108">
        <f t="shared" si="54"/>
        <v>1.331972079294119</v>
      </c>
      <c r="FQ30" s="69">
        <v>10635</v>
      </c>
      <c r="FR30" s="8">
        <f>'[1]METAS FORMACIÓN X CTROS'!$BI30</f>
        <v>711</v>
      </c>
      <c r="FS30" s="108">
        <f t="shared" si="55"/>
        <v>6.6854724964739071E-2</v>
      </c>
      <c r="FT30" s="69">
        <v>2982</v>
      </c>
      <c r="FU30" s="8">
        <f>'[1]METAS FORMACIÓN X CTROS'!$BJ30</f>
        <v>209</v>
      </c>
      <c r="FV30" s="108">
        <f t="shared" si="56"/>
        <v>7.0087189805499661E-2</v>
      </c>
      <c r="FW30" s="69">
        <v>13617</v>
      </c>
      <c r="FX30" s="8">
        <f>'[1]METAS FORMACIÓN X CTROS'!$BK30</f>
        <v>920</v>
      </c>
      <c r="FY30" s="108">
        <f t="shared" si="57"/>
        <v>6.7562605566571204E-2</v>
      </c>
      <c r="FZ30" s="69">
        <v>95615</v>
      </c>
      <c r="GA30" s="8">
        <f>'[1]METAS FORMACIÓN X CTROS'!$BL30</f>
        <v>4323</v>
      </c>
      <c r="GB30" s="108">
        <f t="shared" si="58"/>
        <v>4.5212571249280971E-2</v>
      </c>
      <c r="GC30" s="69">
        <v>109232</v>
      </c>
      <c r="GD30" s="8">
        <f>'[1]METAS FORMACIÓN X CTROS'!$BM30</f>
        <v>5243</v>
      </c>
      <c r="GE30" s="108">
        <f t="shared" si="59"/>
        <v>4.7998754943606267E-2</v>
      </c>
      <c r="GF30" s="69">
        <v>5620</v>
      </c>
      <c r="GG30" s="8">
        <f>'[1]METAS FORMACIÓN X CTROS'!$BN30</f>
        <v>219</v>
      </c>
      <c r="GH30" s="108">
        <f t="shared" si="60"/>
        <v>3.8967971530249113E-2</v>
      </c>
      <c r="GI30" s="8">
        <v>1090</v>
      </c>
      <c r="GJ30" s="8">
        <f>'[1]METAS FORMACIÓN X CTROS'!$BO30</f>
        <v>91</v>
      </c>
      <c r="GK30" s="108">
        <f t="shared" si="61"/>
        <v>8.3486238532110096E-2</v>
      </c>
      <c r="GL30" s="8">
        <v>1220</v>
      </c>
      <c r="GM30" s="8">
        <f>'[1]METAS FORMACIÓN X CTROS'!$BP30</f>
        <v>101</v>
      </c>
      <c r="GN30" s="108">
        <f t="shared" si="62"/>
        <v>8.2786885245901637E-2</v>
      </c>
    </row>
    <row r="31" spans="1:196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2445</v>
      </c>
      <c r="F31" s="8">
        <f>'[1]METAS FORMACIÓN X CTROS'!$E31</f>
        <v>1427</v>
      </c>
      <c r="G31" s="108">
        <f t="shared" si="63"/>
        <v>0.58364008179959104</v>
      </c>
      <c r="H31" s="8">
        <v>583</v>
      </c>
      <c r="I31" s="8">
        <f>'[1]METAS FORMACIÓN X CTROS'!$F31</f>
        <v>273</v>
      </c>
      <c r="J31" s="108">
        <f t="shared" si="0"/>
        <v>0.46826758147512865</v>
      </c>
      <c r="K31" s="8">
        <v>0</v>
      </c>
      <c r="L31" s="8">
        <f>'[1]METAS FORMACIÓN X CTROS'!$G31</f>
        <v>0</v>
      </c>
      <c r="M31" s="108" t="str">
        <f t="shared" si="1"/>
        <v>N/A</v>
      </c>
      <c r="N31" s="8">
        <v>0</v>
      </c>
      <c r="O31" s="8">
        <f>'[1]METAS FORMACIÓN X CTROS'!$H31</f>
        <v>0</v>
      </c>
      <c r="P31" s="108" t="str">
        <f t="shared" si="2"/>
        <v>N/A</v>
      </c>
      <c r="Q31" s="8">
        <v>0</v>
      </c>
      <c r="R31" s="8">
        <f>'[1]METAS FORMACIÓN X CTROS'!$I31</f>
        <v>0</v>
      </c>
      <c r="S31" s="108" t="str">
        <f t="shared" si="3"/>
        <v>N/A</v>
      </c>
      <c r="T31" s="8">
        <v>3028</v>
      </c>
      <c r="U31" s="8">
        <f>'[1]METAS FORMACIÓN X CTROS'!$J31</f>
        <v>1700</v>
      </c>
      <c r="V31" s="108">
        <f t="shared" si="4"/>
        <v>0.56142668428005282</v>
      </c>
      <c r="W31" s="8">
        <v>3028</v>
      </c>
      <c r="X31" s="8">
        <f>'[1]METAS FORMACIÓN X CTROS'!$K31</f>
        <v>1700</v>
      </c>
      <c r="Y31" s="108">
        <f t="shared" si="5"/>
        <v>0.56142668428005282</v>
      </c>
      <c r="Z31" s="8">
        <v>30</v>
      </c>
      <c r="AA31" s="8">
        <f>'[1]METAS FORMACIÓN X CTROS'!$L31</f>
        <v>0</v>
      </c>
      <c r="AB31" s="108">
        <f t="shared" si="6"/>
        <v>0</v>
      </c>
      <c r="AC31" s="8">
        <v>0</v>
      </c>
      <c r="AD31" s="8">
        <f>'[1]METAS FORMACIÓN X CTROS'!$M31</f>
        <v>0</v>
      </c>
      <c r="AE31" s="108" t="str">
        <f t="shared" si="7"/>
        <v>N/A</v>
      </c>
      <c r="AF31" s="8">
        <v>15</v>
      </c>
      <c r="AG31" s="8">
        <f>'[1]METAS FORMACIÓN X CTROS'!$N31</f>
        <v>0</v>
      </c>
      <c r="AH31" s="108">
        <f t="shared" si="8"/>
        <v>0</v>
      </c>
      <c r="AI31" s="8">
        <v>45</v>
      </c>
      <c r="AJ31" s="8">
        <f>'[1]METAS FORMACIÓN X CTROS'!$O31</f>
        <v>0</v>
      </c>
      <c r="AK31" s="108">
        <f t="shared" si="9"/>
        <v>0</v>
      </c>
      <c r="AL31" s="8">
        <v>50</v>
      </c>
      <c r="AM31" s="8">
        <f>'[1]METAS FORMACIÓN X CTROS'!$P31</f>
        <v>20</v>
      </c>
      <c r="AN31" s="108">
        <f t="shared" si="10"/>
        <v>0.4</v>
      </c>
      <c r="AO31" s="8">
        <v>0</v>
      </c>
      <c r="AP31" s="8">
        <f>'[1]METAS FORMACIÓN X CTROS'!$Q31</f>
        <v>0</v>
      </c>
      <c r="AQ31" s="108" t="str">
        <f t="shared" si="11"/>
        <v>N/A</v>
      </c>
      <c r="AR31" s="8">
        <v>15</v>
      </c>
      <c r="AS31" s="8">
        <f>'[1]METAS FORMACIÓN X CTROS'!$R31</f>
        <v>0</v>
      </c>
      <c r="AT31" s="108">
        <f t="shared" si="12"/>
        <v>0</v>
      </c>
      <c r="AU31" s="8">
        <v>65</v>
      </c>
      <c r="AV31" s="8">
        <f>'[1]METAS FORMACIÓN X CTROS'!$S31</f>
        <v>20</v>
      </c>
      <c r="AW31" s="108">
        <f t="shared" si="13"/>
        <v>0.30769230769230771</v>
      </c>
      <c r="AX31" s="8">
        <v>2096</v>
      </c>
      <c r="AY31" s="8">
        <f>'[1]METAS FORMACIÓN X CTROS'!$T31</f>
        <v>1051</v>
      </c>
      <c r="AZ31" s="108">
        <f t="shared" si="14"/>
        <v>0.50143129770992367</v>
      </c>
      <c r="BA31" s="8">
        <v>286</v>
      </c>
      <c r="BB31" s="8">
        <f>'[1]METAS FORMACIÓN X CTROS'!$U31</f>
        <v>131</v>
      </c>
      <c r="BC31" s="108">
        <f t="shared" si="15"/>
        <v>0.45804195804195802</v>
      </c>
      <c r="BD31" s="8">
        <v>0</v>
      </c>
      <c r="BE31" s="8">
        <f>'[1]METAS FORMACIÓN X CTROS'!$V31</f>
        <v>0</v>
      </c>
      <c r="BF31" s="108" t="str">
        <f t="shared" si="16"/>
        <v>N/A</v>
      </c>
      <c r="BG31" s="8">
        <v>0</v>
      </c>
      <c r="BH31" s="8">
        <f>'[1]METAS FORMACIÓN X CTROS'!$W31</f>
        <v>0</v>
      </c>
      <c r="BI31" s="108" t="str">
        <f t="shared" si="17"/>
        <v>N/A</v>
      </c>
      <c r="BJ31" s="8">
        <v>1705</v>
      </c>
      <c r="BK31" s="8">
        <f>'[1]METAS FORMACIÓN X CTROS'!$X31</f>
        <v>1182</v>
      </c>
      <c r="BL31" s="108">
        <f t="shared" si="18"/>
        <v>0.69325513196480937</v>
      </c>
      <c r="BM31" s="8">
        <v>4087</v>
      </c>
      <c r="BN31" s="8">
        <f>'[1]METAS FORMACIÓN X CTROS'!$Y31</f>
        <v>2364</v>
      </c>
      <c r="BO31" s="108">
        <f t="shared" si="19"/>
        <v>0.57841937851724978</v>
      </c>
      <c r="BP31" s="8">
        <v>0</v>
      </c>
      <c r="BQ31" s="8">
        <f>'[1]METAS FORMACIÓN X CTROS'!$Z31</f>
        <v>0</v>
      </c>
      <c r="BR31" s="108" t="str">
        <f t="shared" si="20"/>
        <v>N/A</v>
      </c>
      <c r="BS31" s="8">
        <v>4197</v>
      </c>
      <c r="BT31" s="8">
        <f>'[1]METAS FORMACIÓN X CTROS'!$AA31</f>
        <v>2384</v>
      </c>
      <c r="BU31" s="108">
        <f t="shared" si="21"/>
        <v>0.56802477960447939</v>
      </c>
      <c r="BV31" s="8">
        <v>7225</v>
      </c>
      <c r="BW31" s="8">
        <f>'[1]METAS FORMACIÓN X CTROS'!$AB31</f>
        <v>4084</v>
      </c>
      <c r="BX31" s="108">
        <f t="shared" si="22"/>
        <v>0.56525951557093423</v>
      </c>
      <c r="BY31" s="8">
        <v>22720</v>
      </c>
      <c r="BZ31" s="8">
        <f>'[1]METAS FORMACIÓN X CTROS'!$AC31</f>
        <v>5120</v>
      </c>
      <c r="CA31" s="108">
        <f t="shared" si="23"/>
        <v>0.22535211267605634</v>
      </c>
      <c r="CB31" s="8">
        <v>29790</v>
      </c>
      <c r="CC31" s="8">
        <f>'[1]METAS FORMACIÓN X CTROS'!$AD31</f>
        <v>3222</v>
      </c>
      <c r="CD31" s="108">
        <f t="shared" si="24"/>
        <v>0.1081570996978852</v>
      </c>
      <c r="CE31" s="8">
        <v>3840</v>
      </c>
      <c r="CF31" s="8">
        <f>'[1]METAS FORMACIÓN X CTROS'!$AE31</f>
        <v>640</v>
      </c>
      <c r="CG31" s="108">
        <f t="shared" si="25"/>
        <v>0.16666666666666666</v>
      </c>
      <c r="CH31" s="8">
        <v>1320</v>
      </c>
      <c r="CI31" s="8">
        <f>'[1]METAS FORMACIÓN X CTROS'!$AF31</f>
        <v>88</v>
      </c>
      <c r="CJ31" s="108">
        <f t="shared" si="26"/>
        <v>6.6666666666666666E-2</v>
      </c>
      <c r="CK31" s="8">
        <v>5160</v>
      </c>
      <c r="CL31" s="8">
        <f>'[1]METAS FORMACIÓN X CTROS'!$AG31</f>
        <v>728</v>
      </c>
      <c r="CM31" s="108">
        <f t="shared" si="27"/>
        <v>0.14108527131782947</v>
      </c>
      <c r="CN31" s="8">
        <v>225</v>
      </c>
      <c r="CO31" s="8">
        <f>'[1]METAS FORMACIÓN X CTROS'!$AH31</f>
        <v>0</v>
      </c>
      <c r="CP31" s="108">
        <f t="shared" si="28"/>
        <v>0</v>
      </c>
      <c r="CQ31" s="8">
        <v>450</v>
      </c>
      <c r="CR31" s="8">
        <f>'[1]METAS FORMACIÓN X CTROS'!$AI31</f>
        <v>89</v>
      </c>
      <c r="CS31" s="108">
        <f t="shared" si="29"/>
        <v>0.19777777777777777</v>
      </c>
      <c r="CT31" s="8">
        <v>58345</v>
      </c>
      <c r="CU31" s="8">
        <f>'[1]METAS FORMACIÓN X CTROS'!$AJ31</f>
        <v>9159</v>
      </c>
      <c r="CV31" s="108">
        <f t="shared" si="30"/>
        <v>0.15698003256491558</v>
      </c>
      <c r="CW31" s="8">
        <v>65570</v>
      </c>
      <c r="CX31" s="8">
        <f>'[1]METAS FORMACIÓN X CTROS'!$AK31</f>
        <v>13243</v>
      </c>
      <c r="CY31" s="108">
        <f t="shared" si="31"/>
        <v>0.2019673631233796</v>
      </c>
      <c r="CZ31" s="8">
        <v>225</v>
      </c>
      <c r="DA31" s="8">
        <f>'[1]METAS FORMACIÓN X CTROS'!$AL31</f>
        <v>0</v>
      </c>
      <c r="DB31" s="108">
        <f t="shared" si="32"/>
        <v>0</v>
      </c>
      <c r="DC31" s="8">
        <v>480</v>
      </c>
      <c r="DD31" s="8">
        <f>'[1]METAS FORMACIÓN X CTROS'!$AM31</f>
        <v>89</v>
      </c>
      <c r="DE31" s="108">
        <f t="shared" si="33"/>
        <v>0.18541666666666667</v>
      </c>
      <c r="DF31" s="8">
        <v>27429</v>
      </c>
      <c r="DG31" s="8">
        <f>'[1]METAS FORMACIÓN X CTROS'!$AN31</f>
        <v>6164</v>
      </c>
      <c r="DH31" s="108">
        <f t="shared" si="34"/>
        <v>0.22472565532830216</v>
      </c>
      <c r="DI31" s="68">
        <v>0.9</v>
      </c>
      <c r="DJ31" s="108">
        <f>'[1]METAS FORMACIÓN X CTROS'!$AO31</f>
        <v>0.950732356857523</v>
      </c>
      <c r="DK31" s="108">
        <f t="shared" si="35"/>
        <v>1.0563692853972477</v>
      </c>
      <c r="DL31" s="68">
        <v>0.77</v>
      </c>
      <c r="DM31" s="108">
        <f>'[1]METAS FORMACIÓN X CTROS'!$AP31</f>
        <v>0.73282442748091603</v>
      </c>
      <c r="DN31" s="108">
        <f t="shared" si="36"/>
        <v>0.95172003568950136</v>
      </c>
      <c r="DO31" s="68">
        <v>0.83499999999999996</v>
      </c>
      <c r="DP31" s="108">
        <f>'[1]METAS FORMACIÓN X CTROS'!$AQ31</f>
        <v>0.93875838926174504</v>
      </c>
      <c r="DQ31" s="108">
        <f t="shared" si="37"/>
        <v>1.1242615440260419</v>
      </c>
      <c r="DR31" s="68">
        <v>0.85</v>
      </c>
      <c r="DS31" s="108">
        <f>'[1]METAS FORMACIÓN X CTROS'!$AR31</f>
        <v>0.96005606166783497</v>
      </c>
      <c r="DT31" s="108">
        <f t="shared" si="38"/>
        <v>1.1294777196092176</v>
      </c>
      <c r="DU31" s="68">
        <v>0.75</v>
      </c>
      <c r="DV31" s="108">
        <f>'[1]METAS FORMACIÓN X CTROS'!$AS31</f>
        <v>0.91941391941391903</v>
      </c>
      <c r="DW31" s="108">
        <f t="shared" si="39"/>
        <v>1.2258852258852253</v>
      </c>
      <c r="DX31" s="68">
        <v>0.8</v>
      </c>
      <c r="DY31" s="108">
        <f>'[1]METAS FORMACIÓN X CTROS'!$AT31</f>
        <v>0.95352941176470596</v>
      </c>
      <c r="DZ31" s="108">
        <f t="shared" si="40"/>
        <v>1.1919117647058823</v>
      </c>
      <c r="EA31" s="68">
        <v>0.875</v>
      </c>
      <c r="EB31" s="108">
        <f>'[1]METAS FORMACIÓN X CTROS'!$AU31</f>
        <v>0.95434782608695701</v>
      </c>
      <c r="EC31" s="108">
        <f t="shared" si="41"/>
        <v>1.0906832298136651</v>
      </c>
      <c r="ED31" s="68">
        <v>0.76</v>
      </c>
      <c r="EE31" s="108">
        <f>'[1]METAS FORMACIÓN X CTROS'!$AV31</f>
        <v>0.85891089108910901</v>
      </c>
      <c r="EF31" s="108">
        <f t="shared" si="42"/>
        <v>1.130145909327775</v>
      </c>
      <c r="EG31" s="68">
        <v>0.8175</v>
      </c>
      <c r="EH31" s="108">
        <f>'[1]METAS FORMACIÓN X CTROS'!$AW31</f>
        <v>0.94490695396669899</v>
      </c>
      <c r="EI31" s="108">
        <f t="shared" si="43"/>
        <v>1.1558494849745553</v>
      </c>
      <c r="EJ31" s="68">
        <v>0.82</v>
      </c>
      <c r="EK31" s="108">
        <f>'[1]METAS FORMACIÓN X CTROS'!$AX31</f>
        <v>0.95263312739040895</v>
      </c>
      <c r="EL31" s="108">
        <f t="shared" si="44"/>
        <v>1.1617477163297671</v>
      </c>
      <c r="EM31" s="68">
        <v>0.28999999999999998</v>
      </c>
      <c r="EN31" s="108">
        <f>'[1]METAS FORMACIÓN X CTROS'!$AY31</f>
        <v>0.55104166666666698</v>
      </c>
      <c r="EO31" s="108">
        <f t="shared" si="45"/>
        <v>1.9001436781609207</v>
      </c>
      <c r="EP31" s="68">
        <v>0.55499999999999994</v>
      </c>
      <c r="EQ31" s="108">
        <f>'[1]METAS FORMACIÓN X CTROS'!$AZ31</f>
        <v>0.70007642755759403</v>
      </c>
      <c r="ER31" s="108">
        <f t="shared" si="46"/>
        <v>1.2613989685722415</v>
      </c>
      <c r="ES31" s="68">
        <v>0.84749999999999992</v>
      </c>
      <c r="ET31" s="108">
        <f>'[1]METAS FORMACIÓN X CTROS'!$BA31</f>
        <v>0.95352450911145603</v>
      </c>
      <c r="EU31" s="108">
        <f t="shared" si="47"/>
        <v>1.1251026656182372</v>
      </c>
      <c r="EV31" s="68">
        <v>0.52500000000000002</v>
      </c>
      <c r="EW31" s="108">
        <f>'[1]METAS FORMACIÓN X CTROS'!$BB31</f>
        <v>0.57121998702141497</v>
      </c>
      <c r="EX31" s="108">
        <f t="shared" si="48"/>
        <v>1.0880380705169808</v>
      </c>
      <c r="EY31" s="68">
        <v>0.68625000000000003</v>
      </c>
      <c r="EZ31" s="108">
        <f>'[1]METAS FORMACIÓN X CTROS'!$BC31</f>
        <v>0.77557955146114899</v>
      </c>
      <c r="FA31" s="108">
        <f t="shared" si="49"/>
        <v>1.1301705667922024</v>
      </c>
      <c r="FB31" s="68">
        <v>0.82</v>
      </c>
      <c r="FC31" s="108">
        <f>'[1]METAS FORMACIÓN X CTROS'!$BD31</f>
        <v>1</v>
      </c>
      <c r="FD31" s="108">
        <f t="shared" si="50"/>
        <v>1.2195121951219512</v>
      </c>
      <c r="FE31" s="68">
        <v>0.28999999999999998</v>
      </c>
      <c r="FF31" s="108">
        <f>'[1]METAS FORMACIÓN X CTROS'!$BE31</f>
        <v>0.59375</v>
      </c>
      <c r="FG31" s="108">
        <f t="shared" si="51"/>
        <v>2.0474137931034484</v>
      </c>
      <c r="FH31" s="68">
        <v>0.55499999999999994</v>
      </c>
      <c r="FI31" s="108">
        <f>'[1]METAS FORMACIÓN X CTROS'!$BF31</f>
        <v>0.64285714285714302</v>
      </c>
      <c r="FJ31" s="108">
        <f t="shared" si="52"/>
        <v>1.1583011583011587</v>
      </c>
      <c r="FK31" s="58">
        <v>0.9</v>
      </c>
      <c r="FL31" s="108">
        <f>'[1]METAS FORMACIÓN X CTROS'!$BG31</f>
        <v>0</v>
      </c>
      <c r="FM31" s="108">
        <f t="shared" si="53"/>
        <v>0</v>
      </c>
      <c r="FN31" s="58">
        <v>0.61009999999999998</v>
      </c>
      <c r="FO31" s="108">
        <f>'[1]METAS FORMACIÓN X CTROS'!$BH31</f>
        <v>1</v>
      </c>
      <c r="FP31" s="108">
        <f t="shared" si="54"/>
        <v>1.6390755613833798</v>
      </c>
      <c r="FQ31" s="69">
        <v>1599</v>
      </c>
      <c r="FR31" s="8">
        <f>'[1]METAS FORMACIÓN X CTROS'!$BI31</f>
        <v>146</v>
      </c>
      <c r="FS31" s="108">
        <f t="shared" si="55"/>
        <v>9.1307066916823013E-2</v>
      </c>
      <c r="FT31" s="69">
        <v>385</v>
      </c>
      <c r="FU31" s="8">
        <f>'[1]METAS FORMACIÓN X CTROS'!$BJ31</f>
        <v>104</v>
      </c>
      <c r="FV31" s="108">
        <f t="shared" si="56"/>
        <v>0.27012987012987011</v>
      </c>
      <c r="FW31" s="69">
        <v>1984</v>
      </c>
      <c r="FX31" s="8">
        <f>'[1]METAS FORMACIÓN X CTROS'!$BK31</f>
        <v>250</v>
      </c>
      <c r="FY31" s="108">
        <f t="shared" si="57"/>
        <v>0.12600806451612903</v>
      </c>
      <c r="FZ31" s="69">
        <v>33213</v>
      </c>
      <c r="GA31" s="8">
        <f>'[1]METAS FORMACIÓN X CTROS'!$BL31</f>
        <v>1427</v>
      </c>
      <c r="GB31" s="108">
        <f t="shared" si="58"/>
        <v>4.2965104025532171E-2</v>
      </c>
      <c r="GC31" s="69">
        <v>35197</v>
      </c>
      <c r="GD31" s="8">
        <f>'[1]METAS FORMACIÓN X CTROS'!$BM31</f>
        <v>1677</v>
      </c>
      <c r="GE31" s="108">
        <f t="shared" si="59"/>
        <v>4.7646106202233147E-2</v>
      </c>
      <c r="GF31" s="69">
        <v>689</v>
      </c>
      <c r="GG31" s="8">
        <f>'[1]METAS FORMACIÓN X CTROS'!$BN31</f>
        <v>0</v>
      </c>
      <c r="GH31" s="108">
        <f t="shared" si="60"/>
        <v>0</v>
      </c>
      <c r="GI31" s="8">
        <v>188</v>
      </c>
      <c r="GJ31" s="8">
        <f>'[1]METAS FORMACIÓN X CTROS'!$BO31</f>
        <v>0</v>
      </c>
      <c r="GK31" s="108">
        <f t="shared" si="61"/>
        <v>0</v>
      </c>
      <c r="GL31" s="8">
        <v>275</v>
      </c>
      <c r="GM31" s="8">
        <f>'[1]METAS FORMACIÓN X CTROS'!$BP31</f>
        <v>0</v>
      </c>
      <c r="GN31" s="108">
        <f t="shared" si="62"/>
        <v>0</v>
      </c>
    </row>
    <row r="32" spans="1:196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6215</v>
      </c>
      <c r="F32" s="8">
        <f>'[1]METAS FORMACIÓN X CTROS'!$E32</f>
        <v>3813</v>
      </c>
      <c r="G32" s="108">
        <f t="shared" si="63"/>
        <v>0.61351568785197108</v>
      </c>
      <c r="H32" s="8">
        <v>1277</v>
      </c>
      <c r="I32" s="8">
        <f>'[1]METAS FORMACIÓN X CTROS'!$F32</f>
        <v>667</v>
      </c>
      <c r="J32" s="108">
        <f t="shared" si="0"/>
        <v>0.52231793265465931</v>
      </c>
      <c r="K32" s="8">
        <v>0</v>
      </c>
      <c r="L32" s="8">
        <f>'[1]METAS FORMACIÓN X CTROS'!$G32</f>
        <v>0</v>
      </c>
      <c r="M32" s="108" t="str">
        <f t="shared" si="1"/>
        <v>N/A</v>
      </c>
      <c r="N32" s="8">
        <v>0</v>
      </c>
      <c r="O32" s="8">
        <f>'[1]METAS FORMACIÓN X CTROS'!$H32</f>
        <v>0</v>
      </c>
      <c r="P32" s="108" t="str">
        <f t="shared" si="2"/>
        <v>N/A</v>
      </c>
      <c r="Q32" s="8">
        <v>0</v>
      </c>
      <c r="R32" s="8">
        <f>'[1]METAS FORMACIÓN X CTROS'!$I32</f>
        <v>0</v>
      </c>
      <c r="S32" s="108" t="str">
        <f t="shared" si="3"/>
        <v>N/A</v>
      </c>
      <c r="T32" s="8">
        <v>7492</v>
      </c>
      <c r="U32" s="8">
        <f>'[1]METAS FORMACIÓN X CTROS'!$J32</f>
        <v>4480</v>
      </c>
      <c r="V32" s="108">
        <f t="shared" si="4"/>
        <v>0.59797116924719707</v>
      </c>
      <c r="W32" s="8">
        <v>7492</v>
      </c>
      <c r="X32" s="8">
        <f>'[1]METAS FORMACIÓN X CTROS'!$K32</f>
        <v>4480</v>
      </c>
      <c r="Y32" s="108">
        <f t="shared" si="5"/>
        <v>0.59797116924719707</v>
      </c>
      <c r="Z32" s="8">
        <v>0</v>
      </c>
      <c r="AA32" s="8">
        <f>'[1]METAS FORMACIÓN X CTROS'!$L32</f>
        <v>0</v>
      </c>
      <c r="AB32" s="108" t="str">
        <f t="shared" si="6"/>
        <v>N/A</v>
      </c>
      <c r="AC32" s="8">
        <v>0</v>
      </c>
      <c r="AD32" s="8">
        <f>'[1]METAS FORMACIÓN X CTROS'!$M32</f>
        <v>0</v>
      </c>
      <c r="AE32" s="108" t="str">
        <f t="shared" si="7"/>
        <v>N/A</v>
      </c>
      <c r="AF32" s="8">
        <v>0</v>
      </c>
      <c r="AG32" s="8">
        <f>'[1]METAS FORMACIÓN X CTROS'!$N32</f>
        <v>0</v>
      </c>
      <c r="AH32" s="108" t="str">
        <f t="shared" si="8"/>
        <v>N/A</v>
      </c>
      <c r="AI32" s="8">
        <v>0</v>
      </c>
      <c r="AJ32" s="8">
        <f>'[1]METAS FORMACIÓN X CTROS'!$O32</f>
        <v>0</v>
      </c>
      <c r="AK32" s="108" t="str">
        <f t="shared" si="9"/>
        <v>N/A</v>
      </c>
      <c r="AL32" s="8">
        <v>0</v>
      </c>
      <c r="AM32" s="8">
        <f>'[1]METAS FORMACIÓN X CTROS'!$P32</f>
        <v>0</v>
      </c>
      <c r="AN32" s="108" t="str">
        <f t="shared" si="10"/>
        <v>N/A</v>
      </c>
      <c r="AO32" s="8">
        <v>0</v>
      </c>
      <c r="AP32" s="8">
        <f>'[1]METAS FORMACIÓN X CTROS'!$Q32</f>
        <v>0</v>
      </c>
      <c r="AQ32" s="108" t="str">
        <f t="shared" si="11"/>
        <v>N/A</v>
      </c>
      <c r="AR32" s="8">
        <v>0</v>
      </c>
      <c r="AS32" s="8">
        <f>'[1]METAS FORMACIÓN X CTROS'!$R32</f>
        <v>0</v>
      </c>
      <c r="AT32" s="108" t="str">
        <f t="shared" si="12"/>
        <v>N/A</v>
      </c>
      <c r="AU32" s="8">
        <v>0</v>
      </c>
      <c r="AV32" s="8">
        <f>'[1]METAS FORMACIÓN X CTROS'!$S32</f>
        <v>0</v>
      </c>
      <c r="AW32" s="108" t="str">
        <f t="shared" si="13"/>
        <v>N/A</v>
      </c>
      <c r="AX32" s="8">
        <v>3376</v>
      </c>
      <c r="AY32" s="8">
        <f>'[1]METAS FORMACIÓN X CTROS'!$T32</f>
        <v>1265</v>
      </c>
      <c r="AZ32" s="108">
        <f t="shared" si="14"/>
        <v>0.3747037914691943</v>
      </c>
      <c r="BA32" s="8">
        <v>439</v>
      </c>
      <c r="BB32" s="8">
        <f>'[1]METAS FORMACIÓN X CTROS'!$U32</f>
        <v>190</v>
      </c>
      <c r="BC32" s="108">
        <f t="shared" si="15"/>
        <v>0.43280182232346243</v>
      </c>
      <c r="BD32" s="8">
        <v>0</v>
      </c>
      <c r="BE32" s="8">
        <f>'[1]METAS FORMACIÓN X CTROS'!$V32</f>
        <v>0</v>
      </c>
      <c r="BF32" s="108" t="str">
        <f t="shared" si="16"/>
        <v>N/A</v>
      </c>
      <c r="BG32" s="8">
        <v>0</v>
      </c>
      <c r="BH32" s="8">
        <f>'[1]METAS FORMACIÓN X CTROS'!$W32</f>
        <v>0</v>
      </c>
      <c r="BI32" s="108" t="str">
        <f t="shared" si="17"/>
        <v>N/A</v>
      </c>
      <c r="BJ32" s="8">
        <v>3059</v>
      </c>
      <c r="BK32" s="8">
        <f>'[1]METAS FORMACIÓN X CTROS'!$X32</f>
        <v>1410</v>
      </c>
      <c r="BL32" s="108">
        <f t="shared" si="18"/>
        <v>0.46093494606080421</v>
      </c>
      <c r="BM32" s="8">
        <v>6874</v>
      </c>
      <c r="BN32" s="8">
        <f>'[1]METAS FORMACIÓN X CTROS'!$Y32</f>
        <v>2865</v>
      </c>
      <c r="BO32" s="108">
        <f t="shared" si="19"/>
        <v>0.41678789642129765</v>
      </c>
      <c r="BP32" s="8">
        <v>0</v>
      </c>
      <c r="BQ32" s="8">
        <f>'[1]METAS FORMACIÓN X CTROS'!$Z32</f>
        <v>0</v>
      </c>
      <c r="BR32" s="108" t="str">
        <f t="shared" si="20"/>
        <v>N/A</v>
      </c>
      <c r="BS32" s="8">
        <v>6874</v>
      </c>
      <c r="BT32" s="8">
        <f>'[1]METAS FORMACIÓN X CTROS'!$AA32</f>
        <v>2865</v>
      </c>
      <c r="BU32" s="108">
        <f t="shared" si="21"/>
        <v>0.41678789642129765</v>
      </c>
      <c r="BV32" s="8">
        <v>14366</v>
      </c>
      <c r="BW32" s="8">
        <f>'[1]METAS FORMACIÓN X CTROS'!$AB32</f>
        <v>7345</v>
      </c>
      <c r="BX32" s="108">
        <f t="shared" si="22"/>
        <v>0.51127662536544616</v>
      </c>
      <c r="BY32" s="8">
        <v>17280</v>
      </c>
      <c r="BZ32" s="8">
        <f>'[1]METAS FORMACIÓN X CTROS'!$AC32</f>
        <v>3520</v>
      </c>
      <c r="CA32" s="108">
        <f t="shared" si="23"/>
        <v>0.20370370370370369</v>
      </c>
      <c r="CB32" s="8">
        <v>8520</v>
      </c>
      <c r="CC32" s="8">
        <f>'[1]METAS FORMACIÓN X CTROS'!$AD32</f>
        <v>664</v>
      </c>
      <c r="CD32" s="108">
        <f t="shared" si="24"/>
        <v>7.7934272300469482E-2</v>
      </c>
      <c r="CE32" s="8">
        <v>8960</v>
      </c>
      <c r="CF32" s="8">
        <f>'[1]METAS FORMACIÓN X CTROS'!$AE32</f>
        <v>2240</v>
      </c>
      <c r="CG32" s="108">
        <f t="shared" si="25"/>
        <v>0.25</v>
      </c>
      <c r="CH32" s="8">
        <v>1320</v>
      </c>
      <c r="CI32" s="8">
        <f>'[1]METAS FORMACIÓN X CTROS'!$AF32</f>
        <v>0</v>
      </c>
      <c r="CJ32" s="108">
        <f t="shared" si="26"/>
        <v>0</v>
      </c>
      <c r="CK32" s="8">
        <v>10280</v>
      </c>
      <c r="CL32" s="8">
        <f>'[1]METAS FORMACIÓN X CTROS'!$AG32</f>
        <v>2240</v>
      </c>
      <c r="CM32" s="108">
        <f t="shared" si="27"/>
        <v>0.21789883268482491</v>
      </c>
      <c r="CN32" s="8">
        <v>390</v>
      </c>
      <c r="CO32" s="8">
        <f>'[1]METAS FORMACIÓN X CTROS'!$AH32</f>
        <v>0</v>
      </c>
      <c r="CP32" s="108">
        <f t="shared" si="28"/>
        <v>0</v>
      </c>
      <c r="CQ32" s="8">
        <v>240</v>
      </c>
      <c r="CR32" s="8">
        <f>'[1]METAS FORMACIÓN X CTROS'!$AI32</f>
        <v>54</v>
      </c>
      <c r="CS32" s="108">
        <f t="shared" si="29"/>
        <v>0.22500000000000001</v>
      </c>
      <c r="CT32" s="8">
        <v>36710</v>
      </c>
      <c r="CU32" s="8">
        <f>'[1]METAS FORMACIÓN X CTROS'!$AJ32</f>
        <v>6478</v>
      </c>
      <c r="CV32" s="108">
        <f t="shared" si="30"/>
        <v>0.17646417869790249</v>
      </c>
      <c r="CW32" s="8">
        <v>51076</v>
      </c>
      <c r="CX32" s="8">
        <f>'[1]METAS FORMACIÓN X CTROS'!$AK32</f>
        <v>13823</v>
      </c>
      <c r="CY32" s="108">
        <f t="shared" si="31"/>
        <v>0.27063591510689955</v>
      </c>
      <c r="CZ32" s="8">
        <v>390</v>
      </c>
      <c r="DA32" s="8">
        <f>'[1]METAS FORMACIÓN X CTROS'!$AL32</f>
        <v>0</v>
      </c>
      <c r="DB32" s="108">
        <f t="shared" si="32"/>
        <v>0</v>
      </c>
      <c r="DC32" s="8">
        <v>240</v>
      </c>
      <c r="DD32" s="8">
        <f>'[1]METAS FORMACIÓN X CTROS'!$AM32</f>
        <v>54</v>
      </c>
      <c r="DE32" s="108">
        <f t="shared" si="33"/>
        <v>0.22500000000000001</v>
      </c>
      <c r="DF32" s="8">
        <v>27956</v>
      </c>
      <c r="DG32" s="8">
        <f>'[1]METAS FORMACIÓN X CTROS'!$AN32</f>
        <v>6617</v>
      </c>
      <c r="DH32" s="108">
        <f t="shared" si="34"/>
        <v>0.23669337530404921</v>
      </c>
      <c r="DI32" s="68">
        <v>0.77</v>
      </c>
      <c r="DJ32" s="108">
        <f>'[1]METAS FORMACIÓN X CTROS'!$AO32</f>
        <v>0.97420560747663598</v>
      </c>
      <c r="DK32" s="108">
        <f t="shared" si="35"/>
        <v>1.2652020876319947</v>
      </c>
      <c r="DL32" s="68">
        <v>0.77</v>
      </c>
      <c r="DM32" s="108">
        <f>'[1]METAS FORMACIÓN X CTROS'!$AP32</f>
        <v>0.86315789473684201</v>
      </c>
      <c r="DN32" s="108">
        <f t="shared" si="36"/>
        <v>1.1209842788790156</v>
      </c>
      <c r="DO32" s="68">
        <v>0.77</v>
      </c>
      <c r="DP32" s="108">
        <f>'[1]METAS FORMACIÓN X CTROS'!$AQ32</f>
        <v>0.96684118673647501</v>
      </c>
      <c r="DQ32" s="108">
        <f t="shared" si="37"/>
        <v>1.255637904852565</v>
      </c>
      <c r="DR32" s="68">
        <v>0.8</v>
      </c>
      <c r="DS32" s="108">
        <f>'[1]METAS FORMACIÓN X CTROS'!$AR32</f>
        <v>0.94859690532389196</v>
      </c>
      <c r="DT32" s="108">
        <f t="shared" si="38"/>
        <v>1.185746131654865</v>
      </c>
      <c r="DU32" s="68">
        <v>0.79</v>
      </c>
      <c r="DV32" s="108">
        <f>'[1]METAS FORMACIÓN X CTROS'!$AS32</f>
        <v>0.89805097451274396</v>
      </c>
      <c r="DW32" s="108">
        <f t="shared" si="39"/>
        <v>1.1367733854591695</v>
      </c>
      <c r="DX32" s="68">
        <v>0.79500000000000004</v>
      </c>
      <c r="DY32" s="108">
        <f>'[1]METAS FORMACIÓN X CTROS'!$AT32</f>
        <v>0.941071428571428</v>
      </c>
      <c r="DZ32" s="108">
        <f t="shared" si="40"/>
        <v>1.1837376460017961</v>
      </c>
      <c r="EA32" s="68">
        <v>0.78500000000000003</v>
      </c>
      <c r="EB32" s="108">
        <f>'[1]METAS FORMACIÓN X CTROS'!$AU32</f>
        <v>0.959155363748459</v>
      </c>
      <c r="EC32" s="108">
        <f t="shared" si="41"/>
        <v>1.2218539665585464</v>
      </c>
      <c r="ED32" s="68">
        <v>0.78</v>
      </c>
      <c r="EE32" s="108">
        <f>'[1]METAS FORMACIÓN X CTROS'!$AV32</f>
        <v>0.89031505250875098</v>
      </c>
      <c r="EF32" s="108">
        <f t="shared" si="42"/>
        <v>1.1414295544983986</v>
      </c>
      <c r="EG32" s="68">
        <v>0.78249999999999997</v>
      </c>
      <c r="EH32" s="108">
        <f>'[1]METAS FORMACIÓN X CTROS'!$AW32</f>
        <v>0.95112321307011605</v>
      </c>
      <c r="EI32" s="108">
        <f t="shared" si="43"/>
        <v>1.2154929240512666</v>
      </c>
      <c r="EJ32" s="68">
        <v>0.96</v>
      </c>
      <c r="EK32" s="108">
        <f>'[1]METAS FORMACIÓN X CTROS'!$AX32</f>
        <v>0.91086350974930397</v>
      </c>
      <c r="EL32" s="108">
        <f t="shared" si="44"/>
        <v>0.94881615598885838</v>
      </c>
      <c r="EM32" s="68">
        <v>0.28999999999999998</v>
      </c>
      <c r="EN32" s="108">
        <f>'[1]METAS FORMACIÓN X CTROS'!$AY32</f>
        <v>0.578125</v>
      </c>
      <c r="EO32" s="108">
        <f t="shared" si="45"/>
        <v>1.9935344827586208</v>
      </c>
      <c r="EP32" s="68">
        <v>0.625</v>
      </c>
      <c r="EQ32" s="108">
        <f>'[1]METAS FORMACIÓN X CTROS'!$AZ32</f>
        <v>0.61500463105896896</v>
      </c>
      <c r="ER32" s="108">
        <f t="shared" si="46"/>
        <v>0.9840074096943503</v>
      </c>
      <c r="ES32" s="68">
        <v>0.87250000000000005</v>
      </c>
      <c r="ET32" s="108">
        <f>'[1]METAS FORMACIÓN X CTROS'!$BA32</f>
        <v>0.95434360255342798</v>
      </c>
      <c r="EU32" s="108">
        <f t="shared" si="47"/>
        <v>1.0938035559351609</v>
      </c>
      <c r="EV32" s="68">
        <v>0.53500000000000003</v>
      </c>
      <c r="EW32" s="108">
        <f>'[1]METAS FORMACIÓN X CTROS'!$BB32</f>
        <v>0.61855825902977202</v>
      </c>
      <c r="EX32" s="108">
        <f t="shared" si="48"/>
        <v>1.1561836617378916</v>
      </c>
      <c r="EY32" s="68">
        <v>0.7037500000000001</v>
      </c>
      <c r="EZ32" s="108">
        <f>'[1]METAS FORMACIÓN X CTROS'!$BC32</f>
        <v>0.79360486146277898</v>
      </c>
      <c r="FA32" s="108">
        <f t="shared" si="49"/>
        <v>1.1276800873360979</v>
      </c>
      <c r="FB32" s="68">
        <v>0.93</v>
      </c>
      <c r="FC32" s="108">
        <f>'[1]METAS FORMACIÓN X CTROS'!$BD32</f>
        <v>0</v>
      </c>
      <c r="FD32" s="108">
        <f t="shared" si="50"/>
        <v>0</v>
      </c>
      <c r="FE32" s="68">
        <v>0.28999999999999998</v>
      </c>
      <c r="FF32" s="108">
        <f>'[1]METAS FORMACIÓN X CTROS'!$BE32</f>
        <v>0.57410714285714304</v>
      </c>
      <c r="FG32" s="108">
        <f t="shared" si="51"/>
        <v>1.9796798029556657</v>
      </c>
      <c r="FH32" s="68">
        <v>0.61</v>
      </c>
      <c r="FI32" s="108">
        <f>'[1]METAS FORMACIÓN X CTROS'!$BF32</f>
        <v>0.57410714285714304</v>
      </c>
      <c r="FJ32" s="108">
        <f t="shared" si="52"/>
        <v>0.94115925058548044</v>
      </c>
      <c r="FK32" s="58">
        <v>0.9</v>
      </c>
      <c r="FL32" s="108">
        <f>'[1]METAS FORMACIÓN X CTROS'!$BG32</f>
        <v>0</v>
      </c>
      <c r="FM32" s="108">
        <f t="shared" si="53"/>
        <v>0</v>
      </c>
      <c r="FN32" s="58">
        <v>0.61009999999999998</v>
      </c>
      <c r="FO32" s="108">
        <f>'[1]METAS FORMACIÓN X CTROS'!$BH32</f>
        <v>0.81481481481481499</v>
      </c>
      <c r="FP32" s="108">
        <f t="shared" si="54"/>
        <v>1.3355430500160876</v>
      </c>
      <c r="FQ32" s="69">
        <v>2492</v>
      </c>
      <c r="FR32" s="8">
        <f>'[1]METAS FORMACIÓN X CTROS'!$BI32</f>
        <v>414</v>
      </c>
      <c r="FS32" s="108">
        <f t="shared" si="55"/>
        <v>0.16613162118780098</v>
      </c>
      <c r="FT32" s="69">
        <v>1487</v>
      </c>
      <c r="FU32" s="8">
        <f>'[1]METAS FORMACIÓN X CTROS'!$BJ32</f>
        <v>252</v>
      </c>
      <c r="FV32" s="108">
        <f t="shared" si="56"/>
        <v>0.16946872898453261</v>
      </c>
      <c r="FW32" s="69">
        <v>3979</v>
      </c>
      <c r="FX32" s="8">
        <f>'[1]METAS FORMACIÓN X CTROS'!$BK32</f>
        <v>666</v>
      </c>
      <c r="FY32" s="108">
        <f t="shared" si="57"/>
        <v>0.16737873837647649</v>
      </c>
      <c r="FZ32" s="69">
        <v>17016</v>
      </c>
      <c r="GA32" s="8">
        <f>'[1]METAS FORMACIÓN X CTROS'!$BL32</f>
        <v>1762</v>
      </c>
      <c r="GB32" s="108">
        <f t="shared" si="58"/>
        <v>0.1035496003761166</v>
      </c>
      <c r="GC32" s="69">
        <v>20995</v>
      </c>
      <c r="GD32" s="8">
        <f>'[1]METAS FORMACIÓN X CTROS'!$BM32</f>
        <v>2428</v>
      </c>
      <c r="GE32" s="108">
        <f t="shared" si="59"/>
        <v>0.11564658251964753</v>
      </c>
      <c r="GF32" s="69">
        <v>1131</v>
      </c>
      <c r="GG32" s="8">
        <f>'[1]METAS FORMACIÓN X CTROS'!$BN32</f>
        <v>290</v>
      </c>
      <c r="GH32" s="108">
        <f t="shared" si="60"/>
        <v>0.25641025641025639</v>
      </c>
      <c r="GI32" s="8">
        <v>341</v>
      </c>
      <c r="GJ32" s="8">
        <f>'[1]METAS FORMACIÓN X CTROS'!$BO32</f>
        <v>0</v>
      </c>
      <c r="GK32" s="108">
        <f t="shared" si="61"/>
        <v>0</v>
      </c>
      <c r="GL32" s="8">
        <v>146</v>
      </c>
      <c r="GM32" s="8">
        <f>'[1]METAS FORMACIÓN X CTROS'!$BP32</f>
        <v>44</v>
      </c>
      <c r="GN32" s="108">
        <f t="shared" si="62"/>
        <v>0.30136986301369861</v>
      </c>
    </row>
    <row r="33" spans="1:196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5226</v>
      </c>
      <c r="F33" s="8">
        <f>'[1]METAS FORMACIÓN X CTROS'!$E33</f>
        <v>2620</v>
      </c>
      <c r="G33" s="108">
        <f t="shared" si="63"/>
        <v>0.50133945656333712</v>
      </c>
      <c r="H33" s="8">
        <v>1060</v>
      </c>
      <c r="I33" s="8">
        <f>'[1]METAS FORMACIÓN X CTROS'!$F33</f>
        <v>397</v>
      </c>
      <c r="J33" s="108">
        <f t="shared" si="0"/>
        <v>0.37452830188679243</v>
      </c>
      <c r="K33" s="8">
        <v>1218</v>
      </c>
      <c r="L33" s="8">
        <f>'[1]METAS FORMACIÓN X CTROS'!$G33</f>
        <v>437</v>
      </c>
      <c r="M33" s="108">
        <f t="shared" si="1"/>
        <v>0.35878489326765189</v>
      </c>
      <c r="N33" s="8">
        <v>37</v>
      </c>
      <c r="O33" s="8">
        <f>'[1]METAS FORMACIÓN X CTROS'!$H33</f>
        <v>0</v>
      </c>
      <c r="P33" s="108">
        <f t="shared" si="2"/>
        <v>0</v>
      </c>
      <c r="Q33" s="8">
        <v>0</v>
      </c>
      <c r="R33" s="8">
        <f>'[1]METAS FORMACIÓN X CTROS'!$I33</f>
        <v>0</v>
      </c>
      <c r="S33" s="108" t="str">
        <f t="shared" si="3"/>
        <v>N/A</v>
      </c>
      <c r="T33" s="8">
        <v>7541</v>
      </c>
      <c r="U33" s="8">
        <f>'[1]METAS FORMACIÓN X CTROS'!$J33</f>
        <v>3454</v>
      </c>
      <c r="V33" s="108">
        <f t="shared" si="4"/>
        <v>0.45802943906643684</v>
      </c>
      <c r="W33" s="8">
        <v>7541</v>
      </c>
      <c r="X33" s="8">
        <f>'[1]METAS FORMACIÓN X CTROS'!$K33</f>
        <v>3454</v>
      </c>
      <c r="Y33" s="108">
        <f t="shared" si="5"/>
        <v>0.45802943906643684</v>
      </c>
      <c r="Z33" s="8">
        <v>0</v>
      </c>
      <c r="AA33" s="8">
        <f>'[1]METAS FORMACIÓN X CTROS'!$L33</f>
        <v>0</v>
      </c>
      <c r="AB33" s="108" t="str">
        <f t="shared" si="6"/>
        <v>N/A</v>
      </c>
      <c r="AC33" s="8">
        <v>0</v>
      </c>
      <c r="AD33" s="8">
        <f>'[1]METAS FORMACIÓN X CTROS'!$M33</f>
        <v>0</v>
      </c>
      <c r="AE33" s="108" t="str">
        <f t="shared" si="7"/>
        <v>N/A</v>
      </c>
      <c r="AF33" s="8">
        <v>30</v>
      </c>
      <c r="AG33" s="8">
        <f>'[1]METAS FORMACIÓN X CTROS'!$N33</f>
        <v>0</v>
      </c>
      <c r="AH33" s="108">
        <f t="shared" si="8"/>
        <v>0</v>
      </c>
      <c r="AI33" s="8">
        <v>30</v>
      </c>
      <c r="AJ33" s="8">
        <f>'[1]METAS FORMACIÓN X CTROS'!$O33</f>
        <v>0</v>
      </c>
      <c r="AK33" s="108">
        <f t="shared" si="9"/>
        <v>0</v>
      </c>
      <c r="AL33" s="8">
        <v>0</v>
      </c>
      <c r="AM33" s="8">
        <f>'[1]METAS FORMACIÓN X CTROS'!$P33</f>
        <v>0</v>
      </c>
      <c r="AN33" s="108" t="str">
        <f t="shared" si="10"/>
        <v>N/A</v>
      </c>
      <c r="AO33" s="8">
        <v>15</v>
      </c>
      <c r="AP33" s="8">
        <f>'[1]METAS FORMACIÓN X CTROS'!$Q33</f>
        <v>0</v>
      </c>
      <c r="AQ33" s="108">
        <f t="shared" si="11"/>
        <v>0</v>
      </c>
      <c r="AR33" s="8">
        <v>30</v>
      </c>
      <c r="AS33" s="8">
        <f>'[1]METAS FORMACIÓN X CTROS'!$R33</f>
        <v>0</v>
      </c>
      <c r="AT33" s="108">
        <f t="shared" si="12"/>
        <v>0</v>
      </c>
      <c r="AU33" s="8">
        <v>45</v>
      </c>
      <c r="AV33" s="8">
        <f>'[1]METAS FORMACIÓN X CTROS'!$S33</f>
        <v>0</v>
      </c>
      <c r="AW33" s="108">
        <f t="shared" si="13"/>
        <v>0</v>
      </c>
      <c r="AX33" s="8">
        <v>176</v>
      </c>
      <c r="AY33" s="8">
        <f>'[1]METAS FORMACIÓN X CTROS'!$T33</f>
        <v>23</v>
      </c>
      <c r="AZ33" s="108">
        <f t="shared" si="14"/>
        <v>0.13068181818181818</v>
      </c>
      <c r="BA33" s="8">
        <v>196</v>
      </c>
      <c r="BB33" s="8">
        <f>'[1]METAS FORMACIÓN X CTROS'!$U33</f>
        <v>108</v>
      </c>
      <c r="BC33" s="108">
        <f t="shared" si="15"/>
        <v>0.55102040816326525</v>
      </c>
      <c r="BD33" s="8">
        <v>61</v>
      </c>
      <c r="BE33" s="8">
        <f>'[1]METAS FORMACIÓN X CTROS'!$V33</f>
        <v>16</v>
      </c>
      <c r="BF33" s="108">
        <f t="shared" si="16"/>
        <v>0.26229508196721313</v>
      </c>
      <c r="BG33" s="8">
        <v>108</v>
      </c>
      <c r="BH33" s="8">
        <f>'[1]METAS FORMACIÓN X CTROS'!$W33</f>
        <v>0</v>
      </c>
      <c r="BI33" s="108">
        <f t="shared" si="17"/>
        <v>0</v>
      </c>
      <c r="BJ33" s="8">
        <v>758</v>
      </c>
      <c r="BK33" s="8">
        <f>'[1]METAS FORMACIÓN X CTROS'!$X33</f>
        <v>258</v>
      </c>
      <c r="BL33" s="108">
        <f t="shared" si="18"/>
        <v>0.34036939313984171</v>
      </c>
      <c r="BM33" s="8">
        <v>1299</v>
      </c>
      <c r="BN33" s="8">
        <f>'[1]METAS FORMACIÓN X CTROS'!$Y33</f>
        <v>405</v>
      </c>
      <c r="BO33" s="108">
        <f t="shared" si="19"/>
        <v>0.31177829099307158</v>
      </c>
      <c r="BP33" s="8">
        <v>0</v>
      </c>
      <c r="BQ33" s="8">
        <f>'[1]METAS FORMACIÓN X CTROS'!$Z33</f>
        <v>0</v>
      </c>
      <c r="BR33" s="108" t="str">
        <f t="shared" si="20"/>
        <v>N/A</v>
      </c>
      <c r="BS33" s="8">
        <v>1374</v>
      </c>
      <c r="BT33" s="8">
        <f>'[1]METAS FORMACIÓN X CTROS'!$AA33</f>
        <v>405</v>
      </c>
      <c r="BU33" s="108">
        <f t="shared" si="21"/>
        <v>0.29475982532751094</v>
      </c>
      <c r="BV33" s="8">
        <v>8915</v>
      </c>
      <c r="BW33" s="8">
        <f>'[1]METAS FORMACIÓN X CTROS'!$AB33</f>
        <v>3859</v>
      </c>
      <c r="BX33" s="108">
        <f t="shared" si="22"/>
        <v>0.43286595625350532</v>
      </c>
      <c r="BY33" s="8">
        <v>8960</v>
      </c>
      <c r="BZ33" s="8">
        <f>'[1]METAS FORMACIÓN X CTROS'!$AC33</f>
        <v>2080</v>
      </c>
      <c r="CA33" s="108">
        <f t="shared" si="23"/>
        <v>0.23214285714285715</v>
      </c>
      <c r="CB33" s="8">
        <v>20190</v>
      </c>
      <c r="CC33" s="8">
        <f>'[1]METAS FORMACIÓN X CTROS'!$AD33</f>
        <v>3867</v>
      </c>
      <c r="CD33" s="108">
        <f t="shared" si="24"/>
        <v>0.19153046062407134</v>
      </c>
      <c r="CE33" s="8">
        <v>3840</v>
      </c>
      <c r="CF33" s="8">
        <f>'[1]METAS FORMACIÓN X CTROS'!$AE33</f>
        <v>960</v>
      </c>
      <c r="CG33" s="108">
        <f t="shared" si="25"/>
        <v>0.25</v>
      </c>
      <c r="CH33" s="8">
        <v>720</v>
      </c>
      <c r="CI33" s="8">
        <f>'[1]METAS FORMACIÓN X CTROS'!$AF33</f>
        <v>0</v>
      </c>
      <c r="CJ33" s="108">
        <f t="shared" si="26"/>
        <v>0</v>
      </c>
      <c r="CK33" s="8">
        <v>4560</v>
      </c>
      <c r="CL33" s="8">
        <f>'[1]METAS FORMACIÓN X CTROS'!$AG33</f>
        <v>960</v>
      </c>
      <c r="CM33" s="108">
        <f t="shared" si="27"/>
        <v>0.21052631578947367</v>
      </c>
      <c r="CN33" s="8">
        <v>150</v>
      </c>
      <c r="CO33" s="8">
        <f>'[1]METAS FORMACIÓN X CTROS'!$AH33</f>
        <v>68</v>
      </c>
      <c r="CP33" s="108">
        <f t="shared" si="28"/>
        <v>0.45333333333333331</v>
      </c>
      <c r="CQ33" s="8">
        <v>330</v>
      </c>
      <c r="CR33" s="8">
        <f>'[1]METAS FORMACIÓN X CTROS'!$AI33</f>
        <v>0</v>
      </c>
      <c r="CS33" s="108">
        <f t="shared" si="29"/>
        <v>0</v>
      </c>
      <c r="CT33" s="8">
        <v>34190</v>
      </c>
      <c r="CU33" s="8">
        <f>'[1]METAS FORMACIÓN X CTROS'!$AJ33</f>
        <v>6975</v>
      </c>
      <c r="CV33" s="108">
        <f t="shared" si="30"/>
        <v>0.20400701959637321</v>
      </c>
      <c r="CW33" s="8">
        <v>43105</v>
      </c>
      <c r="CX33" s="8">
        <f>'[1]METAS FORMACIÓN X CTROS'!$AK33</f>
        <v>10834</v>
      </c>
      <c r="CY33" s="108">
        <f t="shared" si="31"/>
        <v>0.2513397517689363</v>
      </c>
      <c r="CZ33" s="8">
        <v>263</v>
      </c>
      <c r="DA33" s="8">
        <f>'[1]METAS FORMACIÓN X CTROS'!$AL33</f>
        <v>84</v>
      </c>
      <c r="DB33" s="108">
        <f t="shared" si="32"/>
        <v>0.3193916349809886</v>
      </c>
      <c r="DC33" s="8">
        <v>498</v>
      </c>
      <c r="DD33" s="8">
        <f>'[1]METAS FORMACIÓN X CTROS'!$AM33</f>
        <v>0</v>
      </c>
      <c r="DE33" s="108">
        <f t="shared" si="33"/>
        <v>0</v>
      </c>
      <c r="DF33" s="8">
        <v>14056</v>
      </c>
      <c r="DG33" s="8">
        <f>'[1]METAS FORMACIÓN X CTROS'!$AN33</f>
        <v>3545</v>
      </c>
      <c r="DH33" s="108">
        <f t="shared" si="34"/>
        <v>0.25220546385885029</v>
      </c>
      <c r="DI33" s="68">
        <v>0.81</v>
      </c>
      <c r="DJ33" s="108">
        <f>'[1]METAS FORMACIÓN X CTROS'!$AO33</f>
        <v>1</v>
      </c>
      <c r="DK33" s="108">
        <f t="shared" si="35"/>
        <v>1.2345679012345678</v>
      </c>
      <c r="DL33" s="68">
        <v>0.7</v>
      </c>
      <c r="DM33" s="108">
        <f>'[1]METAS FORMACIÓN X CTROS'!$AP33</f>
        <v>0.98148148148148096</v>
      </c>
      <c r="DN33" s="108">
        <f t="shared" si="36"/>
        <v>1.4021164021164014</v>
      </c>
      <c r="DO33" s="68">
        <v>0.755</v>
      </c>
      <c r="DP33" s="108">
        <f>'[1]METAS FORMACIÓN X CTROS'!$AQ33</f>
        <v>0.99506172839506202</v>
      </c>
      <c r="DQ33" s="108">
        <f t="shared" si="37"/>
        <v>1.317962554165645</v>
      </c>
      <c r="DR33" s="68">
        <v>0.87</v>
      </c>
      <c r="DS33" s="108">
        <f>'[1]METAS FORMACIÓN X CTROS'!$AR33</f>
        <v>0.95845600261694497</v>
      </c>
      <c r="DT33" s="108">
        <f t="shared" si="38"/>
        <v>1.1016735662263735</v>
      </c>
      <c r="DU33" s="68">
        <v>0.65</v>
      </c>
      <c r="DV33" s="108">
        <f>'[1]METAS FORMACIÓN X CTROS'!$AS33</f>
        <v>0.96221662468513802</v>
      </c>
      <c r="DW33" s="108">
        <f t="shared" si="39"/>
        <v>1.4803332687463662</v>
      </c>
      <c r="DX33" s="68">
        <v>0.76</v>
      </c>
      <c r="DY33" s="108">
        <f>'[1]METAS FORMACIÓN X CTROS'!$AT33</f>
        <v>0.958888245512449</v>
      </c>
      <c r="DZ33" s="108">
        <f t="shared" si="40"/>
        <v>1.2616950598848014</v>
      </c>
      <c r="EA33" s="68">
        <v>0.84000000000000008</v>
      </c>
      <c r="EB33" s="108">
        <f>'[1]METAS FORMACIÓN X CTROS'!$AU33</f>
        <v>0.96213476446034596</v>
      </c>
      <c r="EC33" s="108">
        <f t="shared" si="41"/>
        <v>1.1453985291194593</v>
      </c>
      <c r="ED33" s="68">
        <v>0.67500000000000004</v>
      </c>
      <c r="EE33" s="108">
        <f>'[1]METAS FORMACIÓN X CTROS'!$AV33</f>
        <v>0.96633663366336597</v>
      </c>
      <c r="EF33" s="108">
        <f t="shared" si="42"/>
        <v>1.4316098276494309</v>
      </c>
      <c r="EG33" s="68">
        <v>0.75750000000000006</v>
      </c>
      <c r="EH33" s="108">
        <f>'[1]METAS FORMACIÓN X CTROS'!$AW33</f>
        <v>0.962684633324696</v>
      </c>
      <c r="EI33" s="108">
        <f t="shared" si="43"/>
        <v>1.2708708030689055</v>
      </c>
      <c r="EJ33" s="68">
        <v>0.72</v>
      </c>
      <c r="EK33" s="108">
        <f>'[1]METAS FORMACIÓN X CTROS'!$AX33</f>
        <v>0.88792884371029202</v>
      </c>
      <c r="EL33" s="108">
        <f t="shared" si="44"/>
        <v>1.2332345051531834</v>
      </c>
      <c r="EM33" s="68">
        <v>0.31</v>
      </c>
      <c r="EN33" s="108">
        <f>'[1]METAS FORMACIÓN X CTROS'!$AY33</f>
        <v>0.55394736842105297</v>
      </c>
      <c r="EO33" s="108">
        <f t="shared" si="45"/>
        <v>1.7869269949066224</v>
      </c>
      <c r="EP33" s="68">
        <v>0.51500000000000001</v>
      </c>
      <c r="EQ33" s="108">
        <f>'[1]METAS FORMACIÓN X CTROS'!$AZ33</f>
        <v>0.74236559139784897</v>
      </c>
      <c r="ER33" s="108">
        <f t="shared" si="46"/>
        <v>1.4414865852385417</v>
      </c>
      <c r="ES33" s="68">
        <v>0.78</v>
      </c>
      <c r="ET33" s="108">
        <f>'[1]METAS FORMACIÓN X CTROS'!$BA33</f>
        <v>0.92207435862258202</v>
      </c>
      <c r="EU33" s="108">
        <f t="shared" si="47"/>
        <v>1.1821466136186949</v>
      </c>
      <c r="EV33" s="68">
        <v>0.49250000000000005</v>
      </c>
      <c r="EW33" s="108">
        <f>'[1]METAS FORMACIÓN X CTROS'!$BB33</f>
        <v>0.61269393511988701</v>
      </c>
      <c r="EX33" s="108">
        <f t="shared" si="48"/>
        <v>1.2440485992281969</v>
      </c>
      <c r="EY33" s="68">
        <v>0.63624999999999998</v>
      </c>
      <c r="EZ33" s="108">
        <f>'[1]METAS FORMACIÓN X CTROS'!$BC33</f>
        <v>0.82084179435111704</v>
      </c>
      <c r="FA33" s="108">
        <f t="shared" si="49"/>
        <v>1.2901246276638383</v>
      </c>
      <c r="FB33" s="68">
        <v>0.75</v>
      </c>
      <c r="FC33" s="108">
        <f>'[1]METAS FORMACIÓN X CTROS'!$BD33</f>
        <v>0</v>
      </c>
      <c r="FD33" s="108">
        <f t="shared" si="50"/>
        <v>0</v>
      </c>
      <c r="FE33" s="68">
        <v>0.28000000000000003</v>
      </c>
      <c r="FF33" s="108">
        <f>'[1]METAS FORMACIÓN X CTROS'!$BE33</f>
        <v>0.54791666666666705</v>
      </c>
      <c r="FG33" s="108">
        <f t="shared" si="51"/>
        <v>1.9568452380952392</v>
      </c>
      <c r="FH33" s="68">
        <v>0.51500000000000001</v>
      </c>
      <c r="FI33" s="108">
        <f>'[1]METAS FORMACIÓN X CTROS'!$BF33</f>
        <v>0.54791666666666705</v>
      </c>
      <c r="FJ33" s="108">
        <f t="shared" si="52"/>
        <v>1.0639158576051788</v>
      </c>
      <c r="FK33" s="58">
        <v>0.9</v>
      </c>
      <c r="FL33" s="108">
        <f>'[1]METAS FORMACIÓN X CTROS'!$BG33</f>
        <v>1</v>
      </c>
      <c r="FM33" s="108">
        <f t="shared" si="53"/>
        <v>1.1111111111111112</v>
      </c>
      <c r="FN33" s="58">
        <v>0.61009999999999998</v>
      </c>
      <c r="FO33" s="108">
        <f>'[1]METAS FORMACIÓN X CTROS'!$BH33</f>
        <v>0</v>
      </c>
      <c r="FP33" s="108">
        <f t="shared" si="54"/>
        <v>0</v>
      </c>
      <c r="FQ33" s="69">
        <v>460</v>
      </c>
      <c r="FR33" s="8">
        <f>'[1]METAS FORMACIÓN X CTROS'!$BI33</f>
        <v>14</v>
      </c>
      <c r="FS33" s="108">
        <f t="shared" si="55"/>
        <v>3.0434782608695653E-2</v>
      </c>
      <c r="FT33" s="69">
        <v>980</v>
      </c>
      <c r="FU33" s="8">
        <f>'[1]METAS FORMACIÓN X CTROS'!$BJ33</f>
        <v>153</v>
      </c>
      <c r="FV33" s="108">
        <f t="shared" si="56"/>
        <v>0.15612244897959185</v>
      </c>
      <c r="FW33" s="69">
        <v>1440</v>
      </c>
      <c r="FX33" s="8">
        <f>'[1]METAS FORMACIÓN X CTROS'!$BK33</f>
        <v>167</v>
      </c>
      <c r="FY33" s="108">
        <f t="shared" si="57"/>
        <v>0.11597222222222223</v>
      </c>
      <c r="FZ33" s="69">
        <v>18930</v>
      </c>
      <c r="GA33" s="8">
        <f>'[1]METAS FORMACIÓN X CTROS'!$BL33</f>
        <v>1062</v>
      </c>
      <c r="GB33" s="108">
        <f t="shared" si="58"/>
        <v>5.6101426307448493E-2</v>
      </c>
      <c r="GC33" s="69">
        <v>20370</v>
      </c>
      <c r="GD33" s="8">
        <f>'[1]METAS FORMACIÓN X CTROS'!$BM33</f>
        <v>1229</v>
      </c>
      <c r="GE33" s="108">
        <f t="shared" si="59"/>
        <v>6.0333824251350025E-2</v>
      </c>
      <c r="GF33" s="69">
        <v>288</v>
      </c>
      <c r="GG33" s="8">
        <f>'[1]METAS FORMACIÓN X CTROS'!$BN33</f>
        <v>3</v>
      </c>
      <c r="GH33" s="108">
        <f t="shared" si="60"/>
        <v>1.0416666666666666E-2</v>
      </c>
      <c r="GI33" s="8">
        <v>127</v>
      </c>
      <c r="GJ33" s="8">
        <f>'[1]METAS FORMACIÓN X CTROS'!$BO33</f>
        <v>0</v>
      </c>
      <c r="GK33" s="108">
        <f t="shared" si="61"/>
        <v>0</v>
      </c>
      <c r="GL33" s="8">
        <v>201</v>
      </c>
      <c r="GM33" s="8">
        <f>'[1]METAS FORMACIÓN X CTROS'!$BP33</f>
        <v>31</v>
      </c>
      <c r="GN33" s="108">
        <f t="shared" si="62"/>
        <v>0.15422885572139303</v>
      </c>
    </row>
    <row r="34" spans="1:196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797</v>
      </c>
      <c r="F34" s="8">
        <f>'[1]METAS FORMACIÓN X CTROS'!$E34</f>
        <v>523</v>
      </c>
      <c r="G34" s="108">
        <f t="shared" si="63"/>
        <v>0.65621079046424091</v>
      </c>
      <c r="H34" s="8">
        <v>768</v>
      </c>
      <c r="I34" s="8">
        <f>'[1]METAS FORMACIÓN X CTROS'!$F34</f>
        <v>601</v>
      </c>
      <c r="J34" s="108">
        <f t="shared" si="0"/>
        <v>0.78255208333333337</v>
      </c>
      <c r="K34" s="8">
        <v>0</v>
      </c>
      <c r="L34" s="8">
        <f>'[1]METAS FORMACIÓN X CTROS'!$G34</f>
        <v>0</v>
      </c>
      <c r="M34" s="108" t="str">
        <f t="shared" si="1"/>
        <v>N/A</v>
      </c>
      <c r="N34" s="8">
        <v>0</v>
      </c>
      <c r="O34" s="8">
        <f>'[1]METAS FORMACIÓN X CTROS'!$H34</f>
        <v>0</v>
      </c>
      <c r="P34" s="108" t="str">
        <f t="shared" si="2"/>
        <v>N/A</v>
      </c>
      <c r="Q34" s="8">
        <v>0</v>
      </c>
      <c r="R34" s="8">
        <f>'[1]METAS FORMACIÓN X CTROS'!$I34</f>
        <v>0</v>
      </c>
      <c r="S34" s="108" t="str">
        <f t="shared" si="3"/>
        <v>N/A</v>
      </c>
      <c r="T34" s="8">
        <v>1565</v>
      </c>
      <c r="U34" s="8">
        <f>'[1]METAS FORMACIÓN X CTROS'!$J34</f>
        <v>1124</v>
      </c>
      <c r="V34" s="108">
        <f t="shared" si="4"/>
        <v>0.71821086261980827</v>
      </c>
      <c r="W34" s="8">
        <v>1565</v>
      </c>
      <c r="X34" s="8">
        <f>'[1]METAS FORMACIÓN X CTROS'!$K34</f>
        <v>1124</v>
      </c>
      <c r="Y34" s="108">
        <f t="shared" si="5"/>
        <v>0.71821086261980827</v>
      </c>
      <c r="Z34" s="8">
        <v>1854</v>
      </c>
      <c r="AA34" s="8">
        <f>'[1]METAS FORMACIÓN X CTROS'!$L34</f>
        <v>1024</v>
      </c>
      <c r="AB34" s="108">
        <f t="shared" si="6"/>
        <v>0.55231930960086295</v>
      </c>
      <c r="AC34" s="8">
        <v>0</v>
      </c>
      <c r="AD34" s="8">
        <f>'[1]METAS FORMACIÓN X CTROS'!$M34</f>
        <v>0</v>
      </c>
      <c r="AE34" s="108" t="str">
        <f t="shared" si="7"/>
        <v>N/A</v>
      </c>
      <c r="AF34" s="8">
        <v>15</v>
      </c>
      <c r="AG34" s="8">
        <f>'[1]METAS FORMACIÓN X CTROS'!$N34</f>
        <v>15</v>
      </c>
      <c r="AH34" s="108">
        <f t="shared" si="8"/>
        <v>1</v>
      </c>
      <c r="AI34" s="8">
        <v>1869</v>
      </c>
      <c r="AJ34" s="8">
        <f>'[1]METAS FORMACIÓN X CTROS'!$O34</f>
        <v>1039</v>
      </c>
      <c r="AK34" s="108">
        <f t="shared" si="9"/>
        <v>0.55591225254146603</v>
      </c>
      <c r="AL34" s="8">
        <v>90</v>
      </c>
      <c r="AM34" s="8">
        <f>'[1]METAS FORMACIÓN X CTROS'!$P34</f>
        <v>55</v>
      </c>
      <c r="AN34" s="108">
        <f t="shared" si="10"/>
        <v>0.61111111111111116</v>
      </c>
      <c r="AO34" s="8">
        <v>0</v>
      </c>
      <c r="AP34" s="8">
        <f>'[1]METAS FORMACIÓN X CTROS'!$Q34</f>
        <v>0</v>
      </c>
      <c r="AQ34" s="108" t="str">
        <f t="shared" si="11"/>
        <v>N/A</v>
      </c>
      <c r="AR34" s="8">
        <v>0</v>
      </c>
      <c r="AS34" s="8">
        <f>'[1]METAS FORMACIÓN X CTROS'!$R34</f>
        <v>0</v>
      </c>
      <c r="AT34" s="108" t="str">
        <f t="shared" si="12"/>
        <v>N/A</v>
      </c>
      <c r="AU34" s="8">
        <v>90</v>
      </c>
      <c r="AV34" s="8">
        <f>'[1]METAS FORMACIÓN X CTROS'!$S34</f>
        <v>55</v>
      </c>
      <c r="AW34" s="108">
        <f t="shared" si="13"/>
        <v>0.61111111111111116</v>
      </c>
      <c r="AX34" s="8">
        <v>1177</v>
      </c>
      <c r="AY34" s="8">
        <f>'[1]METAS FORMACIÓN X CTROS'!$T34</f>
        <v>933</v>
      </c>
      <c r="AZ34" s="108">
        <f t="shared" si="14"/>
        <v>0.79269328802039085</v>
      </c>
      <c r="BA34" s="8">
        <v>304</v>
      </c>
      <c r="BB34" s="8">
        <f>'[1]METAS FORMACIÓN X CTROS'!$U34</f>
        <v>156</v>
      </c>
      <c r="BC34" s="108">
        <f t="shared" si="15"/>
        <v>0.51315789473684215</v>
      </c>
      <c r="BD34" s="8">
        <v>15</v>
      </c>
      <c r="BE34" s="8">
        <f>'[1]METAS FORMACIÓN X CTROS'!$V34</f>
        <v>0</v>
      </c>
      <c r="BF34" s="108">
        <f t="shared" si="16"/>
        <v>0</v>
      </c>
      <c r="BG34" s="8">
        <v>15</v>
      </c>
      <c r="BH34" s="8">
        <f>'[1]METAS FORMACIÓN X CTROS'!$W34</f>
        <v>0</v>
      </c>
      <c r="BI34" s="108">
        <f t="shared" si="17"/>
        <v>0</v>
      </c>
      <c r="BJ34" s="8">
        <v>514</v>
      </c>
      <c r="BK34" s="8">
        <f>'[1]METAS FORMACIÓN X CTROS'!$X34</f>
        <v>501</v>
      </c>
      <c r="BL34" s="108">
        <f t="shared" si="18"/>
        <v>0.97470817120622566</v>
      </c>
      <c r="BM34" s="8">
        <v>2025</v>
      </c>
      <c r="BN34" s="8">
        <f>'[1]METAS FORMACIÓN X CTROS'!$Y34</f>
        <v>1590</v>
      </c>
      <c r="BO34" s="108">
        <f t="shared" si="19"/>
        <v>0.78518518518518521</v>
      </c>
      <c r="BP34" s="8">
        <v>0</v>
      </c>
      <c r="BQ34" s="8">
        <f>'[1]METAS FORMACIÓN X CTROS'!$Z34</f>
        <v>0</v>
      </c>
      <c r="BR34" s="108" t="str">
        <f t="shared" si="20"/>
        <v>N/A</v>
      </c>
      <c r="BS34" s="8">
        <v>3984</v>
      </c>
      <c r="BT34" s="8">
        <f>'[1]METAS FORMACIÓN X CTROS'!$AA34</f>
        <v>2684</v>
      </c>
      <c r="BU34" s="108">
        <f t="shared" si="21"/>
        <v>0.67369477911646591</v>
      </c>
      <c r="BV34" s="8">
        <v>5549</v>
      </c>
      <c r="BW34" s="8">
        <f>'[1]METAS FORMACIÓN X CTROS'!$AB34</f>
        <v>3808</v>
      </c>
      <c r="BX34" s="108">
        <f t="shared" si="22"/>
        <v>0.68624977473418636</v>
      </c>
      <c r="BY34" s="8">
        <v>32320</v>
      </c>
      <c r="BZ34" s="8">
        <f>'[1]METAS FORMACIÓN X CTROS'!$AC34</f>
        <v>4160</v>
      </c>
      <c r="CA34" s="108">
        <f t="shared" si="23"/>
        <v>0.12871287128712872</v>
      </c>
      <c r="CB34" s="8">
        <v>17010</v>
      </c>
      <c r="CC34" s="8">
        <f>'[1]METAS FORMACIÓN X CTROS'!$AD34</f>
        <v>3299</v>
      </c>
      <c r="CD34" s="108">
        <f t="shared" si="24"/>
        <v>0.19394473838918283</v>
      </c>
      <c r="CE34" s="8">
        <v>5120</v>
      </c>
      <c r="CF34" s="8">
        <f>'[1]METAS FORMACIÓN X CTROS'!$AE34</f>
        <v>1280</v>
      </c>
      <c r="CG34" s="108">
        <f t="shared" si="25"/>
        <v>0.25</v>
      </c>
      <c r="CH34" s="8">
        <v>900</v>
      </c>
      <c r="CI34" s="8">
        <f>'[1]METAS FORMACIÓN X CTROS'!$AF34</f>
        <v>191</v>
      </c>
      <c r="CJ34" s="108">
        <f t="shared" si="26"/>
        <v>0.21222222222222223</v>
      </c>
      <c r="CK34" s="8">
        <v>6020</v>
      </c>
      <c r="CL34" s="8">
        <f>'[1]METAS FORMACIÓN X CTROS'!$AG34</f>
        <v>1471</v>
      </c>
      <c r="CM34" s="108">
        <f t="shared" si="27"/>
        <v>0.24435215946843855</v>
      </c>
      <c r="CN34" s="8">
        <v>285</v>
      </c>
      <c r="CO34" s="8">
        <f>'[1]METAS FORMACIÓN X CTROS'!$AH34</f>
        <v>97</v>
      </c>
      <c r="CP34" s="108">
        <f t="shared" si="28"/>
        <v>0.34035087719298246</v>
      </c>
      <c r="CQ34" s="8">
        <v>450</v>
      </c>
      <c r="CR34" s="8">
        <f>'[1]METAS FORMACIÓN X CTROS'!$AI34</f>
        <v>365</v>
      </c>
      <c r="CS34" s="108">
        <f t="shared" si="29"/>
        <v>0.81111111111111112</v>
      </c>
      <c r="CT34" s="8">
        <v>56085</v>
      </c>
      <c r="CU34" s="8">
        <f>'[1]METAS FORMACIÓN X CTROS'!$AJ34</f>
        <v>9392</v>
      </c>
      <c r="CV34" s="108">
        <f t="shared" si="30"/>
        <v>0.16746010519746812</v>
      </c>
      <c r="CW34" s="8">
        <v>61634</v>
      </c>
      <c r="CX34" s="8">
        <f>'[1]METAS FORMACIÓN X CTROS'!$AK34</f>
        <v>13200</v>
      </c>
      <c r="CY34" s="108">
        <f t="shared" si="31"/>
        <v>0.21416750494856734</v>
      </c>
      <c r="CZ34" s="8">
        <v>300</v>
      </c>
      <c r="DA34" s="8">
        <f>'[1]METAS FORMACIÓN X CTROS'!$AL34</f>
        <v>97</v>
      </c>
      <c r="DB34" s="108">
        <f t="shared" si="32"/>
        <v>0.32333333333333331</v>
      </c>
      <c r="DC34" s="8">
        <v>480</v>
      </c>
      <c r="DD34" s="8">
        <f>'[1]METAS FORMACIÓN X CTROS'!$AM34</f>
        <v>380</v>
      </c>
      <c r="DE34" s="108">
        <f t="shared" si="33"/>
        <v>0.79166666666666663</v>
      </c>
      <c r="DF34" s="8">
        <v>38512</v>
      </c>
      <c r="DG34" s="8">
        <f>'[1]METAS FORMACIÓN X CTROS'!$AN34</f>
        <v>6197</v>
      </c>
      <c r="DH34" s="108">
        <f t="shared" si="34"/>
        <v>0.16091088491898628</v>
      </c>
      <c r="DI34" s="68">
        <v>0.71</v>
      </c>
      <c r="DJ34" s="108">
        <f>'[1]METAS FORMACIÓN X CTROS'!$AO34</f>
        <v>0.919699367088607</v>
      </c>
      <c r="DK34" s="108">
        <f t="shared" si="35"/>
        <v>1.2953512212515592</v>
      </c>
      <c r="DL34" s="68">
        <v>0.62</v>
      </c>
      <c r="DM34" s="108">
        <f>'[1]METAS FORMACIÓN X CTROS'!$AP34</f>
        <v>1</v>
      </c>
      <c r="DN34" s="108">
        <f t="shared" si="36"/>
        <v>1.6129032258064517</v>
      </c>
      <c r="DO34" s="68">
        <v>0.66500000000000004</v>
      </c>
      <c r="DP34" s="108">
        <f>'[1]METAS FORMACIÓN X CTROS'!$AQ34</f>
        <v>0.92436661698956801</v>
      </c>
      <c r="DQ34" s="108">
        <f t="shared" si="37"/>
        <v>1.3900249879542375</v>
      </c>
      <c r="DR34" s="68">
        <v>0.9</v>
      </c>
      <c r="DS34" s="108">
        <f>'[1]METAS FORMACIÓN X CTROS'!$AR34</f>
        <v>0.97514340344168304</v>
      </c>
      <c r="DT34" s="108">
        <f t="shared" si="38"/>
        <v>1.0834926704907588</v>
      </c>
      <c r="DU34" s="68">
        <v>0.78</v>
      </c>
      <c r="DV34" s="108">
        <f>'[1]METAS FORMACIÓN X CTROS'!$AS34</f>
        <v>0.87520798668885202</v>
      </c>
      <c r="DW34" s="108">
        <f t="shared" si="39"/>
        <v>1.1220615213959642</v>
      </c>
      <c r="DX34" s="68">
        <v>0.84000000000000008</v>
      </c>
      <c r="DY34" s="108">
        <f>'[1]METAS FORMACIÓN X CTROS'!$AT34</f>
        <v>0.92170818505338103</v>
      </c>
      <c r="DZ34" s="108">
        <f t="shared" si="40"/>
        <v>1.0972716488730725</v>
      </c>
      <c r="EA34" s="68">
        <v>0.80499999999999994</v>
      </c>
      <c r="EB34" s="108">
        <f>'[1]METAS FORMACIÓN X CTROS'!$AU34</f>
        <v>0.92920353982300896</v>
      </c>
      <c r="EC34" s="108">
        <f t="shared" si="41"/>
        <v>1.1542901115813777</v>
      </c>
      <c r="ED34" s="68">
        <v>0.7</v>
      </c>
      <c r="EE34" s="108">
        <f>'[1]METAS FORMACIÓN X CTROS'!$AV34</f>
        <v>0.90092470277410797</v>
      </c>
      <c r="EF34" s="108">
        <f t="shared" si="42"/>
        <v>1.2870352896772972</v>
      </c>
      <c r="EG34" s="68">
        <v>0.75249999999999995</v>
      </c>
      <c r="EH34" s="108">
        <f>'[1]METAS FORMACIÓN X CTROS'!$AW34</f>
        <v>0.92358193277310896</v>
      </c>
      <c r="EI34" s="108">
        <f t="shared" si="43"/>
        <v>1.2273514056785502</v>
      </c>
      <c r="EJ34" s="68">
        <v>0.72</v>
      </c>
      <c r="EK34" s="108">
        <f>'[1]METAS FORMACIÓN X CTROS'!$AX34</f>
        <v>0.91346153846153799</v>
      </c>
      <c r="EL34" s="108">
        <f t="shared" si="44"/>
        <v>1.2686965811965807</v>
      </c>
      <c r="EM34" s="68">
        <v>0.21</v>
      </c>
      <c r="EN34" s="108">
        <f>'[1]METAS FORMACIÓN X CTROS'!$AY34</f>
        <v>0.607904411764706</v>
      </c>
      <c r="EO34" s="108">
        <f t="shared" si="45"/>
        <v>2.8947829131652667</v>
      </c>
      <c r="EP34" s="68">
        <v>0.46499999999999997</v>
      </c>
      <c r="EQ34" s="108">
        <f>'[1]METAS FORMACIÓN X CTROS'!$AZ34</f>
        <v>0.73647785349233397</v>
      </c>
      <c r="ER34" s="108">
        <f t="shared" si="46"/>
        <v>1.583823340843729</v>
      </c>
      <c r="ES34" s="68">
        <v>0.76249999999999996</v>
      </c>
      <c r="ET34" s="108">
        <f>'[1]METAS FORMACIÓN X CTROS'!$BA34</f>
        <v>0.92031986291589296</v>
      </c>
      <c r="EU34" s="108">
        <f t="shared" si="47"/>
        <v>1.2069768693978924</v>
      </c>
      <c r="EV34" s="68">
        <v>0.45499999999999996</v>
      </c>
      <c r="EW34" s="108">
        <f>'[1]METAS FORMACIÓN X CTROS'!$BB34</f>
        <v>0.64369856382120405</v>
      </c>
      <c r="EX34" s="108">
        <f t="shared" si="48"/>
        <v>1.4147221182883607</v>
      </c>
      <c r="EY34" s="68">
        <v>0.6087499999999999</v>
      </c>
      <c r="EZ34" s="108">
        <f>'[1]METAS FORMACIÓN X CTROS'!$BC34</f>
        <v>0.79045454545454497</v>
      </c>
      <c r="FA34" s="108">
        <f t="shared" si="49"/>
        <v>1.2984879596789243</v>
      </c>
      <c r="FB34" s="68">
        <v>0.75</v>
      </c>
      <c r="FC34" s="108">
        <f>'[1]METAS FORMACIÓN X CTROS'!$BD34</f>
        <v>0.85863874345549696</v>
      </c>
      <c r="FD34" s="108">
        <f t="shared" si="50"/>
        <v>1.1448516579406627</v>
      </c>
      <c r="FE34" s="68">
        <v>0.32</v>
      </c>
      <c r="FF34" s="108">
        <f>'[1]METAS FORMACIÓN X CTROS'!$BE34</f>
        <v>0.77656250000000004</v>
      </c>
      <c r="FG34" s="108">
        <f t="shared" si="51"/>
        <v>2.4267578125</v>
      </c>
      <c r="FH34" s="68">
        <v>0.53500000000000003</v>
      </c>
      <c r="FI34" s="108">
        <f>'[1]METAS FORMACIÓN X CTROS'!$BF34</f>
        <v>0.78721957851801505</v>
      </c>
      <c r="FJ34" s="108">
        <f t="shared" si="52"/>
        <v>1.4714384645196543</v>
      </c>
      <c r="FK34" s="58">
        <v>0.72413793103448276</v>
      </c>
      <c r="FL34" s="108">
        <f>'[1]METAS FORMACIÓN X CTROS'!$BG34</f>
        <v>0.88659793814432997</v>
      </c>
      <c r="FM34" s="108">
        <f t="shared" si="53"/>
        <v>1.2243495336278842</v>
      </c>
      <c r="FN34" s="58">
        <v>0.61009999999999998</v>
      </c>
      <c r="FO34" s="108">
        <f>'[1]METAS FORMACIÓN X CTROS'!$BH34</f>
        <v>0.99473684210526303</v>
      </c>
      <c r="FP34" s="108">
        <f t="shared" si="54"/>
        <v>1.6304488479024144</v>
      </c>
      <c r="FQ34" s="69">
        <v>2011</v>
      </c>
      <c r="FR34" s="8">
        <f>'[1]METAS FORMACIÓN X CTROS'!$BI34</f>
        <v>240</v>
      </c>
      <c r="FS34" s="108">
        <f t="shared" si="55"/>
        <v>0.11934361014420686</v>
      </c>
      <c r="FT34" s="69">
        <v>339</v>
      </c>
      <c r="FU34" s="8">
        <f>'[1]METAS FORMACIÓN X CTROS'!$BJ34</f>
        <v>33</v>
      </c>
      <c r="FV34" s="108">
        <f t="shared" si="56"/>
        <v>9.7345132743362831E-2</v>
      </c>
      <c r="FW34" s="69">
        <v>2350</v>
      </c>
      <c r="FX34" s="8">
        <f>'[1]METAS FORMACIÓN X CTROS'!$BK34</f>
        <v>273</v>
      </c>
      <c r="FY34" s="108">
        <f t="shared" si="57"/>
        <v>0.11617021276595745</v>
      </c>
      <c r="FZ34" s="69">
        <v>21347</v>
      </c>
      <c r="GA34" s="8">
        <f>'[1]METAS FORMACIÓN X CTROS'!$BL34</f>
        <v>2068</v>
      </c>
      <c r="GB34" s="108">
        <f t="shared" si="58"/>
        <v>9.6875439171780584E-2</v>
      </c>
      <c r="GC34" s="69">
        <v>23697</v>
      </c>
      <c r="GD34" s="8">
        <f>'[1]METAS FORMACIÓN X CTROS'!$BM34</f>
        <v>2341</v>
      </c>
      <c r="GE34" s="108">
        <f t="shared" si="59"/>
        <v>9.8788876229058534E-2</v>
      </c>
      <c r="GF34" s="69">
        <v>194</v>
      </c>
      <c r="GG34" s="8">
        <f>'[1]METAS FORMACIÓN X CTROS'!$BN34</f>
        <v>0</v>
      </c>
      <c r="GH34" s="108">
        <f t="shared" si="60"/>
        <v>0</v>
      </c>
      <c r="GI34" s="8">
        <v>186</v>
      </c>
      <c r="GJ34" s="8">
        <f>'[1]METAS FORMACIÓN X CTROS'!$BO34</f>
        <v>16</v>
      </c>
      <c r="GK34" s="108">
        <f t="shared" si="61"/>
        <v>8.6021505376344093E-2</v>
      </c>
      <c r="GL34" s="8">
        <v>275</v>
      </c>
      <c r="GM34" s="8">
        <f>'[1]METAS FORMACIÓN X CTROS'!$BP34</f>
        <v>79</v>
      </c>
      <c r="GN34" s="108">
        <f t="shared" si="62"/>
        <v>0.28727272727272729</v>
      </c>
    </row>
    <row r="35" spans="1:196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2476</v>
      </c>
      <c r="F35" s="8">
        <f>'[1]METAS FORMACIÓN X CTROS'!$E35</f>
        <v>1072</v>
      </c>
      <c r="G35" s="108">
        <f t="shared" si="63"/>
        <v>0.43295638126009695</v>
      </c>
      <c r="H35" s="8">
        <v>1221</v>
      </c>
      <c r="I35" s="8">
        <f>'[1]METAS FORMACIÓN X CTROS'!$F35</f>
        <v>1002</v>
      </c>
      <c r="J35" s="108">
        <f t="shared" si="0"/>
        <v>0.82063882063882065</v>
      </c>
      <c r="K35" s="8">
        <v>0</v>
      </c>
      <c r="L35" s="8">
        <f>'[1]METAS FORMACIÓN X CTROS'!$G35</f>
        <v>0</v>
      </c>
      <c r="M35" s="108" t="str">
        <f t="shared" si="1"/>
        <v>N/A</v>
      </c>
      <c r="N35" s="8">
        <v>0</v>
      </c>
      <c r="O35" s="8">
        <f>'[1]METAS FORMACIÓN X CTROS'!$H35</f>
        <v>0</v>
      </c>
      <c r="P35" s="108" t="str">
        <f t="shared" si="2"/>
        <v>N/A</v>
      </c>
      <c r="Q35" s="8">
        <v>0</v>
      </c>
      <c r="R35" s="8">
        <f>'[1]METAS FORMACIÓN X CTROS'!$I35</f>
        <v>0</v>
      </c>
      <c r="S35" s="108" t="str">
        <f t="shared" si="3"/>
        <v>N/A</v>
      </c>
      <c r="T35" s="8">
        <v>3697</v>
      </c>
      <c r="U35" s="8">
        <f>'[1]METAS FORMACIÓN X CTROS'!$J35</f>
        <v>2074</v>
      </c>
      <c r="V35" s="108">
        <f t="shared" si="4"/>
        <v>0.56099540167703543</v>
      </c>
      <c r="W35" s="8">
        <v>3697</v>
      </c>
      <c r="X35" s="8">
        <f>'[1]METAS FORMACIÓN X CTROS'!$K35</f>
        <v>2074</v>
      </c>
      <c r="Y35" s="108">
        <f t="shared" si="5"/>
        <v>0.56099540167703543</v>
      </c>
      <c r="Z35" s="8">
        <v>30</v>
      </c>
      <c r="AA35" s="8">
        <f>'[1]METAS FORMACIÓN X CTROS'!$L35</f>
        <v>0</v>
      </c>
      <c r="AB35" s="108">
        <f t="shared" si="6"/>
        <v>0</v>
      </c>
      <c r="AC35" s="8">
        <v>0</v>
      </c>
      <c r="AD35" s="8">
        <f>'[1]METAS FORMACIÓN X CTROS'!$M35</f>
        <v>0</v>
      </c>
      <c r="AE35" s="108" t="str">
        <f t="shared" si="7"/>
        <v>N/A</v>
      </c>
      <c r="AF35" s="8">
        <v>0</v>
      </c>
      <c r="AG35" s="8">
        <f>'[1]METAS FORMACIÓN X CTROS'!$N35</f>
        <v>0</v>
      </c>
      <c r="AH35" s="108" t="str">
        <f t="shared" si="8"/>
        <v>N/A</v>
      </c>
      <c r="AI35" s="8">
        <v>30</v>
      </c>
      <c r="AJ35" s="8">
        <f>'[1]METAS FORMACIÓN X CTROS'!$O35</f>
        <v>0</v>
      </c>
      <c r="AK35" s="108">
        <f t="shared" si="9"/>
        <v>0</v>
      </c>
      <c r="AL35" s="8">
        <v>0</v>
      </c>
      <c r="AM35" s="8">
        <f>'[1]METAS FORMACIÓN X CTROS'!$P35</f>
        <v>0</v>
      </c>
      <c r="AN35" s="108" t="str">
        <f t="shared" si="10"/>
        <v>N/A</v>
      </c>
      <c r="AO35" s="8">
        <v>0</v>
      </c>
      <c r="AP35" s="8">
        <f>'[1]METAS FORMACIÓN X CTROS'!$Q35</f>
        <v>0</v>
      </c>
      <c r="AQ35" s="108" t="str">
        <f t="shared" si="11"/>
        <v>N/A</v>
      </c>
      <c r="AR35" s="8">
        <v>0</v>
      </c>
      <c r="AS35" s="8">
        <f>'[1]METAS FORMACIÓN X CTROS'!$R35</f>
        <v>0</v>
      </c>
      <c r="AT35" s="108" t="str">
        <f t="shared" si="12"/>
        <v>N/A</v>
      </c>
      <c r="AU35" s="8">
        <v>0</v>
      </c>
      <c r="AV35" s="8">
        <f>'[1]METAS FORMACIÓN X CTROS'!$S35</f>
        <v>0</v>
      </c>
      <c r="AW35" s="108" t="str">
        <f t="shared" si="13"/>
        <v>N/A</v>
      </c>
      <c r="AX35" s="8">
        <v>3693</v>
      </c>
      <c r="AY35" s="8">
        <f>'[1]METAS FORMACIÓN X CTROS'!$T35</f>
        <v>1026</v>
      </c>
      <c r="AZ35" s="108">
        <f t="shared" si="14"/>
        <v>0.27782290820471162</v>
      </c>
      <c r="BA35" s="8">
        <v>237</v>
      </c>
      <c r="BB35" s="8">
        <f>'[1]METAS FORMACIÓN X CTROS'!$U35</f>
        <v>137</v>
      </c>
      <c r="BC35" s="108">
        <f t="shared" si="15"/>
        <v>0.57805907172995785</v>
      </c>
      <c r="BD35" s="8">
        <v>60</v>
      </c>
      <c r="BE35" s="8">
        <f>'[1]METAS FORMACIÓN X CTROS'!$V35</f>
        <v>0</v>
      </c>
      <c r="BF35" s="108">
        <f t="shared" si="16"/>
        <v>0</v>
      </c>
      <c r="BG35" s="8">
        <v>15</v>
      </c>
      <c r="BH35" s="8">
        <f>'[1]METAS FORMACIÓN X CTROS'!$W35</f>
        <v>23</v>
      </c>
      <c r="BI35" s="108">
        <f t="shared" si="17"/>
        <v>1.5333333333333334</v>
      </c>
      <c r="BJ35" s="8">
        <v>927</v>
      </c>
      <c r="BK35" s="8">
        <f>'[1]METAS FORMACIÓN X CTROS'!$X35</f>
        <v>894</v>
      </c>
      <c r="BL35" s="108">
        <f t="shared" si="18"/>
        <v>0.96440129449838186</v>
      </c>
      <c r="BM35" s="8">
        <v>4932</v>
      </c>
      <c r="BN35" s="8">
        <f>'[1]METAS FORMACIÓN X CTROS'!$Y35</f>
        <v>2080</v>
      </c>
      <c r="BO35" s="108">
        <f t="shared" si="19"/>
        <v>0.42173560421735606</v>
      </c>
      <c r="BP35" s="8">
        <v>30</v>
      </c>
      <c r="BQ35" s="8">
        <f>'[1]METAS FORMACIÓN X CTROS'!$Z35</f>
        <v>0</v>
      </c>
      <c r="BR35" s="108">
        <f t="shared" si="20"/>
        <v>0</v>
      </c>
      <c r="BS35" s="8">
        <v>4992</v>
      </c>
      <c r="BT35" s="8">
        <f>'[1]METAS FORMACIÓN X CTROS'!$AA35</f>
        <v>2080</v>
      </c>
      <c r="BU35" s="108">
        <f t="shared" si="21"/>
        <v>0.41666666666666669</v>
      </c>
      <c r="BV35" s="8">
        <v>8689</v>
      </c>
      <c r="BW35" s="8">
        <f>'[1]METAS FORMACIÓN X CTROS'!$AB35</f>
        <v>4154</v>
      </c>
      <c r="BX35" s="108">
        <f t="shared" si="22"/>
        <v>0.47807572793186787</v>
      </c>
      <c r="BY35" s="8">
        <v>16880</v>
      </c>
      <c r="BZ35" s="8">
        <f>'[1]METAS FORMACIÓN X CTROS'!$AC35</f>
        <v>1760</v>
      </c>
      <c r="CA35" s="108">
        <f t="shared" si="23"/>
        <v>0.10426540284360189</v>
      </c>
      <c r="CB35" s="8">
        <v>23790</v>
      </c>
      <c r="CC35" s="8">
        <f>'[1]METAS FORMACIÓN X CTROS'!$AD35</f>
        <v>1137</v>
      </c>
      <c r="CD35" s="108">
        <f t="shared" si="24"/>
        <v>4.7793190416141239E-2</v>
      </c>
      <c r="CE35" s="8">
        <v>5120</v>
      </c>
      <c r="CF35" s="8">
        <f>'[1]METAS FORMACIÓN X CTROS'!$AE35</f>
        <v>640</v>
      </c>
      <c r="CG35" s="108">
        <f t="shared" si="25"/>
        <v>0.125</v>
      </c>
      <c r="CH35" s="8">
        <v>840</v>
      </c>
      <c r="CI35" s="8">
        <f>'[1]METAS FORMACIÓN X CTROS'!$AF35</f>
        <v>138</v>
      </c>
      <c r="CJ35" s="108">
        <f t="shared" si="26"/>
        <v>0.16428571428571428</v>
      </c>
      <c r="CK35" s="8">
        <v>5960</v>
      </c>
      <c r="CL35" s="8">
        <f>'[1]METAS FORMACIÓN X CTROS'!$AG35</f>
        <v>778</v>
      </c>
      <c r="CM35" s="108">
        <f t="shared" si="27"/>
        <v>0.13053691275167786</v>
      </c>
      <c r="CN35" s="8">
        <v>240</v>
      </c>
      <c r="CO35" s="8">
        <f>'[1]METAS FORMACIÓN X CTROS'!$AH35</f>
        <v>0</v>
      </c>
      <c r="CP35" s="108">
        <f t="shared" si="28"/>
        <v>0</v>
      </c>
      <c r="CQ35" s="8">
        <v>450</v>
      </c>
      <c r="CR35" s="8">
        <f>'[1]METAS FORMACIÓN X CTROS'!$AI35</f>
        <v>56</v>
      </c>
      <c r="CS35" s="108">
        <f t="shared" si="29"/>
        <v>0.12444444444444444</v>
      </c>
      <c r="CT35" s="8">
        <v>47320</v>
      </c>
      <c r="CU35" s="8">
        <f>'[1]METAS FORMACIÓN X CTROS'!$AJ35</f>
        <v>3731</v>
      </c>
      <c r="CV35" s="108">
        <f t="shared" si="30"/>
        <v>7.8846153846153844E-2</v>
      </c>
      <c r="CW35" s="8">
        <v>56009</v>
      </c>
      <c r="CX35" s="8">
        <f>'[1]METAS FORMACIÓN X CTROS'!$AK35</f>
        <v>7885</v>
      </c>
      <c r="CY35" s="108">
        <f t="shared" si="31"/>
        <v>0.14078094591940582</v>
      </c>
      <c r="CZ35" s="8">
        <v>300</v>
      </c>
      <c r="DA35" s="8">
        <f>'[1]METAS FORMACIÓN X CTROS'!$AL35</f>
        <v>0</v>
      </c>
      <c r="DB35" s="108">
        <f t="shared" si="32"/>
        <v>0</v>
      </c>
      <c r="DC35" s="8">
        <v>465</v>
      </c>
      <c r="DD35" s="8">
        <f>'[1]METAS FORMACIÓN X CTROS'!$AM35</f>
        <v>79</v>
      </c>
      <c r="DE35" s="108">
        <f t="shared" si="33"/>
        <v>0.16989247311827957</v>
      </c>
      <c r="DF35" s="8">
        <v>23458</v>
      </c>
      <c r="DG35" s="8">
        <f>'[1]METAS FORMACIÓN X CTROS'!$AN35</f>
        <v>3539</v>
      </c>
      <c r="DH35" s="108">
        <f t="shared" si="34"/>
        <v>0.15086537641742689</v>
      </c>
      <c r="DI35" s="68">
        <v>0.92</v>
      </c>
      <c r="DJ35" s="108">
        <f>'[1]METAS FORMACIÓN X CTROS'!$AO35</f>
        <v>0.99536798764796697</v>
      </c>
      <c r="DK35" s="108">
        <f t="shared" si="35"/>
        <v>1.0819217257043119</v>
      </c>
      <c r="DL35" s="68">
        <v>0.92</v>
      </c>
      <c r="DM35" s="108">
        <f>'[1]METAS FORMACIÓN X CTROS'!$AP35</f>
        <v>1</v>
      </c>
      <c r="DN35" s="108">
        <f t="shared" si="36"/>
        <v>1.0869565217391304</v>
      </c>
      <c r="DO35" s="68">
        <v>0.92</v>
      </c>
      <c r="DP35" s="108">
        <f>'[1]METAS FORMACIÓN X CTROS'!$AQ35</f>
        <v>0.99567307692307705</v>
      </c>
      <c r="DQ35" s="108">
        <f t="shared" si="37"/>
        <v>1.0822533444816054</v>
      </c>
      <c r="DR35" s="68">
        <v>0.9</v>
      </c>
      <c r="DS35" s="108">
        <f>'[1]METAS FORMACIÓN X CTROS'!$AR35</f>
        <v>0.99626865671641796</v>
      </c>
      <c r="DT35" s="108">
        <f t="shared" si="38"/>
        <v>1.1069651741293534</v>
      </c>
      <c r="DU35" s="68">
        <v>0.94</v>
      </c>
      <c r="DV35" s="108">
        <f>'[1]METAS FORMACIÓN X CTROS'!$AS35</f>
        <v>0.99900199600798401</v>
      </c>
      <c r="DW35" s="108">
        <f t="shared" si="39"/>
        <v>1.0627680808595574</v>
      </c>
      <c r="DX35" s="68">
        <v>0.91999999999999993</v>
      </c>
      <c r="DY35" s="108">
        <f>'[1]METAS FORMACIÓN X CTROS'!$AT35</f>
        <v>0.99758919961427195</v>
      </c>
      <c r="DZ35" s="108">
        <f t="shared" si="40"/>
        <v>1.0843360865372522</v>
      </c>
      <c r="EA35" s="68">
        <v>0.91</v>
      </c>
      <c r="EB35" s="108">
        <f>'[1]METAS FORMACIÓN X CTROS'!$AU35</f>
        <v>0.99568822553897196</v>
      </c>
      <c r="EC35" s="108">
        <f t="shared" si="41"/>
        <v>1.0941628852076615</v>
      </c>
      <c r="ED35" s="68">
        <v>0.92999999999999994</v>
      </c>
      <c r="EE35" s="108">
        <f>'[1]METAS FORMACIÓN X CTROS'!$AV35</f>
        <v>0.999122036874451</v>
      </c>
      <c r="EF35" s="108">
        <f t="shared" si="42"/>
        <v>1.074324770832743</v>
      </c>
      <c r="EG35" s="68">
        <v>0.91999999999999993</v>
      </c>
      <c r="EH35" s="108">
        <f>'[1]METAS FORMACIÓN X CTROS'!$AW35</f>
        <v>0.99662975445353896</v>
      </c>
      <c r="EI35" s="108">
        <f t="shared" si="43"/>
        <v>1.0832932113625424</v>
      </c>
      <c r="EJ35" s="68">
        <v>0.94</v>
      </c>
      <c r="EK35" s="108">
        <f>'[1]METAS FORMACIÓN X CTROS'!$AX35</f>
        <v>0.95116453794139799</v>
      </c>
      <c r="EL35" s="108">
        <f t="shared" si="44"/>
        <v>1.0118771680227638</v>
      </c>
      <c r="EM35" s="68">
        <v>0.28999999999999998</v>
      </c>
      <c r="EN35" s="108">
        <f>'[1]METAS FORMACIÓN X CTROS'!$AY35</f>
        <v>0.97333333333333305</v>
      </c>
      <c r="EO35" s="108">
        <f t="shared" si="45"/>
        <v>3.3563218390804592</v>
      </c>
      <c r="EP35" s="68">
        <v>0.61499999999999999</v>
      </c>
      <c r="EQ35" s="108">
        <f>'[1]METAS FORMACIÓN X CTROS'!$AZ35</f>
        <v>0.96542481908335598</v>
      </c>
      <c r="ER35" s="108">
        <f t="shared" si="46"/>
        <v>1.5697964537940747</v>
      </c>
      <c r="ES35" s="68">
        <v>0.92500000000000004</v>
      </c>
      <c r="ET35" s="108">
        <f>'[1]METAS FORMACIÓN X CTROS'!$BA35</f>
        <v>0.98205246203405405</v>
      </c>
      <c r="EU35" s="108">
        <f t="shared" si="47"/>
        <v>1.0616783373341125</v>
      </c>
      <c r="EV35" s="68">
        <v>0.61</v>
      </c>
      <c r="EW35" s="108">
        <f>'[1]METAS FORMACIÓN X CTROS'!$BB35</f>
        <v>0.98163322972591105</v>
      </c>
      <c r="EX35" s="108">
        <f t="shared" si="48"/>
        <v>1.6092348028293624</v>
      </c>
      <c r="EY35" s="68">
        <v>0.76750000000000007</v>
      </c>
      <c r="EZ35" s="108">
        <f>'[1]METAS FORMACIÓN X CTROS'!$BC35</f>
        <v>0.98186429930247299</v>
      </c>
      <c r="FA35" s="108">
        <f t="shared" si="49"/>
        <v>1.2793020186351438</v>
      </c>
      <c r="FB35" s="68">
        <v>0.77</v>
      </c>
      <c r="FC35" s="108">
        <f>'[1]METAS FORMACIÓN X CTROS'!$BD35</f>
        <v>0.84057971014492705</v>
      </c>
      <c r="FD35" s="108">
        <f t="shared" si="50"/>
        <v>1.0916619612271781</v>
      </c>
      <c r="FE35" s="68">
        <v>0.27</v>
      </c>
      <c r="FF35" s="108">
        <f>'[1]METAS FORMACIÓN X CTROS'!$BE35</f>
        <v>0.97031250000000002</v>
      </c>
      <c r="FG35" s="108">
        <f t="shared" si="51"/>
        <v>3.59375</v>
      </c>
      <c r="FH35" s="68">
        <v>0.52</v>
      </c>
      <c r="FI35" s="108">
        <f>'[1]METAS FORMACIÓN X CTROS'!$BF35</f>
        <v>0.94730077120822598</v>
      </c>
      <c r="FJ35" s="108">
        <f t="shared" si="52"/>
        <v>1.8217322523235113</v>
      </c>
      <c r="FK35" s="58">
        <v>0.8721804511278195</v>
      </c>
      <c r="FL35" s="108">
        <f>'[1]METAS FORMACIÓN X CTROS'!$BG35</f>
        <v>0</v>
      </c>
      <c r="FM35" s="108">
        <f t="shared" si="53"/>
        <v>0</v>
      </c>
      <c r="FN35" s="58">
        <v>0.61009999999999998</v>
      </c>
      <c r="FO35" s="108">
        <f>'[1]METAS FORMACIÓN X CTROS'!$BH35</f>
        <v>1</v>
      </c>
      <c r="FP35" s="108">
        <f t="shared" si="54"/>
        <v>1.6390755613833798</v>
      </c>
      <c r="FQ35" s="69">
        <v>2409</v>
      </c>
      <c r="FR35" s="8">
        <f>'[1]METAS FORMACIÓN X CTROS'!$BI35</f>
        <v>156</v>
      </c>
      <c r="FS35" s="108">
        <f t="shared" si="55"/>
        <v>6.4757160647571602E-2</v>
      </c>
      <c r="FT35" s="69">
        <v>1084</v>
      </c>
      <c r="FU35" s="8">
        <f>'[1]METAS FORMACIÓN X CTROS'!$BJ35</f>
        <v>55</v>
      </c>
      <c r="FV35" s="108">
        <f t="shared" si="56"/>
        <v>5.07380073800738E-2</v>
      </c>
      <c r="FW35" s="69">
        <v>3493</v>
      </c>
      <c r="FX35" s="8">
        <f>'[1]METAS FORMACIÓN X CTROS'!$BK35</f>
        <v>211</v>
      </c>
      <c r="FY35" s="108">
        <f t="shared" si="57"/>
        <v>6.0406527340395075E-2</v>
      </c>
      <c r="FZ35" s="69">
        <v>29287</v>
      </c>
      <c r="GA35" s="8">
        <f>'[1]METAS FORMACIÓN X CTROS'!$BL35</f>
        <v>1192</v>
      </c>
      <c r="GB35" s="108">
        <f t="shared" si="58"/>
        <v>4.0700652166490249E-2</v>
      </c>
      <c r="GC35" s="69">
        <v>32780</v>
      </c>
      <c r="GD35" s="8">
        <f>'[1]METAS FORMACIÓN X CTROS'!$BM35</f>
        <v>1403</v>
      </c>
      <c r="GE35" s="108">
        <f t="shared" si="59"/>
        <v>4.2800488102501526E-2</v>
      </c>
      <c r="GF35" s="69">
        <v>354</v>
      </c>
      <c r="GG35" s="8">
        <f>'[1]METAS FORMACIÓN X CTROS'!$BN35</f>
        <v>0</v>
      </c>
      <c r="GH35" s="108">
        <f t="shared" si="60"/>
        <v>0</v>
      </c>
      <c r="GI35" s="8">
        <v>188</v>
      </c>
      <c r="GJ35" s="8">
        <f>'[1]METAS FORMACIÓN X CTROS'!$BO35</f>
        <v>0</v>
      </c>
      <c r="GK35" s="108">
        <f t="shared" si="61"/>
        <v>0</v>
      </c>
      <c r="GL35" s="8">
        <v>275</v>
      </c>
      <c r="GM35" s="8">
        <f>'[1]METAS FORMACIÓN X CTROS'!$BP35</f>
        <v>34</v>
      </c>
      <c r="GN35" s="108">
        <f t="shared" si="62"/>
        <v>0.12363636363636364</v>
      </c>
    </row>
    <row r="36" spans="1:196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2932</v>
      </c>
      <c r="F36" s="8">
        <f>'[1]METAS FORMACIÓN X CTROS'!$E36</f>
        <v>1740</v>
      </c>
      <c r="G36" s="108">
        <f t="shared" si="63"/>
        <v>0.59345156889495221</v>
      </c>
      <c r="H36" s="8">
        <v>538</v>
      </c>
      <c r="I36" s="8">
        <f>'[1]METAS FORMACIÓN X CTROS'!$F36</f>
        <v>285</v>
      </c>
      <c r="J36" s="108">
        <f t="shared" si="0"/>
        <v>0.52973977695167285</v>
      </c>
      <c r="K36" s="8">
        <v>0</v>
      </c>
      <c r="L36" s="8">
        <f>'[1]METAS FORMACIÓN X CTROS'!$G36</f>
        <v>0</v>
      </c>
      <c r="M36" s="108" t="str">
        <f t="shared" si="1"/>
        <v>N/A</v>
      </c>
      <c r="N36" s="8">
        <v>0</v>
      </c>
      <c r="O36" s="8">
        <f>'[1]METAS FORMACIÓN X CTROS'!$H36</f>
        <v>0</v>
      </c>
      <c r="P36" s="108" t="str">
        <f t="shared" si="2"/>
        <v>N/A</v>
      </c>
      <c r="Q36" s="8">
        <v>0</v>
      </c>
      <c r="R36" s="8">
        <f>'[1]METAS FORMACIÓN X CTROS'!$I36</f>
        <v>0</v>
      </c>
      <c r="S36" s="108" t="str">
        <f t="shared" si="3"/>
        <v>N/A</v>
      </c>
      <c r="T36" s="8">
        <v>3470</v>
      </c>
      <c r="U36" s="8">
        <f>'[1]METAS FORMACIÓN X CTROS'!$J36</f>
        <v>2025</v>
      </c>
      <c r="V36" s="108">
        <f t="shared" si="4"/>
        <v>0.58357348703170031</v>
      </c>
      <c r="W36" s="8">
        <v>3470</v>
      </c>
      <c r="X36" s="8">
        <f>'[1]METAS FORMACIÓN X CTROS'!$K36</f>
        <v>2025</v>
      </c>
      <c r="Y36" s="108">
        <f t="shared" si="5"/>
        <v>0.58357348703170031</v>
      </c>
      <c r="Z36" s="8">
        <v>0</v>
      </c>
      <c r="AA36" s="8">
        <f>'[1]METAS FORMACIÓN X CTROS'!$L36</f>
        <v>0</v>
      </c>
      <c r="AB36" s="108" t="str">
        <f t="shared" si="6"/>
        <v>N/A</v>
      </c>
      <c r="AC36" s="8">
        <v>0</v>
      </c>
      <c r="AD36" s="8">
        <f>'[1]METAS FORMACIÓN X CTROS'!$M36</f>
        <v>0</v>
      </c>
      <c r="AE36" s="108" t="str">
        <f t="shared" si="7"/>
        <v>N/A</v>
      </c>
      <c r="AF36" s="8">
        <v>0</v>
      </c>
      <c r="AG36" s="8">
        <f>'[1]METAS FORMACIÓN X CTROS'!$N36</f>
        <v>0</v>
      </c>
      <c r="AH36" s="108" t="str">
        <f t="shared" si="8"/>
        <v>N/A</v>
      </c>
      <c r="AI36" s="8">
        <v>0</v>
      </c>
      <c r="AJ36" s="8">
        <f>'[1]METAS FORMACIÓN X CTROS'!$O36</f>
        <v>0</v>
      </c>
      <c r="AK36" s="108" t="str">
        <f t="shared" si="9"/>
        <v>N/A</v>
      </c>
      <c r="AL36" s="8">
        <v>90</v>
      </c>
      <c r="AM36" s="8">
        <f>'[1]METAS FORMACIÓN X CTROS'!$P36</f>
        <v>44</v>
      </c>
      <c r="AN36" s="108">
        <f t="shared" si="10"/>
        <v>0.48888888888888887</v>
      </c>
      <c r="AO36" s="8">
        <v>0</v>
      </c>
      <c r="AP36" s="8">
        <f>'[1]METAS FORMACIÓN X CTROS'!$Q36</f>
        <v>0</v>
      </c>
      <c r="AQ36" s="108" t="str">
        <f t="shared" si="11"/>
        <v>N/A</v>
      </c>
      <c r="AR36" s="8">
        <v>0</v>
      </c>
      <c r="AS36" s="8">
        <f>'[1]METAS FORMACIÓN X CTROS'!$R36</f>
        <v>0</v>
      </c>
      <c r="AT36" s="108" t="str">
        <f t="shared" si="12"/>
        <v>N/A</v>
      </c>
      <c r="AU36" s="8">
        <v>90</v>
      </c>
      <c r="AV36" s="8">
        <f>'[1]METAS FORMACIÓN X CTROS'!$S36</f>
        <v>44</v>
      </c>
      <c r="AW36" s="108">
        <f t="shared" si="13"/>
        <v>0.48888888888888887</v>
      </c>
      <c r="AX36" s="8">
        <v>1140</v>
      </c>
      <c r="AY36" s="8">
        <f>'[1]METAS FORMACIÓN X CTROS'!$T36</f>
        <v>491</v>
      </c>
      <c r="AZ36" s="108">
        <f t="shared" si="14"/>
        <v>0.43070175438596492</v>
      </c>
      <c r="BA36" s="8">
        <v>193</v>
      </c>
      <c r="BB36" s="8">
        <f>'[1]METAS FORMACIÓN X CTROS'!$U36</f>
        <v>114</v>
      </c>
      <c r="BC36" s="108">
        <f t="shared" si="15"/>
        <v>0.59067357512953367</v>
      </c>
      <c r="BD36" s="8">
        <v>15</v>
      </c>
      <c r="BE36" s="8">
        <f>'[1]METAS FORMACIÓN X CTROS'!$V36</f>
        <v>0</v>
      </c>
      <c r="BF36" s="108">
        <f t="shared" si="16"/>
        <v>0</v>
      </c>
      <c r="BG36" s="8">
        <v>0</v>
      </c>
      <c r="BH36" s="8">
        <f>'[1]METAS FORMACIÓN X CTROS'!$W36</f>
        <v>0</v>
      </c>
      <c r="BI36" s="108" t="str">
        <f t="shared" si="17"/>
        <v>N/A</v>
      </c>
      <c r="BJ36" s="8">
        <v>1108</v>
      </c>
      <c r="BK36" s="8">
        <f>'[1]METAS FORMACIÓN X CTROS'!$X36</f>
        <v>1232</v>
      </c>
      <c r="BL36" s="108">
        <f t="shared" si="18"/>
        <v>1.1119133574007221</v>
      </c>
      <c r="BM36" s="8">
        <v>2456</v>
      </c>
      <c r="BN36" s="8">
        <f>'[1]METAS FORMACIÓN X CTROS'!$Y36</f>
        <v>1837</v>
      </c>
      <c r="BO36" s="108">
        <f t="shared" si="19"/>
        <v>0.74796416938110755</v>
      </c>
      <c r="BP36" s="8">
        <v>0</v>
      </c>
      <c r="BQ36" s="8">
        <f>'[1]METAS FORMACIÓN X CTROS'!$Z36</f>
        <v>0</v>
      </c>
      <c r="BR36" s="108" t="str">
        <f t="shared" si="20"/>
        <v>N/A</v>
      </c>
      <c r="BS36" s="8">
        <v>2546</v>
      </c>
      <c r="BT36" s="8">
        <f>'[1]METAS FORMACIÓN X CTROS'!$AA36</f>
        <v>1881</v>
      </c>
      <c r="BU36" s="108">
        <f t="shared" si="21"/>
        <v>0.73880597014925375</v>
      </c>
      <c r="BV36" s="8">
        <v>6016</v>
      </c>
      <c r="BW36" s="8">
        <f>'[1]METAS FORMACIÓN X CTROS'!$AB36</f>
        <v>3906</v>
      </c>
      <c r="BX36" s="108">
        <f t="shared" si="22"/>
        <v>0.64926861702127658</v>
      </c>
      <c r="BY36" s="8">
        <v>14720</v>
      </c>
      <c r="BZ36" s="8">
        <f>'[1]METAS FORMACIÓN X CTROS'!$AC36</f>
        <v>3120</v>
      </c>
      <c r="CA36" s="108">
        <f t="shared" si="23"/>
        <v>0.21195652173913043</v>
      </c>
      <c r="CB36" s="8">
        <v>9000</v>
      </c>
      <c r="CC36" s="8">
        <f>'[1]METAS FORMACIÓN X CTROS'!$AD36</f>
        <v>1543</v>
      </c>
      <c r="CD36" s="108">
        <f t="shared" si="24"/>
        <v>0.17144444444444445</v>
      </c>
      <c r="CE36" s="8">
        <v>5120</v>
      </c>
      <c r="CF36" s="8">
        <f>'[1]METAS FORMACIÓN X CTROS'!$AE36</f>
        <v>1280</v>
      </c>
      <c r="CG36" s="108">
        <f t="shared" si="25"/>
        <v>0.25</v>
      </c>
      <c r="CH36" s="8">
        <v>600</v>
      </c>
      <c r="CI36" s="8">
        <f>'[1]METAS FORMACIÓN X CTROS'!$AF36</f>
        <v>253</v>
      </c>
      <c r="CJ36" s="108">
        <f t="shared" si="26"/>
        <v>0.42166666666666669</v>
      </c>
      <c r="CK36" s="8">
        <v>5720</v>
      </c>
      <c r="CL36" s="8">
        <f>'[1]METAS FORMACIÓN X CTROS'!$AG36</f>
        <v>1533</v>
      </c>
      <c r="CM36" s="108">
        <f t="shared" si="27"/>
        <v>0.26800699300699299</v>
      </c>
      <c r="CN36" s="8">
        <v>90</v>
      </c>
      <c r="CO36" s="8">
        <f>'[1]METAS FORMACIÓN X CTROS'!$AH36</f>
        <v>0</v>
      </c>
      <c r="CP36" s="108">
        <f t="shared" si="28"/>
        <v>0</v>
      </c>
      <c r="CQ36" s="8">
        <v>120</v>
      </c>
      <c r="CR36" s="8">
        <f>'[1]METAS FORMACIÓN X CTROS'!$AI36</f>
        <v>352</v>
      </c>
      <c r="CS36" s="108">
        <f t="shared" si="29"/>
        <v>2.9333333333333331</v>
      </c>
      <c r="CT36" s="8">
        <v>29650</v>
      </c>
      <c r="CU36" s="8">
        <f>'[1]METAS FORMACIÓN X CTROS'!$AJ36</f>
        <v>6548</v>
      </c>
      <c r="CV36" s="108">
        <f t="shared" si="30"/>
        <v>0.22084317032040471</v>
      </c>
      <c r="CW36" s="8">
        <v>35666</v>
      </c>
      <c r="CX36" s="8">
        <f>'[1]METAS FORMACIÓN X CTROS'!$AK36</f>
        <v>10454</v>
      </c>
      <c r="CY36" s="108">
        <f t="shared" si="31"/>
        <v>0.29310828239780184</v>
      </c>
      <c r="CZ36" s="8">
        <v>105</v>
      </c>
      <c r="DA36" s="8">
        <f>'[1]METAS FORMACIÓN X CTROS'!$AL36</f>
        <v>0</v>
      </c>
      <c r="DB36" s="108">
        <f t="shared" si="32"/>
        <v>0</v>
      </c>
      <c r="DC36" s="8">
        <v>120</v>
      </c>
      <c r="DD36" s="8">
        <f>'[1]METAS FORMACIÓN X CTROS'!$AM36</f>
        <v>352</v>
      </c>
      <c r="DE36" s="108">
        <f t="shared" si="33"/>
        <v>2.9333333333333331</v>
      </c>
      <c r="DF36" s="8">
        <v>20571</v>
      </c>
      <c r="DG36" s="8">
        <f>'[1]METAS FORMACIÓN X CTROS'!$AN36</f>
        <v>4799</v>
      </c>
      <c r="DH36" s="108">
        <f t="shared" si="34"/>
        <v>0.23328958242185602</v>
      </c>
      <c r="DI36" s="68">
        <v>0.8</v>
      </c>
      <c r="DJ36" s="108">
        <f>'[1]METAS FORMACIÓN X CTROS'!$AO36</f>
        <v>0.98981324278437999</v>
      </c>
      <c r="DK36" s="108">
        <f t="shared" si="35"/>
        <v>1.237266553480475</v>
      </c>
      <c r="DL36" s="68">
        <v>0.83</v>
      </c>
      <c r="DM36" s="108">
        <f>'[1]METAS FORMACIÓN X CTROS'!$AP36</f>
        <v>0.96491228070175405</v>
      </c>
      <c r="DN36" s="108">
        <f t="shared" si="36"/>
        <v>1.1625449165081374</v>
      </c>
      <c r="DO36" s="68">
        <v>0.81499999999999995</v>
      </c>
      <c r="DP36" s="108">
        <f>'[1]METAS FORMACIÓN X CTROS'!$AQ36</f>
        <v>0.98830409356725102</v>
      </c>
      <c r="DQ36" s="108">
        <f t="shared" si="37"/>
        <v>1.212643059591719</v>
      </c>
      <c r="DR36" s="68">
        <v>0.81</v>
      </c>
      <c r="DS36" s="108">
        <f>'[1]METAS FORMACIÓN X CTROS'!$AR36</f>
        <v>0.98448275862069001</v>
      </c>
      <c r="DT36" s="108">
        <f t="shared" si="38"/>
        <v>1.215410813111963</v>
      </c>
      <c r="DU36" s="68">
        <v>0.79</v>
      </c>
      <c r="DV36" s="108">
        <f>'[1]METAS FORMACIÓN X CTROS'!$AS36</f>
        <v>0.929824561403509</v>
      </c>
      <c r="DW36" s="108">
        <f t="shared" si="39"/>
        <v>1.1769931157006444</v>
      </c>
      <c r="DX36" s="68">
        <v>0.8</v>
      </c>
      <c r="DY36" s="108">
        <f>'[1]METAS FORMACIÓN X CTROS'!$AT36</f>
        <v>0.97679012345678995</v>
      </c>
      <c r="DZ36" s="108">
        <f t="shared" si="40"/>
        <v>1.2209876543209874</v>
      </c>
      <c r="EA36" s="68">
        <v>0.80500000000000005</v>
      </c>
      <c r="EB36" s="108">
        <f>'[1]METAS FORMACIÓN X CTROS'!$AU36</f>
        <v>0.98716852010265199</v>
      </c>
      <c r="EC36" s="108">
        <f t="shared" si="41"/>
        <v>1.2262962982641639</v>
      </c>
      <c r="ED36" s="68">
        <v>0.81</v>
      </c>
      <c r="EE36" s="108">
        <f>'[1]METAS FORMACIÓN X CTROS'!$AV36</f>
        <v>0.93984962406015005</v>
      </c>
      <c r="EF36" s="108">
        <f t="shared" si="42"/>
        <v>1.160308177852037</v>
      </c>
      <c r="EG36" s="68">
        <v>0.80750000000000011</v>
      </c>
      <c r="EH36" s="108">
        <f>'[1]METAS FORMACIÓN X CTROS'!$AW36</f>
        <v>0.98233486943164405</v>
      </c>
      <c r="EI36" s="108">
        <f t="shared" si="43"/>
        <v>1.2165137701939863</v>
      </c>
      <c r="EJ36" s="68">
        <v>0.74</v>
      </c>
      <c r="EK36" s="108">
        <f>'[1]METAS FORMACIÓN X CTROS'!$AX36</f>
        <v>0.85567970204841703</v>
      </c>
      <c r="EL36" s="108">
        <f t="shared" si="44"/>
        <v>1.15632392168705</v>
      </c>
      <c r="EM36" s="68">
        <v>0.24</v>
      </c>
      <c r="EN36" s="108">
        <f>'[1]METAS FORMACIÓN X CTROS'!$AY36</f>
        <v>0.65704545454545404</v>
      </c>
      <c r="EO36" s="108">
        <f t="shared" si="45"/>
        <v>2.7376893939393918</v>
      </c>
      <c r="EP36" s="68">
        <v>0.49</v>
      </c>
      <c r="EQ36" s="108">
        <f>'[1]METAS FORMACIÓN X CTROS'!$AZ36</f>
        <v>0.72220525351252296</v>
      </c>
      <c r="ER36" s="108">
        <f t="shared" si="46"/>
        <v>1.4738882724745366</v>
      </c>
      <c r="ES36" s="68">
        <v>0.77249999999999996</v>
      </c>
      <c r="ET36" s="108">
        <f>'[1]METAS FORMACIÓN X CTROS'!$BA36</f>
        <v>0.93722369584438603</v>
      </c>
      <c r="EU36" s="108">
        <f t="shared" si="47"/>
        <v>1.2132345577273607</v>
      </c>
      <c r="EV36" s="68">
        <v>0.52500000000000002</v>
      </c>
      <c r="EW36" s="108">
        <f>'[1]METAS FORMACIÓN X CTROS'!$BB36</f>
        <v>0.68055844967701595</v>
      </c>
      <c r="EX36" s="108">
        <f t="shared" si="48"/>
        <v>1.2963018089086018</v>
      </c>
      <c r="EY36" s="68">
        <v>0.64874999999999994</v>
      </c>
      <c r="EZ36" s="108">
        <f>'[1]METAS FORMACIÓN X CTROS'!$BC36</f>
        <v>0.81939927300554805</v>
      </c>
      <c r="FA36" s="108">
        <f t="shared" si="49"/>
        <v>1.2630431953842747</v>
      </c>
      <c r="FB36" s="68">
        <v>0.79</v>
      </c>
      <c r="FC36" s="108">
        <f>'[1]METAS FORMACIÓN X CTROS'!$BD36</f>
        <v>0.86956521739130399</v>
      </c>
      <c r="FD36" s="108">
        <f t="shared" si="50"/>
        <v>1.1007154650522835</v>
      </c>
      <c r="FE36" s="68">
        <v>0.2</v>
      </c>
      <c r="FF36" s="108">
        <f>'[1]METAS FORMACIÓN X CTROS'!$BE36</f>
        <v>0.61015624999999996</v>
      </c>
      <c r="FG36" s="108">
        <f t="shared" si="51"/>
        <v>3.0507812499999996</v>
      </c>
      <c r="FH36" s="68">
        <v>0.495</v>
      </c>
      <c r="FI36" s="108">
        <f>'[1]METAS FORMACIÓN X CTROS'!$BF36</f>
        <v>0.65296803652968005</v>
      </c>
      <c r="FJ36" s="108">
        <f t="shared" si="52"/>
        <v>1.3191273465246063</v>
      </c>
      <c r="FK36" s="58">
        <v>0.9</v>
      </c>
      <c r="FL36" s="108">
        <f>'[1]METAS FORMACIÓN X CTROS'!$BG36</f>
        <v>0</v>
      </c>
      <c r="FM36" s="108">
        <f t="shared" si="53"/>
        <v>0</v>
      </c>
      <c r="FN36" s="58">
        <v>0.61009999999999998</v>
      </c>
      <c r="FO36" s="108">
        <f>'[1]METAS FORMACIÓN X CTROS'!$BH36</f>
        <v>0.72727272727272696</v>
      </c>
      <c r="FP36" s="108">
        <f t="shared" si="54"/>
        <v>1.1920549537333667</v>
      </c>
      <c r="FQ36" s="69">
        <v>981</v>
      </c>
      <c r="FR36" s="8">
        <f>'[1]METAS FORMACIÓN X CTROS'!$BI36</f>
        <v>128</v>
      </c>
      <c r="FS36" s="108">
        <f t="shared" si="55"/>
        <v>0.13047910295616719</v>
      </c>
      <c r="FT36" s="69">
        <v>536</v>
      </c>
      <c r="FU36" s="8">
        <f>'[1]METAS FORMACIÓN X CTROS'!$BJ36</f>
        <v>127</v>
      </c>
      <c r="FV36" s="108">
        <f t="shared" si="56"/>
        <v>0.23694029850746268</v>
      </c>
      <c r="FW36" s="69">
        <v>1517</v>
      </c>
      <c r="FX36" s="8">
        <f>'[1]METAS FORMACIÓN X CTROS'!$BK36</f>
        <v>255</v>
      </c>
      <c r="FY36" s="108">
        <f t="shared" si="57"/>
        <v>0.16809492419248517</v>
      </c>
      <c r="FZ36" s="69">
        <v>11691</v>
      </c>
      <c r="GA36" s="8">
        <f>'[1]METAS FORMACIÓN X CTROS'!$BL36</f>
        <v>694</v>
      </c>
      <c r="GB36" s="108">
        <f t="shared" si="58"/>
        <v>5.9361902318022408E-2</v>
      </c>
      <c r="GC36" s="69">
        <v>13208</v>
      </c>
      <c r="GD36" s="8">
        <f>'[1]METAS FORMACIÓN X CTROS'!$BM36</f>
        <v>949</v>
      </c>
      <c r="GE36" s="108">
        <f t="shared" si="59"/>
        <v>7.1850393700787399E-2</v>
      </c>
      <c r="GF36" s="69">
        <v>546</v>
      </c>
      <c r="GG36" s="8">
        <f>'[1]METAS FORMACIÓN X CTROS'!$BN36</f>
        <v>0</v>
      </c>
      <c r="GH36" s="108">
        <f t="shared" si="60"/>
        <v>0</v>
      </c>
      <c r="GI36" s="8">
        <v>73</v>
      </c>
      <c r="GJ36" s="8">
        <f>'[1]METAS FORMACIÓN X CTROS'!$BO36</f>
        <v>0</v>
      </c>
      <c r="GK36" s="108">
        <f t="shared" si="61"/>
        <v>0</v>
      </c>
      <c r="GL36" s="8">
        <v>73</v>
      </c>
      <c r="GM36" s="8">
        <f>'[1]METAS FORMACIÓN X CTROS'!$BP36</f>
        <v>38</v>
      </c>
      <c r="GN36" s="108">
        <f t="shared" si="62"/>
        <v>0.52054794520547942</v>
      </c>
    </row>
    <row r="37" spans="1:196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186</v>
      </c>
      <c r="F37" s="8">
        <f>'[1]METAS FORMACIÓN X CTROS'!$E37</f>
        <v>102</v>
      </c>
      <c r="G37" s="108">
        <f t="shared" si="63"/>
        <v>0.54838709677419351</v>
      </c>
      <c r="H37" s="8">
        <v>3627</v>
      </c>
      <c r="I37" s="8">
        <f>'[1]METAS FORMACIÓN X CTROS'!$F37</f>
        <v>1979</v>
      </c>
      <c r="J37" s="108">
        <f t="shared" si="0"/>
        <v>0.54562999724290051</v>
      </c>
      <c r="K37" s="8">
        <v>0</v>
      </c>
      <c r="L37" s="8">
        <f>'[1]METAS FORMACIÓN X CTROS'!$G37</f>
        <v>0</v>
      </c>
      <c r="M37" s="108" t="str">
        <f t="shared" si="1"/>
        <v>N/A</v>
      </c>
      <c r="N37" s="8">
        <v>0</v>
      </c>
      <c r="O37" s="8">
        <f>'[1]METAS FORMACIÓN X CTROS'!$H37</f>
        <v>0</v>
      </c>
      <c r="P37" s="108" t="str">
        <f t="shared" si="2"/>
        <v>N/A</v>
      </c>
      <c r="Q37" s="8">
        <v>0</v>
      </c>
      <c r="R37" s="8">
        <f>'[1]METAS FORMACIÓN X CTROS'!$I37</f>
        <v>0</v>
      </c>
      <c r="S37" s="108" t="str">
        <f t="shared" si="3"/>
        <v>N/A</v>
      </c>
      <c r="T37" s="8">
        <v>3813</v>
      </c>
      <c r="U37" s="8">
        <f>'[1]METAS FORMACIÓN X CTROS'!$J37</f>
        <v>2081</v>
      </c>
      <c r="V37" s="108">
        <f t="shared" si="4"/>
        <v>0.54576448990296356</v>
      </c>
      <c r="W37" s="8">
        <v>3813</v>
      </c>
      <c r="X37" s="8">
        <f>'[1]METAS FORMACIÓN X CTROS'!$K37</f>
        <v>2081</v>
      </c>
      <c r="Y37" s="108">
        <f t="shared" si="5"/>
        <v>0.54576448990296356</v>
      </c>
      <c r="Z37" s="8">
        <v>99</v>
      </c>
      <c r="AA37" s="8">
        <f>'[1]METAS FORMACIÓN X CTROS'!$L37</f>
        <v>24</v>
      </c>
      <c r="AB37" s="108">
        <f t="shared" si="6"/>
        <v>0.24242424242424243</v>
      </c>
      <c r="AC37" s="8">
        <v>15</v>
      </c>
      <c r="AD37" s="8">
        <f>'[1]METAS FORMACIÓN X CTROS'!$M37</f>
        <v>15</v>
      </c>
      <c r="AE37" s="108">
        <f t="shared" si="7"/>
        <v>1</v>
      </c>
      <c r="AF37" s="8">
        <v>15</v>
      </c>
      <c r="AG37" s="8">
        <f>'[1]METAS FORMACIÓN X CTROS'!$N37</f>
        <v>0</v>
      </c>
      <c r="AH37" s="108">
        <f t="shared" si="8"/>
        <v>0</v>
      </c>
      <c r="AI37" s="8">
        <v>129</v>
      </c>
      <c r="AJ37" s="8">
        <f>'[1]METAS FORMACIÓN X CTROS'!$O37</f>
        <v>39</v>
      </c>
      <c r="AK37" s="108">
        <f t="shared" si="9"/>
        <v>0.30232558139534882</v>
      </c>
      <c r="AL37" s="8">
        <v>0</v>
      </c>
      <c r="AM37" s="8">
        <f>'[1]METAS FORMACIÓN X CTROS'!$P37</f>
        <v>0</v>
      </c>
      <c r="AN37" s="108" t="str">
        <f t="shared" si="10"/>
        <v>N/A</v>
      </c>
      <c r="AO37" s="8">
        <v>0</v>
      </c>
      <c r="AP37" s="8">
        <f>'[1]METAS FORMACIÓN X CTROS'!$Q37</f>
        <v>0</v>
      </c>
      <c r="AQ37" s="108" t="str">
        <f t="shared" si="11"/>
        <v>N/A</v>
      </c>
      <c r="AR37" s="8">
        <v>15</v>
      </c>
      <c r="AS37" s="8">
        <f>'[1]METAS FORMACIÓN X CTROS'!$R37</f>
        <v>0</v>
      </c>
      <c r="AT37" s="108">
        <f t="shared" si="12"/>
        <v>0</v>
      </c>
      <c r="AU37" s="8">
        <v>15</v>
      </c>
      <c r="AV37" s="8">
        <f>'[1]METAS FORMACIÓN X CTROS'!$S37</f>
        <v>0</v>
      </c>
      <c r="AW37" s="108">
        <f t="shared" si="13"/>
        <v>0</v>
      </c>
      <c r="AX37" s="8">
        <v>1843</v>
      </c>
      <c r="AY37" s="8">
        <f>'[1]METAS FORMACIÓN X CTROS'!$T37</f>
        <v>1132</v>
      </c>
      <c r="AZ37" s="108">
        <f t="shared" si="14"/>
        <v>0.6142159522517634</v>
      </c>
      <c r="BA37" s="8">
        <v>551</v>
      </c>
      <c r="BB37" s="8">
        <f>'[1]METAS FORMACIÓN X CTROS'!$U37</f>
        <v>227</v>
      </c>
      <c r="BC37" s="108">
        <f t="shared" si="15"/>
        <v>0.41197822141560797</v>
      </c>
      <c r="BD37" s="8">
        <v>47</v>
      </c>
      <c r="BE37" s="8">
        <f>'[1]METAS FORMACIÓN X CTROS'!$V37</f>
        <v>77</v>
      </c>
      <c r="BF37" s="108">
        <f t="shared" si="16"/>
        <v>1.6382978723404256</v>
      </c>
      <c r="BG37" s="8">
        <v>15</v>
      </c>
      <c r="BH37" s="8">
        <f>'[1]METAS FORMACIÓN X CTROS'!$W37</f>
        <v>0</v>
      </c>
      <c r="BI37" s="108">
        <f t="shared" si="17"/>
        <v>0</v>
      </c>
      <c r="BJ37" s="8">
        <v>1033</v>
      </c>
      <c r="BK37" s="8">
        <f>'[1]METAS FORMACIÓN X CTROS'!$X37</f>
        <v>892</v>
      </c>
      <c r="BL37" s="108">
        <f t="shared" si="18"/>
        <v>0.86350435624394961</v>
      </c>
      <c r="BM37" s="8">
        <v>3489</v>
      </c>
      <c r="BN37" s="8">
        <f>'[1]METAS FORMACIÓN X CTROS'!$Y37</f>
        <v>2328</v>
      </c>
      <c r="BO37" s="108">
        <f t="shared" si="19"/>
        <v>0.66723989681857265</v>
      </c>
      <c r="BP37" s="8">
        <v>100</v>
      </c>
      <c r="BQ37" s="8">
        <f>'[1]METAS FORMACIÓN X CTROS'!$Z37</f>
        <v>14</v>
      </c>
      <c r="BR37" s="108">
        <f t="shared" si="20"/>
        <v>0.14000000000000001</v>
      </c>
      <c r="BS37" s="8">
        <v>3733</v>
      </c>
      <c r="BT37" s="8">
        <f>'[1]METAS FORMACIÓN X CTROS'!$AA37</f>
        <v>2381</v>
      </c>
      <c r="BU37" s="108">
        <f t="shared" si="21"/>
        <v>0.63782480578623091</v>
      </c>
      <c r="BV37" s="8">
        <v>7546</v>
      </c>
      <c r="BW37" s="8">
        <f>'[1]METAS FORMACIÓN X CTROS'!$AB37</f>
        <v>4462</v>
      </c>
      <c r="BX37" s="108">
        <f t="shared" si="22"/>
        <v>0.59130665253114234</v>
      </c>
      <c r="BY37" s="8">
        <v>34800</v>
      </c>
      <c r="BZ37" s="8">
        <f>'[1]METAS FORMACIÓN X CTROS'!$AC37</f>
        <v>9280</v>
      </c>
      <c r="CA37" s="108">
        <f t="shared" si="23"/>
        <v>0.26666666666666666</v>
      </c>
      <c r="CB37" s="8">
        <v>6000</v>
      </c>
      <c r="CC37" s="8">
        <f>'[1]METAS FORMACIÓN X CTROS'!$AD37</f>
        <v>1660</v>
      </c>
      <c r="CD37" s="108">
        <f t="shared" si="24"/>
        <v>0.27666666666666667</v>
      </c>
      <c r="CE37" s="8">
        <v>5120</v>
      </c>
      <c r="CF37" s="8">
        <f>'[1]METAS FORMACIÓN X CTROS'!$AE37</f>
        <v>1280</v>
      </c>
      <c r="CG37" s="108">
        <f t="shared" si="25"/>
        <v>0.25</v>
      </c>
      <c r="CH37" s="8">
        <v>660</v>
      </c>
      <c r="CI37" s="8">
        <f>'[1]METAS FORMACIÓN X CTROS'!$AF37</f>
        <v>328</v>
      </c>
      <c r="CJ37" s="108">
        <f t="shared" si="26"/>
        <v>0.49696969696969695</v>
      </c>
      <c r="CK37" s="8">
        <v>5780</v>
      </c>
      <c r="CL37" s="8">
        <f>'[1]METAS FORMACIÓN X CTROS'!$AG37</f>
        <v>1608</v>
      </c>
      <c r="CM37" s="108">
        <f t="shared" si="27"/>
        <v>0.27820069204152248</v>
      </c>
      <c r="CN37" s="8">
        <v>90</v>
      </c>
      <c r="CO37" s="8">
        <f>'[1]METAS FORMACIÓN X CTROS'!$AH37</f>
        <v>43</v>
      </c>
      <c r="CP37" s="108">
        <f t="shared" si="28"/>
        <v>0.4777777777777778</v>
      </c>
      <c r="CQ37" s="8">
        <v>240</v>
      </c>
      <c r="CR37" s="8">
        <f>'[1]METAS FORMACIÓN X CTROS'!$AI37</f>
        <v>16</v>
      </c>
      <c r="CS37" s="108">
        <f t="shared" si="29"/>
        <v>6.6666666666666666E-2</v>
      </c>
      <c r="CT37" s="8">
        <v>46910</v>
      </c>
      <c r="CU37" s="8">
        <f>'[1]METAS FORMACIÓN X CTROS'!$AJ37</f>
        <v>12607</v>
      </c>
      <c r="CV37" s="108">
        <f t="shared" si="30"/>
        <v>0.26874866766147942</v>
      </c>
      <c r="CW37" s="8">
        <v>54456</v>
      </c>
      <c r="CX37" s="8">
        <f>'[1]METAS FORMACIÓN X CTROS'!$AK37</f>
        <v>17069</v>
      </c>
      <c r="CY37" s="108">
        <f t="shared" si="31"/>
        <v>0.31344571764360218</v>
      </c>
      <c r="CZ37" s="8">
        <v>152</v>
      </c>
      <c r="DA37" s="8">
        <f>'[1]METAS FORMACIÓN X CTROS'!$AL37</f>
        <v>135</v>
      </c>
      <c r="DB37" s="108">
        <f t="shared" si="32"/>
        <v>0.88815789473684215</v>
      </c>
      <c r="DC37" s="8">
        <v>285</v>
      </c>
      <c r="DD37" s="8">
        <f>'[1]METAS FORMACIÓN X CTROS'!$AM37</f>
        <v>16</v>
      </c>
      <c r="DE37" s="108">
        <f t="shared" si="33"/>
        <v>5.6140350877192984E-2</v>
      </c>
      <c r="DF37" s="8">
        <v>44098</v>
      </c>
      <c r="DG37" s="8">
        <f>'[1]METAS FORMACIÓN X CTROS'!$AN37</f>
        <v>12766</v>
      </c>
      <c r="DH37" s="108">
        <f t="shared" si="34"/>
        <v>0.28949158692004173</v>
      </c>
      <c r="DI37" s="68">
        <v>0.82</v>
      </c>
      <c r="DJ37" s="108">
        <f>'[1]METAS FORMACIÓN X CTROS'!$AO37</f>
        <v>0.97168059424326803</v>
      </c>
      <c r="DK37" s="108">
        <f t="shared" si="35"/>
        <v>1.1849763344430098</v>
      </c>
      <c r="DL37" s="68">
        <v>0.68</v>
      </c>
      <c r="DM37" s="108">
        <f>'[1]METAS FORMACIÓN X CTROS'!$AP37</f>
        <v>0.89867841409691596</v>
      </c>
      <c r="DN37" s="108">
        <f t="shared" si="36"/>
        <v>1.3215859030836998</v>
      </c>
      <c r="DO37" s="68">
        <v>0.75</v>
      </c>
      <c r="DP37" s="108">
        <f>'[1]METAS FORMACIÓN X CTROS'!$AQ37</f>
        <v>0.96472070558588796</v>
      </c>
      <c r="DQ37" s="108">
        <f t="shared" si="37"/>
        <v>1.2862942741145174</v>
      </c>
      <c r="DR37" s="68">
        <v>0.95</v>
      </c>
      <c r="DS37" s="108">
        <f>'[1]METAS FORMACIÓN X CTROS'!$AR37</f>
        <v>0.95098039215686303</v>
      </c>
      <c r="DT37" s="108">
        <f t="shared" si="38"/>
        <v>1.0010319917440664</v>
      </c>
      <c r="DU37" s="68">
        <v>0.86</v>
      </c>
      <c r="DV37" s="108">
        <f>'[1]METAS FORMACIÓN X CTROS'!$AS37</f>
        <v>0.94391106619504805</v>
      </c>
      <c r="DW37" s="108">
        <f t="shared" si="39"/>
        <v>1.0975710072035443</v>
      </c>
      <c r="DX37" s="68">
        <v>0.90500000000000003</v>
      </c>
      <c r="DY37" s="108">
        <f>'[1]METAS FORMACIÓN X CTROS'!$AT37</f>
        <v>0.94425756847669395</v>
      </c>
      <c r="DZ37" s="108">
        <f t="shared" si="40"/>
        <v>1.0433785287035291</v>
      </c>
      <c r="EA37" s="68">
        <v>0.88500000000000001</v>
      </c>
      <c r="EB37" s="108">
        <f>'[1]METAS FORMACIÓN X CTROS'!$AU37</f>
        <v>0.97074468085106402</v>
      </c>
      <c r="EC37" s="108">
        <f t="shared" si="41"/>
        <v>1.0968866450294508</v>
      </c>
      <c r="ED37" s="68">
        <v>0.77</v>
      </c>
      <c r="EE37" s="108">
        <f>'[1]METAS FORMACIÓN X CTROS'!$AV37</f>
        <v>0.93925657298277399</v>
      </c>
      <c r="EF37" s="108">
        <f t="shared" si="42"/>
        <v>1.2198137311464596</v>
      </c>
      <c r="EG37" s="68">
        <v>0.82750000000000001</v>
      </c>
      <c r="EH37" s="108">
        <f>'[1]METAS FORMACIÓN X CTROS'!$AW37</f>
        <v>0.95517705064993297</v>
      </c>
      <c r="EI37" s="108">
        <f t="shared" si="43"/>
        <v>1.1542925083382876</v>
      </c>
      <c r="EJ37" s="68">
        <v>0.85</v>
      </c>
      <c r="EK37" s="108">
        <f>'[1]METAS FORMACIÓN X CTROS'!$AX37</f>
        <v>0.97361993160723004</v>
      </c>
      <c r="EL37" s="108">
        <f t="shared" si="44"/>
        <v>1.1454352136555648</v>
      </c>
      <c r="EM37" s="68">
        <v>0.24</v>
      </c>
      <c r="EN37" s="108">
        <f>'[1]METAS FORMACIÓN X CTROS'!$AY37</f>
        <v>0.37973484848484801</v>
      </c>
      <c r="EO37" s="108">
        <f t="shared" si="45"/>
        <v>1.5822285353535335</v>
      </c>
      <c r="EP37" s="68">
        <v>0.54499999999999993</v>
      </c>
      <c r="EQ37" s="108">
        <f>'[1]METAS FORMACIÓN X CTROS'!$AZ37</f>
        <v>0.47616403585309702</v>
      </c>
      <c r="ER37" s="108">
        <f t="shared" si="46"/>
        <v>0.87369547862953589</v>
      </c>
      <c r="ES37" s="68">
        <v>0.86749999999999994</v>
      </c>
      <c r="ET37" s="108">
        <f>'[1]METAS FORMACIÓN X CTROS'!$BA37</f>
        <v>0.97211247966534997</v>
      </c>
      <c r="EU37" s="108">
        <f t="shared" si="47"/>
        <v>1.120590754657464</v>
      </c>
      <c r="EV37" s="68">
        <v>0.505</v>
      </c>
      <c r="EW37" s="108">
        <f>'[1]METAS FORMACIÓN X CTROS'!$BB37</f>
        <v>0.47642174526084902</v>
      </c>
      <c r="EX37" s="108">
        <f t="shared" si="48"/>
        <v>0.94340939655613665</v>
      </c>
      <c r="EY37" s="68">
        <v>0.68625000000000003</v>
      </c>
      <c r="EZ37" s="108">
        <f>'[1]METAS FORMACIÓN X CTROS'!$BC37</f>
        <v>0.60138262346944704</v>
      </c>
      <c r="FA37" s="108">
        <f t="shared" si="49"/>
        <v>0.87633169175875703</v>
      </c>
      <c r="FB37" s="68">
        <v>0.88</v>
      </c>
      <c r="FC37" s="108">
        <f>'[1]METAS FORMACIÓN X CTROS'!$BD37</f>
        <v>1</v>
      </c>
      <c r="FD37" s="108">
        <f t="shared" si="50"/>
        <v>1.1363636363636365</v>
      </c>
      <c r="FE37" s="68">
        <v>0.3</v>
      </c>
      <c r="FF37" s="108">
        <f>'[1]METAS FORMACIÓN X CTROS'!$BE37</f>
        <v>0.6015625</v>
      </c>
      <c r="FG37" s="108">
        <f t="shared" si="51"/>
        <v>2.0052083333333335</v>
      </c>
      <c r="FH37" s="68">
        <v>0.59</v>
      </c>
      <c r="FI37" s="108">
        <f>'[1]METAS FORMACIÓN X CTROS'!$BF37</f>
        <v>0.68283582089552197</v>
      </c>
      <c r="FJ37" s="108">
        <f t="shared" si="52"/>
        <v>1.1573488489754611</v>
      </c>
      <c r="FK37" s="58">
        <v>0.84705882352941175</v>
      </c>
      <c r="FL37" s="108">
        <f>'[1]METAS FORMACIÓN X CTROS'!$BG37</f>
        <v>1</v>
      </c>
      <c r="FM37" s="108">
        <f t="shared" si="53"/>
        <v>1.1805555555555556</v>
      </c>
      <c r="FN37" s="58">
        <v>0.61009999999999998</v>
      </c>
      <c r="FO37" s="108">
        <f>'[1]METAS FORMACIÓN X CTROS'!$BH37</f>
        <v>1</v>
      </c>
      <c r="FP37" s="108">
        <f t="shared" si="54"/>
        <v>1.6390755613833798</v>
      </c>
      <c r="FQ37" s="69">
        <v>1431</v>
      </c>
      <c r="FR37" s="8">
        <f>'[1]METAS FORMACIÓN X CTROS'!$BI37</f>
        <v>69</v>
      </c>
      <c r="FS37" s="108">
        <f t="shared" si="55"/>
        <v>4.8218029350104823E-2</v>
      </c>
      <c r="FT37" s="69">
        <v>810</v>
      </c>
      <c r="FU37" s="8">
        <f>'[1]METAS FORMACIÓN X CTROS'!$BJ37</f>
        <v>9</v>
      </c>
      <c r="FV37" s="108">
        <f t="shared" si="56"/>
        <v>1.1111111111111112E-2</v>
      </c>
      <c r="FW37" s="69">
        <v>2241</v>
      </c>
      <c r="FX37" s="8">
        <f>'[1]METAS FORMACIÓN X CTROS'!$BK37</f>
        <v>78</v>
      </c>
      <c r="FY37" s="108">
        <f t="shared" si="57"/>
        <v>3.4805890227576977E-2</v>
      </c>
      <c r="FZ37" s="69">
        <v>15569</v>
      </c>
      <c r="GA37" s="8">
        <f>'[1]METAS FORMACIÓN X CTROS'!$BL37</f>
        <v>1230</v>
      </c>
      <c r="GB37" s="108">
        <f t="shared" si="58"/>
        <v>7.9003147279850985E-2</v>
      </c>
      <c r="GC37" s="69">
        <v>17810</v>
      </c>
      <c r="GD37" s="8">
        <f>'[1]METAS FORMACIÓN X CTROS'!$BM37</f>
        <v>1308</v>
      </c>
      <c r="GE37" s="108">
        <f t="shared" si="59"/>
        <v>7.3441886580572713E-2</v>
      </c>
      <c r="GF37" s="69">
        <v>362</v>
      </c>
      <c r="GG37" s="8">
        <f>'[1]METAS FORMACIÓN X CTROS'!$BN37</f>
        <v>4</v>
      </c>
      <c r="GH37" s="108">
        <f t="shared" si="60"/>
        <v>1.1049723756906077E-2</v>
      </c>
      <c r="GI37" s="8">
        <v>69</v>
      </c>
      <c r="GJ37" s="8">
        <f>'[1]METAS FORMACIÓN X CTROS'!$BO37</f>
        <v>0</v>
      </c>
      <c r="GK37" s="108">
        <f t="shared" si="61"/>
        <v>0</v>
      </c>
      <c r="GL37" s="8">
        <v>146</v>
      </c>
      <c r="GM37" s="8">
        <f>'[1]METAS FORMACIÓN X CTROS'!$BP37</f>
        <v>0</v>
      </c>
      <c r="GN37" s="108">
        <f t="shared" si="62"/>
        <v>0</v>
      </c>
    </row>
    <row r="38" spans="1:196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2404</v>
      </c>
      <c r="F38" s="8">
        <f>'[1]METAS FORMACIÓN X CTROS'!$E38</f>
        <v>1514</v>
      </c>
      <c r="G38" s="108">
        <f t="shared" si="63"/>
        <v>0.62978369384359401</v>
      </c>
      <c r="H38" s="8">
        <v>1393</v>
      </c>
      <c r="I38" s="8">
        <f>'[1]METAS FORMACIÓN X CTROS'!$F38</f>
        <v>1012</v>
      </c>
      <c r="J38" s="108">
        <f t="shared" si="0"/>
        <v>0.7264895908111989</v>
      </c>
      <c r="K38" s="8">
        <v>0</v>
      </c>
      <c r="L38" s="8">
        <f>'[1]METAS FORMACIÓN X CTROS'!$G38</f>
        <v>0</v>
      </c>
      <c r="M38" s="108" t="str">
        <f t="shared" si="1"/>
        <v>N/A</v>
      </c>
      <c r="N38" s="8">
        <v>0</v>
      </c>
      <c r="O38" s="8">
        <f>'[1]METAS FORMACIÓN X CTROS'!$H38</f>
        <v>0</v>
      </c>
      <c r="P38" s="108" t="str">
        <f t="shared" si="2"/>
        <v>N/A</v>
      </c>
      <c r="Q38" s="8">
        <v>0</v>
      </c>
      <c r="R38" s="8">
        <f>'[1]METAS FORMACIÓN X CTROS'!$I38</f>
        <v>0</v>
      </c>
      <c r="S38" s="108" t="str">
        <f t="shared" si="3"/>
        <v>N/A</v>
      </c>
      <c r="T38" s="8">
        <v>3797</v>
      </c>
      <c r="U38" s="8">
        <f>'[1]METAS FORMACIÓN X CTROS'!$J38</f>
        <v>2526</v>
      </c>
      <c r="V38" s="108">
        <f t="shared" si="4"/>
        <v>0.66526204898604158</v>
      </c>
      <c r="W38" s="8">
        <v>3797</v>
      </c>
      <c r="X38" s="8">
        <f>'[1]METAS FORMACIÓN X CTROS'!$K38</f>
        <v>2526</v>
      </c>
      <c r="Y38" s="108">
        <f t="shared" si="5"/>
        <v>0.66526204898604158</v>
      </c>
      <c r="Z38" s="8">
        <v>0</v>
      </c>
      <c r="AA38" s="8">
        <f>'[1]METAS FORMACIÓN X CTROS'!$L38</f>
        <v>0</v>
      </c>
      <c r="AB38" s="108" t="str">
        <f t="shared" si="6"/>
        <v>N/A</v>
      </c>
      <c r="AC38" s="8">
        <v>0</v>
      </c>
      <c r="AD38" s="8">
        <f>'[1]METAS FORMACIÓN X CTROS'!$M38</f>
        <v>0</v>
      </c>
      <c r="AE38" s="108" t="str">
        <f t="shared" si="7"/>
        <v>N/A</v>
      </c>
      <c r="AF38" s="8">
        <v>0</v>
      </c>
      <c r="AG38" s="8">
        <f>'[1]METAS FORMACIÓN X CTROS'!$N38</f>
        <v>0</v>
      </c>
      <c r="AH38" s="108" t="str">
        <f t="shared" si="8"/>
        <v>N/A</v>
      </c>
      <c r="AI38" s="8">
        <v>0</v>
      </c>
      <c r="AJ38" s="8">
        <f>'[1]METAS FORMACIÓN X CTROS'!$O38</f>
        <v>0</v>
      </c>
      <c r="AK38" s="108" t="str">
        <f t="shared" si="9"/>
        <v>N/A</v>
      </c>
      <c r="AL38" s="8">
        <v>0</v>
      </c>
      <c r="AM38" s="8">
        <f>'[1]METAS FORMACIÓN X CTROS'!$P38</f>
        <v>0</v>
      </c>
      <c r="AN38" s="108" t="str">
        <f t="shared" si="10"/>
        <v>N/A</v>
      </c>
      <c r="AO38" s="8">
        <v>0</v>
      </c>
      <c r="AP38" s="8">
        <f>'[1]METAS FORMACIÓN X CTROS'!$Q38</f>
        <v>0</v>
      </c>
      <c r="AQ38" s="108" t="str">
        <f t="shared" si="11"/>
        <v>N/A</v>
      </c>
      <c r="AR38" s="8">
        <v>0</v>
      </c>
      <c r="AS38" s="8">
        <f>'[1]METAS FORMACIÓN X CTROS'!$R38</f>
        <v>0</v>
      </c>
      <c r="AT38" s="108" t="str">
        <f t="shared" si="12"/>
        <v>N/A</v>
      </c>
      <c r="AU38" s="8">
        <v>0</v>
      </c>
      <c r="AV38" s="8">
        <f>'[1]METAS FORMACIÓN X CTROS'!$S38</f>
        <v>0</v>
      </c>
      <c r="AW38" s="108" t="str">
        <f t="shared" si="13"/>
        <v>N/A</v>
      </c>
      <c r="AX38" s="8">
        <v>601</v>
      </c>
      <c r="AY38" s="8">
        <f>'[1]METAS FORMACIÓN X CTROS'!$T38</f>
        <v>286</v>
      </c>
      <c r="AZ38" s="108">
        <f t="shared" si="14"/>
        <v>0.47587354409317806</v>
      </c>
      <c r="BA38" s="8">
        <v>549</v>
      </c>
      <c r="BB38" s="8">
        <f>'[1]METAS FORMACIÓN X CTROS'!$U38</f>
        <v>246</v>
      </c>
      <c r="BC38" s="108">
        <f t="shared" si="15"/>
        <v>0.44808743169398907</v>
      </c>
      <c r="BD38" s="8">
        <v>15</v>
      </c>
      <c r="BE38" s="8">
        <f>'[1]METAS FORMACIÓN X CTROS'!$V38</f>
        <v>0</v>
      </c>
      <c r="BF38" s="108">
        <f t="shared" si="16"/>
        <v>0</v>
      </c>
      <c r="BG38" s="8">
        <v>0</v>
      </c>
      <c r="BH38" s="8">
        <f>'[1]METAS FORMACIÓN X CTROS'!$W38</f>
        <v>0</v>
      </c>
      <c r="BI38" s="108" t="str">
        <f t="shared" si="17"/>
        <v>N/A</v>
      </c>
      <c r="BJ38" s="8">
        <v>839</v>
      </c>
      <c r="BK38" s="8">
        <f>'[1]METAS FORMACIÓN X CTROS'!$X38</f>
        <v>777</v>
      </c>
      <c r="BL38" s="108">
        <f t="shared" si="18"/>
        <v>0.92610250297973773</v>
      </c>
      <c r="BM38" s="8">
        <v>2004</v>
      </c>
      <c r="BN38" s="8">
        <f>'[1]METAS FORMACIÓN X CTROS'!$Y38</f>
        <v>1309</v>
      </c>
      <c r="BO38" s="108">
        <f t="shared" si="19"/>
        <v>0.65319361277445109</v>
      </c>
      <c r="BP38" s="8">
        <v>0</v>
      </c>
      <c r="BQ38" s="8">
        <f>'[1]METAS FORMACIÓN X CTROS'!$Z38</f>
        <v>0</v>
      </c>
      <c r="BR38" s="108" t="str">
        <f t="shared" si="20"/>
        <v>N/A</v>
      </c>
      <c r="BS38" s="8">
        <v>2004</v>
      </c>
      <c r="BT38" s="8">
        <f>'[1]METAS FORMACIÓN X CTROS'!$AA38</f>
        <v>1309</v>
      </c>
      <c r="BU38" s="108">
        <f t="shared" si="21"/>
        <v>0.65319361277445109</v>
      </c>
      <c r="BV38" s="8">
        <v>5801</v>
      </c>
      <c r="BW38" s="8">
        <f>'[1]METAS FORMACIÓN X CTROS'!$AB38</f>
        <v>3835</v>
      </c>
      <c r="BX38" s="108">
        <f t="shared" si="22"/>
        <v>0.66109291501465262</v>
      </c>
      <c r="BY38" s="8">
        <v>18400</v>
      </c>
      <c r="BZ38" s="8">
        <f>'[1]METAS FORMACIÓN X CTROS'!$AC38</f>
        <v>1200</v>
      </c>
      <c r="CA38" s="108">
        <f t="shared" si="23"/>
        <v>6.5217391304347824E-2</v>
      </c>
      <c r="CB38" s="8">
        <v>4200</v>
      </c>
      <c r="CC38" s="8">
        <f>'[1]METAS FORMACIÓN X CTROS'!$AD38</f>
        <v>280</v>
      </c>
      <c r="CD38" s="108">
        <f t="shared" si="24"/>
        <v>6.6666666666666666E-2</v>
      </c>
      <c r="CE38" s="8">
        <v>3840</v>
      </c>
      <c r="CF38" s="8">
        <f>'[1]METAS FORMACIÓN X CTROS'!$AE38</f>
        <v>480</v>
      </c>
      <c r="CG38" s="108">
        <f t="shared" si="25"/>
        <v>0.125</v>
      </c>
      <c r="CH38" s="8">
        <v>660</v>
      </c>
      <c r="CI38" s="8">
        <f>'[1]METAS FORMACIÓN X CTROS'!$AF38</f>
        <v>0</v>
      </c>
      <c r="CJ38" s="108">
        <f t="shared" si="26"/>
        <v>0</v>
      </c>
      <c r="CK38" s="8">
        <v>4500</v>
      </c>
      <c r="CL38" s="8">
        <f>'[1]METAS FORMACIÓN X CTROS'!$AG38</f>
        <v>480</v>
      </c>
      <c r="CM38" s="108">
        <f t="shared" si="27"/>
        <v>0.10666666666666667</v>
      </c>
      <c r="CN38" s="8">
        <v>90</v>
      </c>
      <c r="CO38" s="8">
        <f>'[1]METAS FORMACIÓN X CTROS'!$AH38</f>
        <v>0</v>
      </c>
      <c r="CP38" s="108">
        <f t="shared" si="28"/>
        <v>0</v>
      </c>
      <c r="CQ38" s="8">
        <v>300</v>
      </c>
      <c r="CR38" s="8">
        <f>'[1]METAS FORMACIÓN X CTROS'!$AI38</f>
        <v>0</v>
      </c>
      <c r="CS38" s="108">
        <f t="shared" si="29"/>
        <v>0</v>
      </c>
      <c r="CT38" s="8">
        <v>27490</v>
      </c>
      <c r="CU38" s="8">
        <f>'[1]METAS FORMACIÓN X CTROS'!$AJ38</f>
        <v>1960</v>
      </c>
      <c r="CV38" s="108">
        <f t="shared" si="30"/>
        <v>7.1298654056020372E-2</v>
      </c>
      <c r="CW38" s="8">
        <v>33291</v>
      </c>
      <c r="CX38" s="8">
        <f>'[1]METAS FORMACIÓN X CTROS'!$AK38</f>
        <v>5795</v>
      </c>
      <c r="CY38" s="108">
        <f t="shared" si="31"/>
        <v>0.17407107025922922</v>
      </c>
      <c r="CZ38" s="8">
        <v>105</v>
      </c>
      <c r="DA38" s="8">
        <f>'[1]METAS FORMACIÓN X CTROS'!$AL38</f>
        <v>0</v>
      </c>
      <c r="DB38" s="108">
        <f t="shared" si="32"/>
        <v>0</v>
      </c>
      <c r="DC38" s="8">
        <v>300</v>
      </c>
      <c r="DD38" s="8">
        <f>'[1]METAS FORMACIÓN X CTROS'!$AM38</f>
        <v>0</v>
      </c>
      <c r="DE38" s="108">
        <f t="shared" si="33"/>
        <v>0</v>
      </c>
      <c r="DF38" s="8">
        <v>24182</v>
      </c>
      <c r="DG38" s="8">
        <f>'[1]METAS FORMACIÓN X CTROS'!$AN38</f>
        <v>2938</v>
      </c>
      <c r="DH38" s="108">
        <f t="shared" si="34"/>
        <v>0.12149532710280374</v>
      </c>
      <c r="DI38" s="68">
        <v>0.91</v>
      </c>
      <c r="DJ38" s="108">
        <f>'[1]METAS FORMACIÓN X CTROS'!$AO38</f>
        <v>0.99717779868297296</v>
      </c>
      <c r="DK38" s="108">
        <f t="shared" si="35"/>
        <v>1.0957997787724978</v>
      </c>
      <c r="DL38" s="68">
        <v>0.61</v>
      </c>
      <c r="DM38" s="108">
        <f>'[1]METAS FORMACIÓN X CTROS'!$AP38</f>
        <v>0.99186991869918695</v>
      </c>
      <c r="DN38" s="108">
        <f t="shared" si="36"/>
        <v>1.6260162601626016</v>
      </c>
      <c r="DO38" s="68">
        <v>0.76</v>
      </c>
      <c r="DP38" s="108">
        <f>'[1]METAS FORMACIÓN X CTROS'!$AQ38</f>
        <v>0.99618029029793698</v>
      </c>
      <c r="DQ38" s="108">
        <f t="shared" si="37"/>
        <v>1.3107635398657065</v>
      </c>
      <c r="DR38" s="68">
        <v>0.86</v>
      </c>
      <c r="DS38" s="108">
        <f>'[1]METAS FORMACIÓN X CTROS'!$AR38</f>
        <v>0.99141347424042303</v>
      </c>
      <c r="DT38" s="108">
        <f t="shared" si="38"/>
        <v>1.1528063653958407</v>
      </c>
      <c r="DU38" s="68">
        <v>0.78</v>
      </c>
      <c r="DV38" s="108">
        <f>'[1]METAS FORMACIÓN X CTROS'!$AS38</f>
        <v>0.99209486166007899</v>
      </c>
      <c r="DW38" s="108">
        <f t="shared" si="39"/>
        <v>1.2719164893077934</v>
      </c>
      <c r="DX38" s="68">
        <v>0.82000000000000006</v>
      </c>
      <c r="DY38" s="108">
        <f>'[1]METAS FORMACIÓN X CTROS'!$AT38</f>
        <v>0.99168646080760103</v>
      </c>
      <c r="DZ38" s="108">
        <f t="shared" si="40"/>
        <v>1.2093737326921963</v>
      </c>
      <c r="EA38" s="68">
        <v>0.88500000000000001</v>
      </c>
      <c r="EB38" s="108">
        <f>'[1]METAS FORMACIÓN X CTROS'!$AU38</f>
        <v>0.99379123011253401</v>
      </c>
      <c r="EC38" s="108">
        <f t="shared" si="41"/>
        <v>1.1229279436299819</v>
      </c>
      <c r="ED38" s="68">
        <v>0.69500000000000006</v>
      </c>
      <c r="EE38" s="108">
        <f>'[1]METAS FORMACIÓN X CTROS'!$AV38</f>
        <v>0.99205087440381601</v>
      </c>
      <c r="EF38" s="108">
        <f t="shared" si="42"/>
        <v>1.4274113300774329</v>
      </c>
      <c r="EG38" s="68">
        <v>0.79</v>
      </c>
      <c r="EH38" s="108">
        <f>'[1]METAS FORMACIÓN X CTROS'!$AW38</f>
        <v>0.99322033898305095</v>
      </c>
      <c r="EI38" s="108">
        <f t="shared" si="43"/>
        <v>1.2572409354215834</v>
      </c>
      <c r="EJ38" s="68">
        <v>0.85</v>
      </c>
      <c r="EK38" s="108">
        <f>'[1]METAS FORMACIÓN X CTROS'!$AX38</f>
        <v>1</v>
      </c>
      <c r="EL38" s="108">
        <f t="shared" si="44"/>
        <v>1.1764705882352942</v>
      </c>
      <c r="EM38" s="68">
        <v>0.3</v>
      </c>
      <c r="EN38" s="108">
        <f>'[1]METAS FORMACIÓN X CTROS'!$AY38</f>
        <v>0.88392857142857095</v>
      </c>
      <c r="EO38" s="108">
        <f t="shared" si="45"/>
        <v>2.9464285714285698</v>
      </c>
      <c r="EP38" s="68">
        <v>0.57499999999999996</v>
      </c>
      <c r="EQ38" s="108">
        <f>'[1]METAS FORMACIÓN X CTROS'!$AZ38</f>
        <v>0.90051020408163296</v>
      </c>
      <c r="ER38" s="108">
        <f t="shared" si="46"/>
        <v>1.566104702750666</v>
      </c>
      <c r="ES38" s="68">
        <v>0.86749999999999994</v>
      </c>
      <c r="ET38" s="108">
        <f>'[1]METAS FORMACIÓN X CTROS'!$BA38</f>
        <v>0.99439971998599896</v>
      </c>
      <c r="EU38" s="108">
        <f t="shared" si="47"/>
        <v>1.1462820979665695</v>
      </c>
      <c r="EV38" s="68">
        <v>0.49750000000000005</v>
      </c>
      <c r="EW38" s="108">
        <f>'[1]METAS FORMACIÓN X CTROS'!$BB38</f>
        <v>0.93022464261402305</v>
      </c>
      <c r="EX38" s="108">
        <f t="shared" si="48"/>
        <v>1.8697982766111014</v>
      </c>
      <c r="EY38" s="68">
        <v>0.6825</v>
      </c>
      <c r="EZ38" s="108">
        <f>'[1]METAS FORMACIÓN X CTROS'!$BC38</f>
        <v>0.96186367558239905</v>
      </c>
      <c r="FA38" s="108">
        <f t="shared" si="49"/>
        <v>1.4093240667873979</v>
      </c>
      <c r="FB38" s="68">
        <v>0.94</v>
      </c>
      <c r="FC38" s="108">
        <f>'[1]METAS FORMACIÓN X CTROS'!$BD38</f>
        <v>0</v>
      </c>
      <c r="FD38" s="108">
        <f t="shared" si="50"/>
        <v>0</v>
      </c>
      <c r="FE38" s="68">
        <v>0.28999999999999998</v>
      </c>
      <c r="FF38" s="108">
        <f>'[1]METAS FORMACIÓN X CTROS'!$BE38</f>
        <v>0.99375000000000002</v>
      </c>
      <c r="FG38" s="108">
        <f t="shared" si="51"/>
        <v>3.4267241379310347</v>
      </c>
      <c r="FH38" s="68">
        <v>0.61499999999999999</v>
      </c>
      <c r="FI38" s="108">
        <f>'[1]METAS FORMACIÓN X CTROS'!$BF38</f>
        <v>0.99375000000000002</v>
      </c>
      <c r="FJ38" s="108">
        <f t="shared" si="52"/>
        <v>1.6158536585365855</v>
      </c>
      <c r="FK38" s="58">
        <v>0.9</v>
      </c>
      <c r="FL38" s="108">
        <f>'[1]METAS FORMACIÓN X CTROS'!$BG38</f>
        <v>0</v>
      </c>
      <c r="FM38" s="108">
        <f t="shared" si="53"/>
        <v>0</v>
      </c>
      <c r="FN38" s="58">
        <v>0.61009999999999998</v>
      </c>
      <c r="FO38" s="108">
        <f>'[1]METAS FORMACIÓN X CTROS'!$BH38</f>
        <v>0</v>
      </c>
      <c r="FP38" s="108">
        <f t="shared" si="54"/>
        <v>0</v>
      </c>
      <c r="FQ38" s="69">
        <v>799</v>
      </c>
      <c r="FR38" s="8">
        <f>'[1]METAS FORMACIÓN X CTROS'!$BI38</f>
        <v>25</v>
      </c>
      <c r="FS38" s="108">
        <f t="shared" si="55"/>
        <v>3.1289111389236547E-2</v>
      </c>
      <c r="FT38" s="69">
        <v>761</v>
      </c>
      <c r="FU38" s="8">
        <f>'[1]METAS FORMACIÓN X CTROS'!$BJ38</f>
        <v>40</v>
      </c>
      <c r="FV38" s="108">
        <f t="shared" si="56"/>
        <v>5.2562417871222074E-2</v>
      </c>
      <c r="FW38" s="69">
        <v>1560</v>
      </c>
      <c r="FX38" s="8">
        <f>'[1]METAS FORMACIÓN X CTROS'!$BK38</f>
        <v>65</v>
      </c>
      <c r="FY38" s="108">
        <f t="shared" si="57"/>
        <v>4.1666666666666664E-2</v>
      </c>
      <c r="FZ38" s="69">
        <v>10824</v>
      </c>
      <c r="GA38" s="8">
        <f>'[1]METAS FORMACIÓN X CTROS'!$BL38</f>
        <v>149</v>
      </c>
      <c r="GB38" s="108">
        <f t="shared" si="58"/>
        <v>1.376570583887657E-2</v>
      </c>
      <c r="GC38" s="69">
        <v>12384</v>
      </c>
      <c r="GD38" s="8">
        <f>'[1]METAS FORMACIÓN X CTROS'!$BM38</f>
        <v>214</v>
      </c>
      <c r="GE38" s="108">
        <f t="shared" si="59"/>
        <v>1.7280361757105941E-2</v>
      </c>
      <c r="GF38" s="69">
        <v>267</v>
      </c>
      <c r="GG38" s="8">
        <f>'[1]METAS FORMACIÓN X CTROS'!$BN38</f>
        <v>3</v>
      </c>
      <c r="GH38" s="108">
        <f t="shared" si="60"/>
        <v>1.1235955056179775E-2</v>
      </c>
      <c r="GI38" s="8">
        <v>73</v>
      </c>
      <c r="GJ38" s="8">
        <f>'[1]METAS FORMACIÓN X CTROS'!$BO38</f>
        <v>0</v>
      </c>
      <c r="GK38" s="108">
        <f t="shared" si="61"/>
        <v>0</v>
      </c>
      <c r="GL38" s="8">
        <v>183</v>
      </c>
      <c r="GM38" s="8">
        <f>'[1]METAS FORMACIÓN X CTROS'!$BP38</f>
        <v>0</v>
      </c>
      <c r="GN38" s="108">
        <f t="shared" si="62"/>
        <v>0</v>
      </c>
    </row>
    <row r="39" spans="1:196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1560</v>
      </c>
      <c r="F39" s="8">
        <f>'[1]METAS FORMACIÓN X CTROS'!$E39</f>
        <v>894</v>
      </c>
      <c r="G39" s="108">
        <f t="shared" si="63"/>
        <v>0.57307692307692304</v>
      </c>
      <c r="H39" s="8">
        <v>2602</v>
      </c>
      <c r="I39" s="8">
        <f>'[1]METAS FORMACIÓN X CTROS'!$F39</f>
        <v>1567</v>
      </c>
      <c r="J39" s="108">
        <f t="shared" si="0"/>
        <v>0.60222905457340503</v>
      </c>
      <c r="K39" s="8">
        <v>0</v>
      </c>
      <c r="L39" s="8">
        <f>'[1]METAS FORMACIÓN X CTROS'!$G39</f>
        <v>0</v>
      </c>
      <c r="M39" s="108" t="str">
        <f t="shared" si="1"/>
        <v>N/A</v>
      </c>
      <c r="N39" s="8">
        <v>0</v>
      </c>
      <c r="O39" s="8">
        <f>'[1]METAS FORMACIÓN X CTROS'!$H39</f>
        <v>0</v>
      </c>
      <c r="P39" s="108" t="str">
        <f t="shared" si="2"/>
        <v>N/A</v>
      </c>
      <c r="Q39" s="8">
        <v>0</v>
      </c>
      <c r="R39" s="8">
        <f>'[1]METAS FORMACIÓN X CTROS'!$I39</f>
        <v>0</v>
      </c>
      <c r="S39" s="108" t="str">
        <f t="shared" si="3"/>
        <v>N/A</v>
      </c>
      <c r="T39" s="8">
        <v>4162</v>
      </c>
      <c r="U39" s="8">
        <f>'[1]METAS FORMACIÓN X CTROS'!$J39</f>
        <v>2461</v>
      </c>
      <c r="V39" s="108">
        <f t="shared" si="4"/>
        <v>0.59130225852955309</v>
      </c>
      <c r="W39" s="8">
        <v>4162</v>
      </c>
      <c r="X39" s="8">
        <f>'[1]METAS FORMACIÓN X CTROS'!$K39</f>
        <v>2461</v>
      </c>
      <c r="Y39" s="108">
        <f t="shared" si="5"/>
        <v>0.59130225852955309</v>
      </c>
      <c r="Z39" s="8">
        <v>0</v>
      </c>
      <c r="AA39" s="8">
        <f>'[1]METAS FORMACIÓN X CTROS'!$L39</f>
        <v>0</v>
      </c>
      <c r="AB39" s="108" t="str">
        <f t="shared" si="6"/>
        <v>N/A</v>
      </c>
      <c r="AC39" s="8">
        <v>0</v>
      </c>
      <c r="AD39" s="8">
        <f>'[1]METAS FORMACIÓN X CTROS'!$M39</f>
        <v>0</v>
      </c>
      <c r="AE39" s="108" t="str">
        <f t="shared" si="7"/>
        <v>N/A</v>
      </c>
      <c r="AF39" s="8">
        <v>0</v>
      </c>
      <c r="AG39" s="8">
        <f>'[1]METAS FORMACIÓN X CTROS'!$N39</f>
        <v>0</v>
      </c>
      <c r="AH39" s="108" t="str">
        <f t="shared" si="8"/>
        <v>N/A</v>
      </c>
      <c r="AI39" s="8">
        <v>0</v>
      </c>
      <c r="AJ39" s="8">
        <f>'[1]METAS FORMACIÓN X CTROS'!$O39</f>
        <v>0</v>
      </c>
      <c r="AK39" s="108" t="str">
        <f t="shared" si="9"/>
        <v>N/A</v>
      </c>
      <c r="AL39" s="8">
        <v>74</v>
      </c>
      <c r="AM39" s="8">
        <f>'[1]METAS FORMACIÓN X CTROS'!$P39</f>
        <v>0</v>
      </c>
      <c r="AN39" s="108">
        <f t="shared" si="10"/>
        <v>0</v>
      </c>
      <c r="AO39" s="8">
        <v>32</v>
      </c>
      <c r="AP39" s="8">
        <f>'[1]METAS FORMACIÓN X CTROS'!$Q39</f>
        <v>0</v>
      </c>
      <c r="AQ39" s="108">
        <f t="shared" si="11"/>
        <v>0</v>
      </c>
      <c r="AR39" s="8">
        <v>31</v>
      </c>
      <c r="AS39" s="8">
        <f>'[1]METAS FORMACIÓN X CTROS'!$R39</f>
        <v>31</v>
      </c>
      <c r="AT39" s="108">
        <f t="shared" si="12"/>
        <v>1</v>
      </c>
      <c r="AU39" s="8">
        <v>137</v>
      </c>
      <c r="AV39" s="8">
        <f>'[1]METAS FORMACIÓN X CTROS'!$S39</f>
        <v>31</v>
      </c>
      <c r="AW39" s="108">
        <f t="shared" si="13"/>
        <v>0.22627737226277372</v>
      </c>
      <c r="AX39" s="8">
        <v>897</v>
      </c>
      <c r="AY39" s="8">
        <f>'[1]METAS FORMACIÓN X CTROS'!$T39</f>
        <v>566</v>
      </c>
      <c r="AZ39" s="108">
        <f t="shared" si="14"/>
        <v>0.63099219620958746</v>
      </c>
      <c r="BA39" s="8">
        <v>273</v>
      </c>
      <c r="BB39" s="8">
        <f>'[1]METAS FORMACIÓN X CTROS'!$U39</f>
        <v>91</v>
      </c>
      <c r="BC39" s="108">
        <f t="shared" si="15"/>
        <v>0.33333333333333331</v>
      </c>
      <c r="BD39" s="8">
        <v>0</v>
      </c>
      <c r="BE39" s="8">
        <f>'[1]METAS FORMACIÓN X CTROS'!$V39</f>
        <v>0</v>
      </c>
      <c r="BF39" s="108" t="str">
        <f t="shared" si="16"/>
        <v>N/A</v>
      </c>
      <c r="BG39" s="8">
        <v>0</v>
      </c>
      <c r="BH39" s="8">
        <f>'[1]METAS FORMACIÓN X CTROS'!$W39</f>
        <v>0</v>
      </c>
      <c r="BI39" s="108" t="str">
        <f t="shared" si="17"/>
        <v>N/A</v>
      </c>
      <c r="BJ39" s="8">
        <v>3059</v>
      </c>
      <c r="BK39" s="8">
        <f>'[1]METAS FORMACIÓN X CTROS'!$X39</f>
        <v>3396</v>
      </c>
      <c r="BL39" s="108">
        <f t="shared" si="18"/>
        <v>1.1101667211507029</v>
      </c>
      <c r="BM39" s="8">
        <v>4229</v>
      </c>
      <c r="BN39" s="8">
        <f>'[1]METAS FORMACIÓN X CTROS'!$Y39</f>
        <v>4053</v>
      </c>
      <c r="BO39" s="108">
        <f t="shared" si="19"/>
        <v>0.95838259635847722</v>
      </c>
      <c r="BP39" s="8">
        <v>0</v>
      </c>
      <c r="BQ39" s="8">
        <f>'[1]METAS FORMACIÓN X CTROS'!$Z39</f>
        <v>0</v>
      </c>
      <c r="BR39" s="108" t="str">
        <f t="shared" si="20"/>
        <v>N/A</v>
      </c>
      <c r="BS39" s="8">
        <v>4366</v>
      </c>
      <c r="BT39" s="8">
        <f>'[1]METAS FORMACIÓN X CTROS'!$AA39</f>
        <v>4084</v>
      </c>
      <c r="BU39" s="108">
        <f t="shared" si="21"/>
        <v>0.93540998625744387</v>
      </c>
      <c r="BV39" s="8">
        <v>8528</v>
      </c>
      <c r="BW39" s="8">
        <f>'[1]METAS FORMACIÓN X CTROS'!$AB39</f>
        <v>6545</v>
      </c>
      <c r="BX39" s="108">
        <f t="shared" si="22"/>
        <v>0.76747185741088175</v>
      </c>
      <c r="BY39" s="8">
        <v>14080</v>
      </c>
      <c r="BZ39" s="8">
        <f>'[1]METAS FORMACIÓN X CTROS'!$AC39</f>
        <v>2720</v>
      </c>
      <c r="CA39" s="108">
        <f t="shared" si="23"/>
        <v>0.19318181818181818</v>
      </c>
      <c r="CB39" s="8">
        <v>8520</v>
      </c>
      <c r="CC39" s="8">
        <f>'[1]METAS FORMACIÓN X CTROS'!$AD39</f>
        <v>1668</v>
      </c>
      <c r="CD39" s="108">
        <f t="shared" si="24"/>
        <v>0.19577464788732393</v>
      </c>
      <c r="CE39" s="8">
        <v>3840</v>
      </c>
      <c r="CF39" s="8">
        <f>'[1]METAS FORMACIÓN X CTROS'!$AE39</f>
        <v>1280</v>
      </c>
      <c r="CG39" s="108">
        <f t="shared" si="25"/>
        <v>0.33333333333333331</v>
      </c>
      <c r="CH39" s="8">
        <v>2640</v>
      </c>
      <c r="CI39" s="8">
        <f>'[1]METAS FORMACIÓN X CTROS'!$AF39</f>
        <v>556</v>
      </c>
      <c r="CJ39" s="108">
        <f t="shared" si="26"/>
        <v>0.2106060606060606</v>
      </c>
      <c r="CK39" s="8">
        <v>6480</v>
      </c>
      <c r="CL39" s="8">
        <f>'[1]METAS FORMACIÓN X CTROS'!$AG39</f>
        <v>1836</v>
      </c>
      <c r="CM39" s="108">
        <f t="shared" si="27"/>
        <v>0.28333333333333333</v>
      </c>
      <c r="CN39" s="8">
        <v>135</v>
      </c>
      <c r="CO39" s="8">
        <f>'[1]METAS FORMACIÓN X CTROS'!$AH39</f>
        <v>0</v>
      </c>
      <c r="CP39" s="108">
        <f t="shared" si="28"/>
        <v>0</v>
      </c>
      <c r="CQ39" s="8">
        <v>240</v>
      </c>
      <c r="CR39" s="8">
        <f>'[1]METAS FORMACIÓN X CTROS'!$AI39</f>
        <v>0</v>
      </c>
      <c r="CS39" s="108">
        <f t="shared" si="29"/>
        <v>0</v>
      </c>
      <c r="CT39" s="8">
        <v>29455</v>
      </c>
      <c r="CU39" s="8">
        <f>'[1]METAS FORMACIÓN X CTROS'!$AJ39</f>
        <v>6224</v>
      </c>
      <c r="CV39" s="108">
        <f t="shared" si="30"/>
        <v>0.21130538108979799</v>
      </c>
      <c r="CW39" s="8">
        <v>37983</v>
      </c>
      <c r="CX39" s="8">
        <f>'[1]METAS FORMACIÓN X CTROS'!$AK39</f>
        <v>12769</v>
      </c>
      <c r="CY39" s="108">
        <f t="shared" si="31"/>
        <v>0.33617671063370458</v>
      </c>
      <c r="CZ39" s="8">
        <v>167</v>
      </c>
      <c r="DA39" s="8">
        <f>'[1]METAS FORMACIÓN X CTROS'!$AL39</f>
        <v>0</v>
      </c>
      <c r="DB39" s="108">
        <f t="shared" si="32"/>
        <v>0</v>
      </c>
      <c r="DC39" s="8">
        <v>271</v>
      </c>
      <c r="DD39" s="8">
        <f>'[1]METAS FORMACIÓN X CTROS'!$AM39</f>
        <v>31</v>
      </c>
      <c r="DE39" s="108">
        <f t="shared" si="33"/>
        <v>0.11439114391143912</v>
      </c>
      <c r="DF39" s="8">
        <v>20795</v>
      </c>
      <c r="DG39" s="8">
        <f>'[1]METAS FORMACIÓN X CTROS'!$AN39</f>
        <v>5658</v>
      </c>
      <c r="DH39" s="108">
        <f t="shared" si="34"/>
        <v>0.27208463572974273</v>
      </c>
      <c r="DI39" s="68">
        <v>0.8</v>
      </c>
      <c r="DJ39" s="108">
        <f>'[1]METAS FORMACIÓN X CTROS'!$AO39</f>
        <v>0.98322063611319799</v>
      </c>
      <c r="DK39" s="108">
        <f t="shared" si="35"/>
        <v>1.2290257951414973</v>
      </c>
      <c r="DL39" s="68">
        <v>0.68</v>
      </c>
      <c r="DM39" s="108">
        <f>'[1]METAS FORMACIÓN X CTROS'!$AP39</f>
        <v>0.97802197802197799</v>
      </c>
      <c r="DN39" s="108">
        <f t="shared" si="36"/>
        <v>1.4382676147382027</v>
      </c>
      <c r="DO39" s="68">
        <v>0.74</v>
      </c>
      <c r="DP39" s="108">
        <f>'[1]METAS FORMACIÓN X CTROS'!$AQ39</f>
        <v>0.983104799216454</v>
      </c>
      <c r="DQ39" s="108">
        <f t="shared" si="37"/>
        <v>1.328519998941154</v>
      </c>
      <c r="DR39" s="68">
        <v>0.91</v>
      </c>
      <c r="DS39" s="108">
        <f>'[1]METAS FORMACIÓN X CTROS'!$AR39</f>
        <v>0.93847874720357904</v>
      </c>
      <c r="DT39" s="108">
        <f t="shared" si="38"/>
        <v>1.0312953265973395</v>
      </c>
      <c r="DU39" s="68">
        <v>0.68</v>
      </c>
      <c r="DV39" s="108">
        <f>'[1]METAS FORMACIÓN X CTROS'!$AS39</f>
        <v>0.978940650925335</v>
      </c>
      <c r="DW39" s="108">
        <f t="shared" si="39"/>
        <v>1.4396186043019632</v>
      </c>
      <c r="DX39" s="68">
        <v>0.79500000000000004</v>
      </c>
      <c r="DY39" s="108">
        <f>'[1]METAS FORMACIÓN X CTROS'!$AT39</f>
        <v>0.96424217797643197</v>
      </c>
      <c r="DZ39" s="108">
        <f t="shared" si="40"/>
        <v>1.2128832427376501</v>
      </c>
      <c r="EA39" s="68">
        <v>0.85499999999999998</v>
      </c>
      <c r="EB39" s="108">
        <f>'[1]METAS FORMACIÓN X CTROS'!$AU39</f>
        <v>0.97503580928995304</v>
      </c>
      <c r="EC39" s="108">
        <f t="shared" si="41"/>
        <v>1.140392759403454</v>
      </c>
      <c r="ED39" s="68">
        <v>0.68</v>
      </c>
      <c r="EE39" s="108">
        <f>'[1]METAS FORMACIÓN X CTROS'!$AV39</f>
        <v>0.97889022919179702</v>
      </c>
      <c r="EF39" s="108">
        <f t="shared" si="42"/>
        <v>1.439544454693819</v>
      </c>
      <c r="EG39" s="68">
        <v>0.76750000000000007</v>
      </c>
      <c r="EH39" s="108">
        <f>'[1]METAS FORMACIÓN X CTROS'!$AW39</f>
        <v>0.97601222307104696</v>
      </c>
      <c r="EI39" s="108">
        <f t="shared" si="43"/>
        <v>1.2716771636104844</v>
      </c>
      <c r="EJ39" s="68">
        <v>0.68</v>
      </c>
      <c r="EK39" s="108">
        <f>'[1]METAS FORMACIÓN X CTROS'!$AX39</f>
        <v>0.86285971223021596</v>
      </c>
      <c r="EL39" s="108">
        <f t="shared" si="44"/>
        <v>1.2689113415150233</v>
      </c>
      <c r="EM39" s="68">
        <v>0.28000000000000003</v>
      </c>
      <c r="EN39" s="108">
        <f>'[1]METAS FORMACIÓN X CTROS'!$AY39</f>
        <v>0.66800000000000004</v>
      </c>
      <c r="EO39" s="108">
        <f t="shared" si="45"/>
        <v>2.3857142857142857</v>
      </c>
      <c r="EP39" s="68">
        <v>0.48000000000000004</v>
      </c>
      <c r="EQ39" s="108">
        <f>'[1]METAS FORMACIÓN X CTROS'!$AZ39</f>
        <v>0.73762853470436995</v>
      </c>
      <c r="ER39" s="108">
        <f t="shared" si="46"/>
        <v>1.5367261139674373</v>
      </c>
      <c r="ES39" s="68">
        <v>0.76750000000000007</v>
      </c>
      <c r="ET39" s="108">
        <f>'[1]METAS FORMACIÓN X CTROS'!$BA39</f>
        <v>0.93995218675291803</v>
      </c>
      <c r="EU39" s="108">
        <f t="shared" si="47"/>
        <v>1.224693402935398</v>
      </c>
      <c r="EV39" s="68">
        <v>0.48000000000000004</v>
      </c>
      <c r="EW39" s="108">
        <f>'[1]METAS FORMACIÓN X CTROS'!$BB39</f>
        <v>0.75910215623895405</v>
      </c>
      <c r="EX39" s="108">
        <f t="shared" si="48"/>
        <v>1.5814628254978209</v>
      </c>
      <c r="EY39" s="68">
        <v>0.62375000000000003</v>
      </c>
      <c r="EZ39" s="108">
        <f>'[1]METAS FORMACIÓN X CTROS'!$BC39</f>
        <v>0.85981674367608996</v>
      </c>
      <c r="FA39" s="108">
        <f t="shared" si="49"/>
        <v>1.3784637173163767</v>
      </c>
      <c r="FB39" s="68">
        <v>0.59</v>
      </c>
      <c r="FC39" s="108">
        <f>'[1]METAS FORMACIÓN X CTROS'!$BD39</f>
        <v>0.81654676258992798</v>
      </c>
      <c r="FD39" s="108">
        <f t="shared" si="50"/>
        <v>1.3839775637117424</v>
      </c>
      <c r="FE39" s="68">
        <v>0.36</v>
      </c>
      <c r="FF39" s="108">
        <f>'[1]METAS FORMACIÓN X CTROS'!$BE39</f>
        <v>0.67343750000000002</v>
      </c>
      <c r="FG39" s="108">
        <f t="shared" si="51"/>
        <v>1.8706597222222223</v>
      </c>
      <c r="FH39" s="68">
        <v>0.47499999999999998</v>
      </c>
      <c r="FI39" s="108">
        <f>'[1]METAS FORMACIÓN X CTROS'!$BF39</f>
        <v>0.71677559912854005</v>
      </c>
      <c r="FJ39" s="108">
        <f t="shared" si="52"/>
        <v>1.5090012613232422</v>
      </c>
      <c r="FK39" s="58">
        <v>0.89056603773584908</v>
      </c>
      <c r="FL39" s="108">
        <f>'[1]METAS FORMACIÓN X CTROS'!$BG39</f>
        <v>0</v>
      </c>
      <c r="FM39" s="108">
        <f t="shared" si="53"/>
        <v>0</v>
      </c>
      <c r="FN39" s="58">
        <v>0.61009999999999998</v>
      </c>
      <c r="FO39" s="108">
        <f>'[1]METAS FORMACIÓN X CTROS'!$BH39</f>
        <v>1</v>
      </c>
      <c r="FP39" s="108">
        <f t="shared" si="54"/>
        <v>1.6390755613833798</v>
      </c>
      <c r="FQ39" s="69">
        <v>1848</v>
      </c>
      <c r="FR39" s="8">
        <f>'[1]METAS FORMACIÓN X CTROS'!$BI39</f>
        <v>72</v>
      </c>
      <c r="FS39" s="108">
        <f t="shared" si="55"/>
        <v>3.896103896103896E-2</v>
      </c>
      <c r="FT39" s="69">
        <v>784</v>
      </c>
      <c r="FU39" s="8">
        <f>'[1]METAS FORMACIÓN X CTROS'!$BJ39</f>
        <v>40</v>
      </c>
      <c r="FV39" s="108">
        <f t="shared" si="56"/>
        <v>5.1020408163265307E-2</v>
      </c>
      <c r="FW39" s="69">
        <v>2632</v>
      </c>
      <c r="FX39" s="8">
        <f>'[1]METAS FORMACIÓN X CTROS'!$BK39</f>
        <v>112</v>
      </c>
      <c r="FY39" s="108">
        <f t="shared" si="57"/>
        <v>4.2553191489361701E-2</v>
      </c>
      <c r="FZ39" s="69">
        <v>12676</v>
      </c>
      <c r="GA39" s="8">
        <f>'[1]METAS FORMACIÓN X CTROS'!$BL39</f>
        <v>1990</v>
      </c>
      <c r="GB39" s="108">
        <f t="shared" si="58"/>
        <v>0.15698958662038498</v>
      </c>
      <c r="GC39" s="69">
        <v>15308</v>
      </c>
      <c r="GD39" s="8">
        <f>'[1]METAS FORMACIÓN X CTROS'!$BM39</f>
        <v>2102</v>
      </c>
      <c r="GE39" s="108">
        <f t="shared" si="59"/>
        <v>0.13731382283773191</v>
      </c>
      <c r="GF39" s="69">
        <v>1201</v>
      </c>
      <c r="GG39" s="8">
        <f>'[1]METAS FORMACIÓN X CTROS'!$BN39</f>
        <v>2</v>
      </c>
      <c r="GH39" s="108">
        <f t="shared" si="60"/>
        <v>1.6652789342214821E-3</v>
      </c>
      <c r="GI39" s="8">
        <v>108</v>
      </c>
      <c r="GJ39" s="8">
        <f>'[1]METAS FORMACIÓN X CTROS'!$BO39</f>
        <v>1</v>
      </c>
      <c r="GK39" s="108">
        <f t="shared" si="61"/>
        <v>9.2592592592592587E-3</v>
      </c>
      <c r="GL39" s="8">
        <v>146</v>
      </c>
      <c r="GM39" s="8">
        <f>'[1]METAS FORMACIÓN X CTROS'!$BP39</f>
        <v>7</v>
      </c>
      <c r="GN39" s="108">
        <f t="shared" si="62"/>
        <v>4.7945205479452052E-2</v>
      </c>
    </row>
    <row r="40" spans="1:196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5888</v>
      </c>
      <c r="F40" s="8">
        <f>'[1]METAS FORMACIÓN X CTROS'!$E40</f>
        <v>3184</v>
      </c>
      <c r="G40" s="108">
        <f t="shared" si="63"/>
        <v>0.54076086956521741</v>
      </c>
      <c r="H40" s="8">
        <v>3851</v>
      </c>
      <c r="I40" s="8">
        <f>'[1]METAS FORMACIÓN X CTROS'!$F40</f>
        <v>2612</v>
      </c>
      <c r="J40" s="108">
        <f t="shared" si="0"/>
        <v>0.67826538561412619</v>
      </c>
      <c r="K40" s="8">
        <v>0</v>
      </c>
      <c r="L40" s="8">
        <f>'[1]METAS FORMACIÓN X CTROS'!$G40</f>
        <v>0</v>
      </c>
      <c r="M40" s="108" t="str">
        <f t="shared" si="1"/>
        <v>N/A</v>
      </c>
      <c r="N40" s="8">
        <v>0</v>
      </c>
      <c r="O40" s="8">
        <f>'[1]METAS FORMACIÓN X CTROS'!$H40</f>
        <v>0</v>
      </c>
      <c r="P40" s="108" t="str">
        <f t="shared" si="2"/>
        <v>N/A</v>
      </c>
      <c r="Q40" s="8">
        <v>0</v>
      </c>
      <c r="R40" s="8">
        <f>'[1]METAS FORMACIÓN X CTROS'!$I40</f>
        <v>0</v>
      </c>
      <c r="S40" s="108" t="str">
        <f t="shared" si="3"/>
        <v>N/A</v>
      </c>
      <c r="T40" s="8">
        <v>9739</v>
      </c>
      <c r="U40" s="8">
        <f>'[1]METAS FORMACIÓN X CTROS'!$J40</f>
        <v>5796</v>
      </c>
      <c r="V40" s="108">
        <f t="shared" si="4"/>
        <v>0.59513297053085534</v>
      </c>
      <c r="W40" s="8">
        <v>9739</v>
      </c>
      <c r="X40" s="8">
        <f>'[1]METAS FORMACIÓN X CTROS'!$K40</f>
        <v>5796</v>
      </c>
      <c r="Y40" s="108">
        <f t="shared" si="5"/>
        <v>0.59513297053085534</v>
      </c>
      <c r="Z40" s="8">
        <v>0</v>
      </c>
      <c r="AA40" s="8">
        <f>'[1]METAS FORMACIÓN X CTROS'!$L40</f>
        <v>0</v>
      </c>
      <c r="AB40" s="108" t="str">
        <f t="shared" si="6"/>
        <v>N/A</v>
      </c>
      <c r="AC40" s="8">
        <v>0</v>
      </c>
      <c r="AD40" s="8">
        <f>'[1]METAS FORMACIÓN X CTROS'!$M40</f>
        <v>0</v>
      </c>
      <c r="AE40" s="108" t="str">
        <f t="shared" si="7"/>
        <v>N/A</v>
      </c>
      <c r="AF40" s="8">
        <v>0</v>
      </c>
      <c r="AG40" s="8">
        <f>'[1]METAS FORMACIÓN X CTROS'!$N40</f>
        <v>0</v>
      </c>
      <c r="AH40" s="108" t="str">
        <f t="shared" si="8"/>
        <v>N/A</v>
      </c>
      <c r="AI40" s="8">
        <v>0</v>
      </c>
      <c r="AJ40" s="8">
        <f>'[1]METAS FORMACIÓN X CTROS'!$O40</f>
        <v>0</v>
      </c>
      <c r="AK40" s="108" t="str">
        <f t="shared" si="9"/>
        <v>N/A</v>
      </c>
      <c r="AL40" s="8">
        <v>182</v>
      </c>
      <c r="AM40" s="8">
        <f>'[1]METAS FORMACIÓN X CTROS'!$P40</f>
        <v>91</v>
      </c>
      <c r="AN40" s="108">
        <f t="shared" si="10"/>
        <v>0.5</v>
      </c>
      <c r="AO40" s="8">
        <v>0</v>
      </c>
      <c r="AP40" s="8">
        <f>'[1]METAS FORMACIÓN X CTROS'!$Q40</f>
        <v>0</v>
      </c>
      <c r="AQ40" s="108" t="str">
        <f t="shared" si="11"/>
        <v>N/A</v>
      </c>
      <c r="AR40" s="8">
        <v>0</v>
      </c>
      <c r="AS40" s="8">
        <f>'[1]METAS FORMACIÓN X CTROS'!$R40</f>
        <v>0</v>
      </c>
      <c r="AT40" s="108" t="str">
        <f t="shared" si="12"/>
        <v>N/A</v>
      </c>
      <c r="AU40" s="8">
        <v>182</v>
      </c>
      <c r="AV40" s="8">
        <f>'[1]METAS FORMACIÓN X CTROS'!$S40</f>
        <v>91</v>
      </c>
      <c r="AW40" s="108">
        <f t="shared" si="13"/>
        <v>0.5</v>
      </c>
      <c r="AX40" s="8">
        <v>4019</v>
      </c>
      <c r="AY40" s="8">
        <f>'[1]METAS FORMACIÓN X CTROS'!$T40</f>
        <v>2351</v>
      </c>
      <c r="AZ40" s="108">
        <f t="shared" si="14"/>
        <v>0.58497138591689479</v>
      </c>
      <c r="BA40" s="8">
        <v>2000</v>
      </c>
      <c r="BB40" s="8">
        <f>'[1]METAS FORMACIÓN X CTROS'!$U40</f>
        <v>852</v>
      </c>
      <c r="BC40" s="108">
        <f t="shared" si="15"/>
        <v>0.42599999999999999</v>
      </c>
      <c r="BD40" s="8">
        <v>0</v>
      </c>
      <c r="BE40" s="8">
        <f>'[1]METAS FORMACIÓN X CTROS'!$V40</f>
        <v>0</v>
      </c>
      <c r="BF40" s="108" t="str">
        <f t="shared" si="16"/>
        <v>N/A</v>
      </c>
      <c r="BG40" s="8">
        <v>0</v>
      </c>
      <c r="BH40" s="8">
        <f>'[1]METAS FORMACIÓN X CTROS'!$W40</f>
        <v>0</v>
      </c>
      <c r="BI40" s="108" t="str">
        <f t="shared" si="17"/>
        <v>N/A</v>
      </c>
      <c r="BJ40" s="8">
        <v>8359</v>
      </c>
      <c r="BK40" s="8">
        <f>'[1]METAS FORMACIÓN X CTROS'!$X40</f>
        <v>3909</v>
      </c>
      <c r="BL40" s="108">
        <f t="shared" si="18"/>
        <v>0.46763966981696375</v>
      </c>
      <c r="BM40" s="8">
        <v>14378</v>
      </c>
      <c r="BN40" s="8">
        <f>'[1]METAS FORMACIÓN X CTROS'!$Y40</f>
        <v>7112</v>
      </c>
      <c r="BO40" s="108">
        <f t="shared" si="19"/>
        <v>0.49464459591041871</v>
      </c>
      <c r="BP40" s="8">
        <v>0</v>
      </c>
      <c r="BQ40" s="8">
        <f>'[1]METAS FORMACIÓN X CTROS'!$Z40</f>
        <v>0</v>
      </c>
      <c r="BR40" s="108" t="str">
        <f t="shared" si="20"/>
        <v>N/A</v>
      </c>
      <c r="BS40" s="8">
        <v>14560</v>
      </c>
      <c r="BT40" s="8">
        <f>'[1]METAS FORMACIÓN X CTROS'!$AA40</f>
        <v>7203</v>
      </c>
      <c r="BU40" s="108">
        <f t="shared" si="21"/>
        <v>0.49471153846153848</v>
      </c>
      <c r="BV40" s="8">
        <v>24299</v>
      </c>
      <c r="BW40" s="8">
        <f>'[1]METAS FORMACIÓN X CTROS'!$AB40</f>
        <v>12999</v>
      </c>
      <c r="BX40" s="108">
        <f t="shared" si="22"/>
        <v>0.53496028643154037</v>
      </c>
      <c r="BY40" s="8">
        <v>33440</v>
      </c>
      <c r="BZ40" s="8">
        <f>'[1]METAS FORMACIÓN X CTROS'!$AC40</f>
        <v>7040</v>
      </c>
      <c r="CA40" s="108">
        <f t="shared" si="23"/>
        <v>0.21052631578947367</v>
      </c>
      <c r="CB40" s="8">
        <v>30000</v>
      </c>
      <c r="CC40" s="8">
        <f>'[1]METAS FORMACIÓN X CTROS'!$AD40</f>
        <v>1162</v>
      </c>
      <c r="CD40" s="108">
        <f t="shared" si="24"/>
        <v>3.8733333333333335E-2</v>
      </c>
      <c r="CE40" s="8">
        <v>11520</v>
      </c>
      <c r="CF40" s="8">
        <f>'[1]METAS FORMACIÓN X CTROS'!$AE40</f>
        <v>1600</v>
      </c>
      <c r="CG40" s="108">
        <f t="shared" si="25"/>
        <v>0.1388888888888889</v>
      </c>
      <c r="CH40" s="8">
        <v>1320</v>
      </c>
      <c r="CI40" s="8">
        <f>'[1]METAS FORMACIÓN X CTROS'!$AF40</f>
        <v>0</v>
      </c>
      <c r="CJ40" s="108">
        <f t="shared" si="26"/>
        <v>0</v>
      </c>
      <c r="CK40" s="8">
        <v>12840</v>
      </c>
      <c r="CL40" s="8">
        <f>'[1]METAS FORMACIÓN X CTROS'!$AG40</f>
        <v>1600</v>
      </c>
      <c r="CM40" s="108">
        <f t="shared" si="27"/>
        <v>0.12461059190031153</v>
      </c>
      <c r="CN40" s="8">
        <v>300</v>
      </c>
      <c r="CO40" s="8">
        <f>'[1]METAS FORMACIÓN X CTROS'!$AH40</f>
        <v>0</v>
      </c>
      <c r="CP40" s="108">
        <f t="shared" si="28"/>
        <v>0</v>
      </c>
      <c r="CQ40" s="8">
        <v>400</v>
      </c>
      <c r="CR40" s="8">
        <f>'[1]METAS FORMACIÓN X CTROS'!$AI40</f>
        <v>0</v>
      </c>
      <c r="CS40" s="108">
        <f t="shared" si="29"/>
        <v>0</v>
      </c>
      <c r="CT40" s="8">
        <v>76980</v>
      </c>
      <c r="CU40" s="8">
        <f>'[1]METAS FORMACIÓN X CTROS'!$AJ40</f>
        <v>9802</v>
      </c>
      <c r="CV40" s="108">
        <f t="shared" si="30"/>
        <v>0.12733177448687971</v>
      </c>
      <c r="CW40" s="8">
        <v>101279</v>
      </c>
      <c r="CX40" s="8">
        <f>'[1]METAS FORMACIÓN X CTROS'!$AK40</f>
        <v>22801</v>
      </c>
      <c r="CY40" s="108">
        <f t="shared" si="31"/>
        <v>0.22513057988329269</v>
      </c>
      <c r="CZ40" s="8">
        <v>300</v>
      </c>
      <c r="DA40" s="8">
        <f>'[1]METAS FORMACIÓN X CTROS'!$AL40</f>
        <v>0</v>
      </c>
      <c r="DB40" s="108">
        <f t="shared" si="32"/>
        <v>0</v>
      </c>
      <c r="DC40" s="8">
        <v>400</v>
      </c>
      <c r="DD40" s="8">
        <f>'[1]METAS FORMACIÓN X CTROS'!$AM40</f>
        <v>0</v>
      </c>
      <c r="DE40" s="108">
        <f t="shared" si="33"/>
        <v>0</v>
      </c>
      <c r="DF40" s="8">
        <v>50811</v>
      </c>
      <c r="DG40" s="8">
        <f>'[1]METAS FORMACIÓN X CTROS'!$AN40</f>
        <v>12104</v>
      </c>
      <c r="DH40" s="108">
        <f t="shared" si="34"/>
        <v>0.23821613430162761</v>
      </c>
      <c r="DI40" s="68">
        <v>0.8</v>
      </c>
      <c r="DJ40" s="108">
        <f>'[1]METAS FORMACIÓN X CTROS'!$AO40</f>
        <v>0.97968823807274397</v>
      </c>
      <c r="DK40" s="108">
        <f t="shared" si="35"/>
        <v>1.2246102975909299</v>
      </c>
      <c r="DL40" s="68">
        <v>0.67</v>
      </c>
      <c r="DM40" s="108">
        <f>'[1]METAS FORMACIÓN X CTROS'!$AP40</f>
        <v>0.93309859154929597</v>
      </c>
      <c r="DN40" s="108">
        <f t="shared" si="36"/>
        <v>1.3926844649989492</v>
      </c>
      <c r="DO40" s="68">
        <v>0.7350000000000001</v>
      </c>
      <c r="DP40" s="108">
        <f>'[1]METAS FORMACIÓN X CTROS'!$AQ40</f>
        <v>0.97417742607247004</v>
      </c>
      <c r="DQ40" s="108">
        <f t="shared" si="37"/>
        <v>1.3254114640441768</v>
      </c>
      <c r="DR40" s="68">
        <v>0.89</v>
      </c>
      <c r="DS40" s="108">
        <f>'[1]METAS FORMACIÓN X CTROS'!$AR40</f>
        <v>0.99152010050251305</v>
      </c>
      <c r="DT40" s="108">
        <f t="shared" si="38"/>
        <v>1.114067528654509</v>
      </c>
      <c r="DU40" s="68">
        <v>0.73</v>
      </c>
      <c r="DV40" s="108">
        <f>'[1]METAS FORMACIÓN X CTROS'!$AS40</f>
        <v>0.99310872894333801</v>
      </c>
      <c r="DW40" s="108">
        <f t="shared" si="39"/>
        <v>1.3604229163607371</v>
      </c>
      <c r="DX40" s="68">
        <v>0.81</v>
      </c>
      <c r="DY40" s="108">
        <f>'[1]METAS FORMACIÓN X CTROS'!$AT40</f>
        <v>0.99223602484471995</v>
      </c>
      <c r="DZ40" s="108">
        <f t="shared" si="40"/>
        <v>1.2249827467218763</v>
      </c>
      <c r="EA40" s="68">
        <v>0.84499999999999997</v>
      </c>
      <c r="EB40" s="108">
        <f>'[1]METAS FORMACIÓN X CTROS'!$AU40</f>
        <v>0.98363922391190295</v>
      </c>
      <c r="EC40" s="108">
        <f t="shared" si="41"/>
        <v>1.1640700874697076</v>
      </c>
      <c r="ED40" s="68">
        <v>0.7</v>
      </c>
      <c r="EE40" s="108">
        <f>'[1]METAS FORMACIÓN X CTROS'!$AV40</f>
        <v>0.97834872979214804</v>
      </c>
      <c r="EF40" s="108">
        <f t="shared" si="42"/>
        <v>1.3976410425602115</v>
      </c>
      <c r="EG40" s="68">
        <v>0.77249999999999996</v>
      </c>
      <c r="EH40" s="108">
        <f>'[1]METAS FORMACIÓN X CTROS'!$AW40</f>
        <v>0.98222940226171196</v>
      </c>
      <c r="EI40" s="108">
        <f t="shared" si="43"/>
        <v>1.2714943718598213</v>
      </c>
      <c r="EJ40" s="68">
        <v>0.78</v>
      </c>
      <c r="EK40" s="108">
        <f>'[1]METAS FORMACIÓN X CTROS'!$AX40</f>
        <v>0.99827882960413095</v>
      </c>
      <c r="EL40" s="108">
        <f t="shared" si="44"/>
        <v>1.2798446533386294</v>
      </c>
      <c r="EM40" s="68">
        <v>0.27</v>
      </c>
      <c r="EN40" s="108">
        <f>'[1]METAS FORMACIÓN X CTROS'!$AY40</f>
        <v>0.56435185185185199</v>
      </c>
      <c r="EO40" s="108">
        <f t="shared" si="45"/>
        <v>2.090192043895748</v>
      </c>
      <c r="EP40" s="68">
        <v>0.52500000000000002</v>
      </c>
      <c r="EQ40" s="108">
        <f>'[1]METAS FORMACIÓN X CTROS'!$AZ40</f>
        <v>0.61579269536829195</v>
      </c>
      <c r="ER40" s="108">
        <f t="shared" si="46"/>
        <v>1.1729384673681751</v>
      </c>
      <c r="ES40" s="68">
        <v>0.8125</v>
      </c>
      <c r="ET40" s="108">
        <f>'[1]METAS FORMACIÓN X CTROS'!$BA40</f>
        <v>0.98522950359913997</v>
      </c>
      <c r="EU40" s="108">
        <f t="shared" si="47"/>
        <v>1.2125901582758645</v>
      </c>
      <c r="EV40" s="68">
        <v>0.48499999999999999</v>
      </c>
      <c r="EW40" s="108">
        <f>'[1]METAS FORMACIÓN X CTROS'!$BB40</f>
        <v>0.68283212161269002</v>
      </c>
      <c r="EX40" s="108">
        <f t="shared" si="48"/>
        <v>1.4079012816756495</v>
      </c>
      <c r="EY40" s="68">
        <v>0.64874999999999994</v>
      </c>
      <c r="EZ40" s="108">
        <f>'[1]METAS FORMACIÓN X CTROS'!$BC40</f>
        <v>0.82470067102320099</v>
      </c>
      <c r="FA40" s="108">
        <f t="shared" si="49"/>
        <v>1.2712149071648571</v>
      </c>
      <c r="FB40" s="68">
        <v>0.62</v>
      </c>
      <c r="FC40" s="108">
        <f>'[1]METAS FORMACIÓN X CTROS'!$BD40</f>
        <v>0</v>
      </c>
      <c r="FD40" s="108">
        <f t="shared" si="50"/>
        <v>0</v>
      </c>
      <c r="FE40" s="68">
        <v>0.34</v>
      </c>
      <c r="FF40" s="108">
        <f>'[1]METAS FORMACIÓN X CTROS'!$BE40</f>
        <v>0.45500000000000002</v>
      </c>
      <c r="FG40" s="108">
        <f t="shared" si="51"/>
        <v>1.338235294117647</v>
      </c>
      <c r="FH40" s="68">
        <v>0.48</v>
      </c>
      <c r="FI40" s="108">
        <f>'[1]METAS FORMACIÓN X CTROS'!$BF40</f>
        <v>0.45500000000000002</v>
      </c>
      <c r="FJ40" s="108">
        <f t="shared" si="52"/>
        <v>0.94791666666666674</v>
      </c>
      <c r="FK40" s="58">
        <v>0.86618004866180054</v>
      </c>
      <c r="FL40" s="108">
        <f>'[1]METAS FORMACIÓN X CTROS'!$BG40</f>
        <v>0</v>
      </c>
      <c r="FM40" s="108">
        <f t="shared" si="53"/>
        <v>0</v>
      </c>
      <c r="FN40" s="58">
        <v>0.61009999999999998</v>
      </c>
      <c r="FO40" s="108">
        <f>'[1]METAS FORMACIÓN X CTROS'!$BH40</f>
        <v>0</v>
      </c>
      <c r="FP40" s="108">
        <f t="shared" si="54"/>
        <v>0</v>
      </c>
      <c r="FQ40" s="69">
        <v>6537</v>
      </c>
      <c r="FR40" s="8">
        <f>'[1]METAS FORMACIÓN X CTROS'!$BI40</f>
        <v>793</v>
      </c>
      <c r="FS40" s="108">
        <f t="shared" si="55"/>
        <v>0.12130946917546274</v>
      </c>
      <c r="FT40" s="69">
        <v>1615</v>
      </c>
      <c r="FU40" s="8">
        <f>'[1]METAS FORMACIÓN X CTROS'!$BJ40</f>
        <v>290</v>
      </c>
      <c r="FV40" s="108">
        <f t="shared" si="56"/>
        <v>0.17956656346749225</v>
      </c>
      <c r="FW40" s="69">
        <v>8152</v>
      </c>
      <c r="FX40" s="8">
        <f>'[1]METAS FORMACIÓN X CTROS'!$BK40</f>
        <v>1083</v>
      </c>
      <c r="FY40" s="108">
        <f t="shared" si="57"/>
        <v>0.13285083415112856</v>
      </c>
      <c r="FZ40" s="69">
        <v>37164</v>
      </c>
      <c r="GA40" s="8">
        <f>'[1]METAS FORMACIÓN X CTROS'!$BL40</f>
        <v>1569</v>
      </c>
      <c r="GB40" s="108">
        <f t="shared" si="58"/>
        <v>4.2218275750726508E-2</v>
      </c>
      <c r="GC40" s="69">
        <v>45316</v>
      </c>
      <c r="GD40" s="8">
        <f>'[1]METAS FORMACIÓN X CTROS'!$BM40</f>
        <v>2652</v>
      </c>
      <c r="GE40" s="108">
        <f t="shared" si="59"/>
        <v>5.8522376202665725E-2</v>
      </c>
      <c r="GF40" s="69">
        <v>3373</v>
      </c>
      <c r="GG40" s="8">
        <f>'[1]METAS FORMACIÓN X CTROS'!$BN40</f>
        <v>471</v>
      </c>
      <c r="GH40" s="108">
        <f t="shared" si="60"/>
        <v>0.13963830418025497</v>
      </c>
      <c r="GI40" s="8">
        <v>234</v>
      </c>
      <c r="GJ40" s="8">
        <f>'[1]METAS FORMACIÓN X CTROS'!$BO40</f>
        <v>103</v>
      </c>
      <c r="GK40" s="108">
        <f t="shared" si="61"/>
        <v>0.44017094017094016</v>
      </c>
      <c r="GL40" s="8">
        <v>244</v>
      </c>
      <c r="GM40" s="8">
        <f>'[1]METAS FORMACIÓN X CTROS'!$BP40</f>
        <v>1</v>
      </c>
      <c r="GN40" s="108">
        <f t="shared" si="62"/>
        <v>4.0983606557377051E-3</v>
      </c>
    </row>
    <row r="41" spans="1:196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1288</v>
      </c>
      <c r="F41" s="8">
        <f>'[1]METAS FORMACIÓN X CTROS'!$E41</f>
        <v>802</v>
      </c>
      <c r="G41" s="108">
        <f t="shared" si="63"/>
        <v>0.62267080745341619</v>
      </c>
      <c r="H41" s="8">
        <v>370</v>
      </c>
      <c r="I41" s="8">
        <f>'[1]METAS FORMACIÓN X CTROS'!$F41</f>
        <v>229</v>
      </c>
      <c r="J41" s="108">
        <f t="shared" si="0"/>
        <v>0.61891891891891893</v>
      </c>
      <c r="K41" s="8">
        <v>0</v>
      </c>
      <c r="L41" s="8">
        <f>'[1]METAS FORMACIÓN X CTROS'!$G41</f>
        <v>0</v>
      </c>
      <c r="M41" s="108" t="str">
        <f t="shared" si="1"/>
        <v>N/A</v>
      </c>
      <c r="N41" s="8">
        <v>0</v>
      </c>
      <c r="O41" s="8">
        <f>'[1]METAS FORMACIÓN X CTROS'!$H41</f>
        <v>0</v>
      </c>
      <c r="P41" s="108" t="str">
        <f t="shared" si="2"/>
        <v>N/A</v>
      </c>
      <c r="Q41" s="8">
        <v>0</v>
      </c>
      <c r="R41" s="8">
        <f>'[1]METAS FORMACIÓN X CTROS'!$I41</f>
        <v>0</v>
      </c>
      <c r="S41" s="108" t="str">
        <f t="shared" si="3"/>
        <v>N/A</v>
      </c>
      <c r="T41" s="8">
        <v>1658</v>
      </c>
      <c r="U41" s="8">
        <f>'[1]METAS FORMACIÓN X CTROS'!$J41</f>
        <v>1031</v>
      </c>
      <c r="V41" s="108">
        <f t="shared" si="4"/>
        <v>0.62183353437876965</v>
      </c>
      <c r="W41" s="8">
        <v>1658</v>
      </c>
      <c r="X41" s="8">
        <f>'[1]METAS FORMACIÓN X CTROS'!$K41</f>
        <v>1031</v>
      </c>
      <c r="Y41" s="108">
        <f t="shared" si="5"/>
        <v>0.62183353437876965</v>
      </c>
      <c r="Z41" s="8">
        <v>424</v>
      </c>
      <c r="AA41" s="8">
        <f>'[1]METAS FORMACIÓN X CTROS'!$L41</f>
        <v>179</v>
      </c>
      <c r="AB41" s="108">
        <f t="shared" si="6"/>
        <v>0.42216981132075471</v>
      </c>
      <c r="AC41" s="8">
        <v>27</v>
      </c>
      <c r="AD41" s="8">
        <f>'[1]METAS FORMACIÓN X CTROS'!$M41</f>
        <v>27</v>
      </c>
      <c r="AE41" s="108">
        <f t="shared" si="7"/>
        <v>1</v>
      </c>
      <c r="AF41" s="8">
        <v>15</v>
      </c>
      <c r="AG41" s="8">
        <f>'[1]METAS FORMACIÓN X CTROS'!$N41</f>
        <v>0</v>
      </c>
      <c r="AH41" s="108">
        <f t="shared" si="8"/>
        <v>0</v>
      </c>
      <c r="AI41" s="8">
        <v>466</v>
      </c>
      <c r="AJ41" s="8">
        <f>'[1]METAS FORMACIÓN X CTROS'!$O41</f>
        <v>206</v>
      </c>
      <c r="AK41" s="108">
        <f t="shared" si="9"/>
        <v>0.44206008583690987</v>
      </c>
      <c r="AL41" s="8">
        <v>0</v>
      </c>
      <c r="AM41" s="8">
        <f>'[1]METAS FORMACIÓN X CTROS'!$P41</f>
        <v>0</v>
      </c>
      <c r="AN41" s="108" t="str">
        <f t="shared" si="10"/>
        <v>N/A</v>
      </c>
      <c r="AO41" s="8">
        <v>0</v>
      </c>
      <c r="AP41" s="8">
        <f>'[1]METAS FORMACIÓN X CTROS'!$Q41</f>
        <v>0</v>
      </c>
      <c r="AQ41" s="108" t="str">
        <f t="shared" si="11"/>
        <v>N/A</v>
      </c>
      <c r="AR41" s="8">
        <v>15</v>
      </c>
      <c r="AS41" s="8">
        <f>'[1]METAS FORMACIÓN X CTROS'!$R41</f>
        <v>0</v>
      </c>
      <c r="AT41" s="108">
        <f t="shared" si="12"/>
        <v>0</v>
      </c>
      <c r="AU41" s="8">
        <v>15</v>
      </c>
      <c r="AV41" s="8">
        <f>'[1]METAS FORMACIÓN X CTROS'!$S41</f>
        <v>0</v>
      </c>
      <c r="AW41" s="108">
        <f t="shared" si="13"/>
        <v>0</v>
      </c>
      <c r="AX41" s="8">
        <v>2881</v>
      </c>
      <c r="AY41" s="8">
        <f>'[1]METAS FORMACIÓN X CTROS'!$T41</f>
        <v>1835</v>
      </c>
      <c r="AZ41" s="108">
        <f t="shared" si="14"/>
        <v>0.63693162096494271</v>
      </c>
      <c r="BA41" s="8">
        <v>279</v>
      </c>
      <c r="BB41" s="8">
        <f>'[1]METAS FORMACIÓN X CTROS'!$U41</f>
        <v>130</v>
      </c>
      <c r="BC41" s="108">
        <f t="shared" si="15"/>
        <v>0.46594982078853048</v>
      </c>
      <c r="BD41" s="8">
        <v>28</v>
      </c>
      <c r="BE41" s="8">
        <f>'[1]METAS FORMACIÓN X CTROS'!$V41</f>
        <v>13</v>
      </c>
      <c r="BF41" s="108">
        <f t="shared" si="16"/>
        <v>0.4642857142857143</v>
      </c>
      <c r="BG41" s="8">
        <v>30</v>
      </c>
      <c r="BH41" s="8">
        <f>'[1]METAS FORMACIÓN X CTROS'!$W41</f>
        <v>0</v>
      </c>
      <c r="BI41" s="108">
        <f t="shared" si="17"/>
        <v>0</v>
      </c>
      <c r="BJ41" s="8">
        <v>0</v>
      </c>
      <c r="BK41" s="8">
        <f>'[1]METAS FORMACIÓN X CTROS'!$X41</f>
        <v>0</v>
      </c>
      <c r="BL41" s="108" t="str">
        <f t="shared" si="18"/>
        <v>N/A</v>
      </c>
      <c r="BM41" s="8">
        <v>3218</v>
      </c>
      <c r="BN41" s="8">
        <f>'[1]METAS FORMACIÓN X CTROS'!$Y41</f>
        <v>1978</v>
      </c>
      <c r="BO41" s="108">
        <f t="shared" si="19"/>
        <v>0.61466749533871967</v>
      </c>
      <c r="BP41" s="8">
        <v>210</v>
      </c>
      <c r="BQ41" s="8">
        <f>'[1]METAS FORMACIÓN X CTROS'!$Z41</f>
        <v>0</v>
      </c>
      <c r="BR41" s="108">
        <f t="shared" si="20"/>
        <v>0</v>
      </c>
      <c r="BS41" s="8">
        <v>3909</v>
      </c>
      <c r="BT41" s="8">
        <f>'[1]METAS FORMACIÓN X CTROS'!$AA41</f>
        <v>2184</v>
      </c>
      <c r="BU41" s="108">
        <f t="shared" si="21"/>
        <v>0.55871066768994626</v>
      </c>
      <c r="BV41" s="8">
        <v>5567</v>
      </c>
      <c r="BW41" s="8">
        <f>'[1]METAS FORMACIÓN X CTROS'!$AB41</f>
        <v>3215</v>
      </c>
      <c r="BX41" s="108">
        <f t="shared" si="22"/>
        <v>0.57751032872283092</v>
      </c>
      <c r="BY41" s="8">
        <v>25520</v>
      </c>
      <c r="BZ41" s="8">
        <f>'[1]METAS FORMACIÓN X CTROS'!$AC41</f>
        <v>4800</v>
      </c>
      <c r="CA41" s="108">
        <f t="shared" si="23"/>
        <v>0.18808777429467086</v>
      </c>
      <c r="CB41" s="8">
        <v>18000</v>
      </c>
      <c r="CC41" s="8">
        <f>'[1]METAS FORMACIÓN X CTROS'!$AD41</f>
        <v>1641</v>
      </c>
      <c r="CD41" s="108">
        <f t="shared" si="24"/>
        <v>9.116666666666666E-2</v>
      </c>
      <c r="CE41" s="8">
        <v>5120</v>
      </c>
      <c r="CF41" s="8">
        <f>'[1]METAS FORMACIÓN X CTROS'!$AE41</f>
        <v>1280</v>
      </c>
      <c r="CG41" s="108">
        <f t="shared" si="25"/>
        <v>0.25</v>
      </c>
      <c r="CH41" s="8">
        <v>1320</v>
      </c>
      <c r="CI41" s="8">
        <f>'[1]METAS FORMACIÓN X CTROS'!$AF41</f>
        <v>52</v>
      </c>
      <c r="CJ41" s="108">
        <f t="shared" si="26"/>
        <v>3.9393939393939391E-2</v>
      </c>
      <c r="CK41" s="8">
        <v>6440</v>
      </c>
      <c r="CL41" s="8">
        <f>'[1]METAS FORMACIÓN X CTROS'!$AG41</f>
        <v>1332</v>
      </c>
      <c r="CM41" s="108">
        <f t="shared" si="27"/>
        <v>0.20683229813664597</v>
      </c>
      <c r="CN41" s="8">
        <v>150</v>
      </c>
      <c r="CO41" s="8">
        <f>'[1]METAS FORMACIÓN X CTROS'!$AH41</f>
        <v>0</v>
      </c>
      <c r="CP41" s="108">
        <f t="shared" si="28"/>
        <v>0</v>
      </c>
      <c r="CQ41" s="8">
        <v>240</v>
      </c>
      <c r="CR41" s="8">
        <f>'[1]METAS FORMACIÓN X CTROS'!$AI41</f>
        <v>86</v>
      </c>
      <c r="CS41" s="108">
        <f t="shared" si="29"/>
        <v>0.35833333333333334</v>
      </c>
      <c r="CT41" s="8">
        <v>50350</v>
      </c>
      <c r="CU41" s="8">
        <f>'[1]METAS FORMACIÓN X CTROS'!$AJ41</f>
        <v>7859</v>
      </c>
      <c r="CV41" s="108">
        <f t="shared" si="30"/>
        <v>0.15608738828202581</v>
      </c>
      <c r="CW41" s="8">
        <v>55917</v>
      </c>
      <c r="CX41" s="8">
        <f>'[1]METAS FORMACIÓN X CTROS'!$AK41</f>
        <v>11074</v>
      </c>
      <c r="CY41" s="108">
        <f t="shared" si="31"/>
        <v>0.19804352880161669</v>
      </c>
      <c r="CZ41" s="8">
        <v>205</v>
      </c>
      <c r="DA41" s="8">
        <f>'[1]METAS FORMACIÓN X CTROS'!$AL41</f>
        <v>40</v>
      </c>
      <c r="DB41" s="108">
        <f t="shared" si="32"/>
        <v>0.1951219512195122</v>
      </c>
      <c r="DC41" s="8">
        <v>300</v>
      </c>
      <c r="DD41" s="8">
        <f>'[1]METAS FORMACIÓN X CTROS'!$AM41</f>
        <v>86</v>
      </c>
      <c r="DE41" s="108">
        <f t="shared" si="33"/>
        <v>0.28666666666666668</v>
      </c>
      <c r="DF41" s="8">
        <v>31289</v>
      </c>
      <c r="DG41" s="8">
        <f>'[1]METAS FORMACIÓN X CTROS'!$AN41</f>
        <v>6439</v>
      </c>
      <c r="DH41" s="108">
        <f t="shared" si="34"/>
        <v>0.20579117261657451</v>
      </c>
      <c r="DI41" s="68">
        <v>0.82</v>
      </c>
      <c r="DJ41" s="108">
        <f>'[1]METAS FORMACIÓN X CTROS'!$AO41</f>
        <v>0.94401168451801398</v>
      </c>
      <c r="DK41" s="108">
        <f t="shared" si="35"/>
        <v>1.1512337616073343</v>
      </c>
      <c r="DL41" s="68">
        <v>0.73</v>
      </c>
      <c r="DM41" s="108">
        <f>'[1]METAS FORMACIÓN X CTROS'!$AP41</f>
        <v>0.67692307692307696</v>
      </c>
      <c r="DN41" s="108">
        <f t="shared" si="36"/>
        <v>0.9272918861959959</v>
      </c>
      <c r="DO41" s="68">
        <v>0.77499999999999991</v>
      </c>
      <c r="DP41" s="108">
        <f>'[1]METAS FORMACIÓN X CTROS'!$AQ41</f>
        <v>0.92811355311355304</v>
      </c>
      <c r="DQ41" s="108">
        <f t="shared" si="37"/>
        <v>1.1975658749852298</v>
      </c>
      <c r="DR41" s="68">
        <v>0.88</v>
      </c>
      <c r="DS41" s="108">
        <f>'[1]METAS FORMACIÓN X CTROS'!$AR41</f>
        <v>0.960099750623441</v>
      </c>
      <c r="DT41" s="108">
        <f t="shared" si="38"/>
        <v>1.0910224438902738</v>
      </c>
      <c r="DU41" s="68">
        <v>0.76</v>
      </c>
      <c r="DV41" s="108">
        <f>'[1]METAS FORMACIÓN X CTROS'!$AS41</f>
        <v>0.99563318777292598</v>
      </c>
      <c r="DW41" s="108">
        <f t="shared" si="39"/>
        <v>1.3100436681222709</v>
      </c>
      <c r="DX41" s="68">
        <v>0.82000000000000006</v>
      </c>
      <c r="DY41" s="108">
        <f>'[1]METAS FORMACIÓN X CTROS'!$AT41</f>
        <v>0.96799224054316202</v>
      </c>
      <c r="DZ41" s="108">
        <f t="shared" si="40"/>
        <v>1.1804783421258072</v>
      </c>
      <c r="EA41" s="68">
        <v>0.85</v>
      </c>
      <c r="EB41" s="108">
        <f>'[1]METAS FORMACIÓN X CTROS'!$AU41</f>
        <v>0.94852941176470595</v>
      </c>
      <c r="EC41" s="108">
        <f t="shared" si="41"/>
        <v>1.1159169550173011</v>
      </c>
      <c r="ED41" s="68">
        <v>0.745</v>
      </c>
      <c r="EE41" s="108">
        <f>'[1]METAS FORMACIÓN X CTROS'!$AV41</f>
        <v>0.880222841225627</v>
      </c>
      <c r="EF41" s="108">
        <f t="shared" si="42"/>
        <v>1.1815071694303718</v>
      </c>
      <c r="EG41" s="68">
        <v>0.79749999999999999</v>
      </c>
      <c r="EH41" s="108">
        <f>'[1]METAS FORMACIÓN X CTROS'!$AW41</f>
        <v>0.94090202177293902</v>
      </c>
      <c r="EI41" s="108">
        <f t="shared" si="43"/>
        <v>1.1798144473641869</v>
      </c>
      <c r="EJ41" s="68">
        <v>0.9</v>
      </c>
      <c r="EK41" s="108">
        <f>'[1]METAS FORMACIÓN X CTROS'!$AX41</f>
        <v>0.94547498594716095</v>
      </c>
      <c r="EL41" s="108">
        <f t="shared" si="44"/>
        <v>1.0505277621635121</v>
      </c>
      <c r="EM41" s="68">
        <v>0.32</v>
      </c>
      <c r="EN41" s="108">
        <f>'[1]METAS FORMACIÓN X CTROS'!$AY41</f>
        <v>0.61414473684210502</v>
      </c>
      <c r="EO41" s="108">
        <f t="shared" si="45"/>
        <v>1.9192023026315781</v>
      </c>
      <c r="EP41" s="68">
        <v>0.61</v>
      </c>
      <c r="EQ41" s="108">
        <f>'[1]METAS FORMACIÓN X CTROS'!$AZ41</f>
        <v>0.68914620180684605</v>
      </c>
      <c r="ER41" s="108">
        <f t="shared" si="46"/>
        <v>1.1297478718145018</v>
      </c>
      <c r="ES41" s="68">
        <v>0.875</v>
      </c>
      <c r="ET41" s="108">
        <f>'[1]METAS FORMACIÓN X CTROS'!$BA41</f>
        <v>0.94735706580366796</v>
      </c>
      <c r="EU41" s="108">
        <f t="shared" si="47"/>
        <v>1.0826937894899062</v>
      </c>
      <c r="EV41" s="68">
        <v>0.53249999999999997</v>
      </c>
      <c r="EW41" s="108">
        <f>'[1]METAS FORMACIÓN X CTROS'!$BB41</f>
        <v>0.62897965522596699</v>
      </c>
      <c r="EX41" s="108">
        <f t="shared" si="48"/>
        <v>1.1811824511285767</v>
      </c>
      <c r="EY41" s="68">
        <v>0.70374999999999999</v>
      </c>
      <c r="EZ41" s="108">
        <f>'[1]METAS FORMACIÓN X CTROS'!$BC41</f>
        <v>0.76223586779844699</v>
      </c>
      <c r="FA41" s="108">
        <f t="shared" si="49"/>
        <v>1.0831060288432639</v>
      </c>
      <c r="FB41" s="68">
        <v>0.78</v>
      </c>
      <c r="FC41" s="108">
        <f>'[1]METAS FORMACIÓN X CTROS'!$BD41</f>
        <v>1</v>
      </c>
      <c r="FD41" s="108">
        <f t="shared" si="50"/>
        <v>1.2820512820512819</v>
      </c>
      <c r="FE41" s="68">
        <v>0.36</v>
      </c>
      <c r="FF41" s="108">
        <f>'[1]METAS FORMACIÓN X CTROS'!$BE41</f>
        <v>0.609375</v>
      </c>
      <c r="FG41" s="108">
        <f t="shared" si="51"/>
        <v>1.6927083333333335</v>
      </c>
      <c r="FH41" s="68">
        <v>0.57000000000000006</v>
      </c>
      <c r="FI41" s="108">
        <f>'[1]METAS FORMACIÓN X CTROS'!$BF41</f>
        <v>0.62462462462462498</v>
      </c>
      <c r="FJ41" s="108">
        <f t="shared" si="52"/>
        <v>1.0958326747800438</v>
      </c>
      <c r="FK41" s="58">
        <v>0.9</v>
      </c>
      <c r="FL41" s="108">
        <f>'[1]METAS FORMACIÓN X CTROS'!$BG41</f>
        <v>0.8</v>
      </c>
      <c r="FM41" s="108">
        <f t="shared" si="53"/>
        <v>0.88888888888888895</v>
      </c>
      <c r="FN41" s="58">
        <v>0.61009999999999998</v>
      </c>
      <c r="FO41" s="108">
        <f>'[1]METAS FORMACIÓN X CTROS'!$BH41</f>
        <v>0.88372093023255804</v>
      </c>
      <c r="FP41" s="108">
        <f t="shared" si="54"/>
        <v>1.4484853798271726</v>
      </c>
      <c r="FQ41" s="69">
        <v>1437</v>
      </c>
      <c r="FR41" s="8">
        <f>'[1]METAS FORMACIÓN X CTROS'!$BI41</f>
        <v>339</v>
      </c>
      <c r="FS41" s="108">
        <f t="shared" si="55"/>
        <v>0.23590814196242171</v>
      </c>
      <c r="FT41" s="69">
        <v>132</v>
      </c>
      <c r="FU41" s="8">
        <f>'[1]METAS FORMACIÓN X CTROS'!$BJ41</f>
        <v>99</v>
      </c>
      <c r="FV41" s="108">
        <f t="shared" si="56"/>
        <v>0.75</v>
      </c>
      <c r="FW41" s="69">
        <v>1569</v>
      </c>
      <c r="FX41" s="8">
        <f>'[1]METAS FORMACIÓN X CTROS'!$BK41</f>
        <v>438</v>
      </c>
      <c r="FY41" s="108">
        <f t="shared" si="57"/>
        <v>0.27915869980879543</v>
      </c>
      <c r="FZ41" s="69">
        <v>27239</v>
      </c>
      <c r="GA41" s="8">
        <f>'[1]METAS FORMACIÓN X CTROS'!$BL41</f>
        <v>1579</v>
      </c>
      <c r="GB41" s="108">
        <f t="shared" si="58"/>
        <v>5.7968354198024888E-2</v>
      </c>
      <c r="GC41" s="69">
        <v>28808</v>
      </c>
      <c r="GD41" s="8">
        <f>'[1]METAS FORMACIÓN X CTROS'!$BM41</f>
        <v>2017</v>
      </c>
      <c r="GE41" s="108">
        <f t="shared" si="59"/>
        <v>7.0015273535129124E-2</v>
      </c>
      <c r="GF41" s="69">
        <v>0</v>
      </c>
      <c r="GG41" s="8">
        <f>'[1]METAS FORMACIÓN X CTROS'!$BN41</f>
        <v>0</v>
      </c>
      <c r="GH41" s="108" t="str">
        <f t="shared" si="60"/>
        <v>N/A</v>
      </c>
      <c r="GI41" s="8">
        <v>131</v>
      </c>
      <c r="GJ41" s="8">
        <f>'[1]METAS FORMACIÓN X CTROS'!$BO41</f>
        <v>0</v>
      </c>
      <c r="GK41" s="108">
        <f t="shared" si="61"/>
        <v>0</v>
      </c>
      <c r="GL41" s="8">
        <v>146</v>
      </c>
      <c r="GM41" s="8">
        <f>'[1]METAS FORMACIÓN X CTROS'!$BP41</f>
        <v>79</v>
      </c>
      <c r="GN41" s="108">
        <f t="shared" si="62"/>
        <v>0.54109589041095896</v>
      </c>
    </row>
    <row r="42" spans="1:196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14614</v>
      </c>
      <c r="F42" s="8">
        <f>'[1]METAS FORMACIÓN X CTROS'!$E42</f>
        <v>9732</v>
      </c>
      <c r="G42" s="108">
        <f t="shared" si="63"/>
        <v>0.66593677295743803</v>
      </c>
      <c r="H42" s="8">
        <v>1861</v>
      </c>
      <c r="I42" s="8">
        <f>'[1]METAS FORMACIÓN X CTROS'!$F42</f>
        <v>1318</v>
      </c>
      <c r="J42" s="108">
        <f t="shared" si="0"/>
        <v>0.70822138635142395</v>
      </c>
      <c r="K42" s="8">
        <v>0</v>
      </c>
      <c r="L42" s="8">
        <f>'[1]METAS FORMACIÓN X CTROS'!$G42</f>
        <v>0</v>
      </c>
      <c r="M42" s="108" t="str">
        <f t="shared" si="1"/>
        <v>N/A</v>
      </c>
      <c r="N42" s="8">
        <v>81</v>
      </c>
      <c r="O42" s="8">
        <f>'[1]METAS FORMACIÓN X CTROS'!$H42</f>
        <v>0</v>
      </c>
      <c r="P42" s="108">
        <f t="shared" si="2"/>
        <v>0</v>
      </c>
      <c r="Q42" s="8">
        <v>0</v>
      </c>
      <c r="R42" s="8">
        <f>'[1]METAS FORMACIÓN X CTROS'!$I42</f>
        <v>0</v>
      </c>
      <c r="S42" s="108" t="str">
        <f t="shared" si="3"/>
        <v>N/A</v>
      </c>
      <c r="T42" s="8">
        <v>16556</v>
      </c>
      <c r="U42" s="8">
        <f>'[1]METAS FORMACIÓN X CTROS'!$J42</f>
        <v>11050</v>
      </c>
      <c r="V42" s="108">
        <f t="shared" si="4"/>
        <v>0.66743174679874362</v>
      </c>
      <c r="W42" s="8">
        <v>16556</v>
      </c>
      <c r="X42" s="8">
        <f>'[1]METAS FORMACIÓN X CTROS'!$K42</f>
        <v>11050</v>
      </c>
      <c r="Y42" s="108">
        <f t="shared" si="5"/>
        <v>0.66743174679874362</v>
      </c>
      <c r="Z42" s="8">
        <v>0</v>
      </c>
      <c r="AA42" s="8">
        <f>'[1]METAS FORMACIÓN X CTROS'!$L42</f>
        <v>0</v>
      </c>
      <c r="AB42" s="108" t="str">
        <f t="shared" si="6"/>
        <v>N/A</v>
      </c>
      <c r="AC42" s="8">
        <v>0</v>
      </c>
      <c r="AD42" s="8">
        <f>'[1]METAS FORMACIÓN X CTROS'!$M42</f>
        <v>0</v>
      </c>
      <c r="AE42" s="108" t="str">
        <f t="shared" si="7"/>
        <v>N/A</v>
      </c>
      <c r="AF42" s="8">
        <v>0</v>
      </c>
      <c r="AG42" s="8">
        <f>'[1]METAS FORMACIÓN X CTROS'!$N42</f>
        <v>0</v>
      </c>
      <c r="AH42" s="108" t="str">
        <f t="shared" si="8"/>
        <v>N/A</v>
      </c>
      <c r="AI42" s="8">
        <v>0</v>
      </c>
      <c r="AJ42" s="8">
        <f>'[1]METAS FORMACIÓN X CTROS'!$O42</f>
        <v>0</v>
      </c>
      <c r="AK42" s="108" t="str">
        <f t="shared" si="9"/>
        <v>N/A</v>
      </c>
      <c r="AL42" s="8">
        <v>0</v>
      </c>
      <c r="AM42" s="8">
        <f>'[1]METAS FORMACIÓN X CTROS'!$P42</f>
        <v>0</v>
      </c>
      <c r="AN42" s="108" t="str">
        <f t="shared" si="10"/>
        <v>N/A</v>
      </c>
      <c r="AO42" s="8">
        <v>0</v>
      </c>
      <c r="AP42" s="8">
        <f>'[1]METAS FORMACIÓN X CTROS'!$Q42</f>
        <v>0</v>
      </c>
      <c r="AQ42" s="108" t="str">
        <f t="shared" si="11"/>
        <v>N/A</v>
      </c>
      <c r="AR42" s="8">
        <v>0</v>
      </c>
      <c r="AS42" s="8">
        <f>'[1]METAS FORMACIÓN X CTROS'!$R42</f>
        <v>0</v>
      </c>
      <c r="AT42" s="108" t="str">
        <f t="shared" si="12"/>
        <v>N/A</v>
      </c>
      <c r="AU42" s="8">
        <v>0</v>
      </c>
      <c r="AV42" s="8">
        <f>'[1]METAS FORMACIÓN X CTROS'!$S42</f>
        <v>0</v>
      </c>
      <c r="AW42" s="108" t="str">
        <f t="shared" si="13"/>
        <v>N/A</v>
      </c>
      <c r="AX42" s="8">
        <v>3080</v>
      </c>
      <c r="AY42" s="8">
        <f>'[1]METAS FORMACIÓN X CTROS'!$T42</f>
        <v>1417</v>
      </c>
      <c r="AZ42" s="108">
        <f t="shared" si="14"/>
        <v>0.46006493506493507</v>
      </c>
      <c r="BA42" s="8">
        <v>312</v>
      </c>
      <c r="BB42" s="8">
        <f>'[1]METAS FORMACIÓN X CTROS'!$U42</f>
        <v>106</v>
      </c>
      <c r="BC42" s="108">
        <f t="shared" si="15"/>
        <v>0.33974358974358976</v>
      </c>
      <c r="BD42" s="8">
        <v>222</v>
      </c>
      <c r="BE42" s="8">
        <f>'[1]METAS FORMACIÓN X CTROS'!$V42</f>
        <v>133</v>
      </c>
      <c r="BF42" s="108">
        <f t="shared" si="16"/>
        <v>0.59909909909909909</v>
      </c>
      <c r="BG42" s="8">
        <v>60</v>
      </c>
      <c r="BH42" s="8">
        <f>'[1]METAS FORMACIÓN X CTROS'!$W42</f>
        <v>0</v>
      </c>
      <c r="BI42" s="108">
        <f t="shared" si="17"/>
        <v>0</v>
      </c>
      <c r="BJ42" s="8">
        <v>4357</v>
      </c>
      <c r="BK42" s="8">
        <f>'[1]METAS FORMACIÓN X CTROS'!$X42</f>
        <v>4246</v>
      </c>
      <c r="BL42" s="108">
        <f t="shared" si="18"/>
        <v>0.9745237548772091</v>
      </c>
      <c r="BM42" s="8">
        <v>8031</v>
      </c>
      <c r="BN42" s="8">
        <f>'[1]METAS FORMACIÓN X CTROS'!$Y42</f>
        <v>5902</v>
      </c>
      <c r="BO42" s="108">
        <f t="shared" si="19"/>
        <v>0.73490225376665419</v>
      </c>
      <c r="BP42" s="8">
        <v>0</v>
      </c>
      <c r="BQ42" s="8">
        <f>'[1]METAS FORMACIÓN X CTROS'!$Z42</f>
        <v>0</v>
      </c>
      <c r="BR42" s="108" t="str">
        <f t="shared" si="20"/>
        <v>N/A</v>
      </c>
      <c r="BS42" s="8">
        <v>8031</v>
      </c>
      <c r="BT42" s="8">
        <f>'[1]METAS FORMACIÓN X CTROS'!$AA42</f>
        <v>5902</v>
      </c>
      <c r="BU42" s="108">
        <f t="shared" si="21"/>
        <v>0.73490225376665419</v>
      </c>
      <c r="BV42" s="8">
        <v>24587</v>
      </c>
      <c r="BW42" s="8">
        <f>'[1]METAS FORMACIÓN X CTROS'!$AB42</f>
        <v>16952</v>
      </c>
      <c r="BX42" s="108">
        <f t="shared" si="22"/>
        <v>0.68947004514580879</v>
      </c>
      <c r="BY42" s="8">
        <v>17440</v>
      </c>
      <c r="BZ42" s="8">
        <f>'[1]METAS FORMACIÓN X CTROS'!$AC42</f>
        <v>2160</v>
      </c>
      <c r="CA42" s="108">
        <f t="shared" si="23"/>
        <v>0.12385321100917432</v>
      </c>
      <c r="CB42" s="8">
        <v>20370</v>
      </c>
      <c r="CC42" s="8">
        <f>'[1]METAS FORMACIÓN X CTROS'!$AD42</f>
        <v>1136</v>
      </c>
      <c r="CD42" s="108">
        <f t="shared" si="24"/>
        <v>5.5768286696121751E-2</v>
      </c>
      <c r="CE42" s="8">
        <v>3840</v>
      </c>
      <c r="CF42" s="8">
        <f>'[1]METAS FORMACIÓN X CTROS'!$AE42</f>
        <v>880</v>
      </c>
      <c r="CG42" s="108">
        <f t="shared" si="25"/>
        <v>0.22916666666666666</v>
      </c>
      <c r="CH42" s="8">
        <v>660</v>
      </c>
      <c r="CI42" s="8">
        <f>'[1]METAS FORMACIÓN X CTROS'!$AF42</f>
        <v>143</v>
      </c>
      <c r="CJ42" s="108">
        <f t="shared" si="26"/>
        <v>0.21666666666666667</v>
      </c>
      <c r="CK42" s="8">
        <v>4500</v>
      </c>
      <c r="CL42" s="8">
        <f>'[1]METAS FORMACIÓN X CTROS'!$AG42</f>
        <v>1023</v>
      </c>
      <c r="CM42" s="108">
        <f t="shared" si="27"/>
        <v>0.22733333333333333</v>
      </c>
      <c r="CN42" s="8">
        <v>390</v>
      </c>
      <c r="CO42" s="8">
        <f>'[1]METAS FORMACIÓN X CTROS'!$AH42</f>
        <v>0</v>
      </c>
      <c r="CP42" s="108">
        <f t="shared" si="28"/>
        <v>0</v>
      </c>
      <c r="CQ42" s="8">
        <v>510</v>
      </c>
      <c r="CR42" s="8">
        <f>'[1]METAS FORMACIÓN X CTROS'!$AI42</f>
        <v>0</v>
      </c>
      <c r="CS42" s="108">
        <f t="shared" si="29"/>
        <v>0</v>
      </c>
      <c r="CT42" s="8">
        <v>43210</v>
      </c>
      <c r="CU42" s="8">
        <f>'[1]METAS FORMACIÓN X CTROS'!$AJ42</f>
        <v>4319</v>
      </c>
      <c r="CV42" s="108">
        <f t="shared" si="30"/>
        <v>9.9953714417958806E-2</v>
      </c>
      <c r="CW42" s="8">
        <v>67797</v>
      </c>
      <c r="CX42" s="8">
        <f>'[1]METAS FORMACIÓN X CTROS'!$AK42</f>
        <v>21271</v>
      </c>
      <c r="CY42" s="108">
        <f t="shared" si="31"/>
        <v>0.3137454459636857</v>
      </c>
      <c r="CZ42" s="8">
        <v>693</v>
      </c>
      <c r="DA42" s="8">
        <f>'[1]METAS FORMACIÓN X CTROS'!$AL42</f>
        <v>133</v>
      </c>
      <c r="DB42" s="108">
        <f t="shared" si="32"/>
        <v>0.19191919191919191</v>
      </c>
      <c r="DC42" s="8">
        <v>570</v>
      </c>
      <c r="DD42" s="8">
        <f>'[1]METAS FORMACIÓN X CTROS'!$AM42</f>
        <v>0</v>
      </c>
      <c r="DE42" s="108">
        <f t="shared" si="33"/>
        <v>0</v>
      </c>
      <c r="DF42" s="8">
        <v>23453</v>
      </c>
      <c r="DG42" s="8">
        <f>'[1]METAS FORMACIÓN X CTROS'!$AN42</f>
        <v>4464</v>
      </c>
      <c r="DH42" s="108">
        <f t="shared" si="34"/>
        <v>0.19033812305461989</v>
      </c>
      <c r="DI42" s="68">
        <v>0.84</v>
      </c>
      <c r="DJ42" s="108">
        <f>'[1]METAS FORMACIÓN X CTROS'!$AO42</f>
        <v>0.98740510697032402</v>
      </c>
      <c r="DK42" s="108">
        <f t="shared" si="35"/>
        <v>1.1754822702027667</v>
      </c>
      <c r="DL42" s="68">
        <v>0.71</v>
      </c>
      <c r="DM42" s="108">
        <f>'[1]METAS FORMACIÓN X CTROS'!$AP42</f>
        <v>1</v>
      </c>
      <c r="DN42" s="108">
        <f t="shared" si="36"/>
        <v>1.4084507042253522</v>
      </c>
      <c r="DO42" s="68">
        <v>0.77499999999999991</v>
      </c>
      <c r="DP42" s="108">
        <f>'[1]METAS FORMACIÓN X CTROS'!$AQ42</f>
        <v>0.98763131141985805</v>
      </c>
      <c r="DQ42" s="108">
        <f t="shared" si="37"/>
        <v>1.2743629824772362</v>
      </c>
      <c r="DR42" s="68">
        <v>0.86</v>
      </c>
      <c r="DS42" s="108">
        <f>'[1]METAS FORMACIÓN X CTROS'!$AR42</f>
        <v>0.99106041923551202</v>
      </c>
      <c r="DT42" s="108">
        <f t="shared" si="38"/>
        <v>1.1523958363203628</v>
      </c>
      <c r="DU42" s="68">
        <v>0.92</v>
      </c>
      <c r="DV42" s="108">
        <f>'[1]METAS FORMACIÓN X CTROS'!$AS42</f>
        <v>0.99241274658573597</v>
      </c>
      <c r="DW42" s="108">
        <f t="shared" si="39"/>
        <v>1.0787095071584085</v>
      </c>
      <c r="DX42" s="68">
        <v>0.89</v>
      </c>
      <c r="DY42" s="108">
        <f>'[1]METAS FORMACIÓN X CTROS'!$AT42</f>
        <v>0.99122171945701398</v>
      </c>
      <c r="DZ42" s="108">
        <f t="shared" si="40"/>
        <v>1.1137322690528246</v>
      </c>
      <c r="EA42" s="68">
        <v>0.85</v>
      </c>
      <c r="EB42" s="108">
        <f>'[1]METAS FORMACIÓN X CTROS'!$AU42</f>
        <v>0.98969603297269504</v>
      </c>
      <c r="EC42" s="108">
        <f t="shared" si="41"/>
        <v>1.1643482740855235</v>
      </c>
      <c r="ED42" s="68">
        <v>0.81499999999999995</v>
      </c>
      <c r="EE42" s="108">
        <f>'[1]METAS FORMACIÓN X CTROS'!$AV42</f>
        <v>0.99297752808988804</v>
      </c>
      <c r="EF42" s="108">
        <f t="shared" si="42"/>
        <v>1.2183773350796172</v>
      </c>
      <c r="EG42" s="68">
        <v>0.83250000000000002</v>
      </c>
      <c r="EH42" s="108">
        <f>'[1]METAS FORMACIÓN X CTROS'!$AW42</f>
        <v>0.98997168475696096</v>
      </c>
      <c r="EI42" s="108">
        <f t="shared" si="43"/>
        <v>1.1891551768852384</v>
      </c>
      <c r="EJ42" s="68">
        <v>0.95</v>
      </c>
      <c r="EK42" s="108">
        <f>'[1]METAS FORMACIÓN X CTROS'!$AX42</f>
        <v>0.995308835027365</v>
      </c>
      <c r="EL42" s="108">
        <f t="shared" si="44"/>
        <v>1.0476935105551211</v>
      </c>
      <c r="EM42" s="68">
        <v>0.31</v>
      </c>
      <c r="EN42" s="108">
        <f>'[1]METAS FORMACIÓN X CTROS'!$AY42</f>
        <v>0.69835526315789498</v>
      </c>
      <c r="EO42" s="108">
        <f t="shared" si="45"/>
        <v>2.2527589134125643</v>
      </c>
      <c r="EP42" s="68">
        <v>0.63</v>
      </c>
      <c r="EQ42" s="108">
        <f>'[1]METAS FORMACIÓN X CTROS'!$AZ42</f>
        <v>0.78629312340819602</v>
      </c>
      <c r="ER42" s="108">
        <f t="shared" si="46"/>
        <v>1.2480843228701524</v>
      </c>
      <c r="ES42" s="68">
        <v>0.89999999999999991</v>
      </c>
      <c r="ET42" s="108">
        <f>'[1]METAS FORMACIÓN X CTROS'!$BA42</f>
        <v>0.990123162967811</v>
      </c>
      <c r="EU42" s="108">
        <f t="shared" si="47"/>
        <v>1.1001368477420124</v>
      </c>
      <c r="EV42" s="68">
        <v>0.5625</v>
      </c>
      <c r="EW42" s="108">
        <f>'[1]METAS FORMACIÓN X CTROS'!$BB42</f>
        <v>0.79233870967741904</v>
      </c>
      <c r="EX42" s="108">
        <f t="shared" si="48"/>
        <v>1.4086021505376338</v>
      </c>
      <c r="EY42" s="68">
        <v>0.73124999999999996</v>
      </c>
      <c r="EZ42" s="108">
        <f>'[1]METAS FORMACIÓN X CTROS'!$BC42</f>
        <v>0.94861548587278499</v>
      </c>
      <c r="FA42" s="108">
        <f t="shared" si="49"/>
        <v>1.2972519464926975</v>
      </c>
      <c r="FB42" s="68">
        <v>0.59</v>
      </c>
      <c r="FC42" s="108">
        <f>'[1]METAS FORMACIÓN X CTROS'!$BD42</f>
        <v>1</v>
      </c>
      <c r="FD42" s="108">
        <f t="shared" si="50"/>
        <v>1.6949152542372883</v>
      </c>
      <c r="FE42" s="68">
        <v>0.27</v>
      </c>
      <c r="FF42" s="108">
        <f>'[1]METAS FORMACIÓN X CTROS'!$BE42</f>
        <v>0.52159090909090899</v>
      </c>
      <c r="FG42" s="108">
        <f t="shared" si="51"/>
        <v>1.9318181818181814</v>
      </c>
      <c r="FH42" s="68">
        <v>0.43</v>
      </c>
      <c r="FI42" s="108">
        <f>'[1]METAS FORMACIÓN X CTROS'!$BF42</f>
        <v>0.58846529814271697</v>
      </c>
      <c r="FJ42" s="108">
        <f t="shared" si="52"/>
        <v>1.3685239491691092</v>
      </c>
      <c r="FK42" s="58">
        <v>0.9</v>
      </c>
      <c r="FL42" s="108">
        <f>'[1]METAS FORMACIÓN X CTROS'!$BG42</f>
        <v>0.87218045112781994</v>
      </c>
      <c r="FM42" s="108">
        <f t="shared" si="53"/>
        <v>0.96908939014202211</v>
      </c>
      <c r="FN42" s="58">
        <v>0.61009999999999998</v>
      </c>
      <c r="FO42" s="108">
        <f>'[1]METAS FORMACIÓN X CTROS'!$BH42</f>
        <v>0</v>
      </c>
      <c r="FP42" s="108">
        <f t="shared" si="54"/>
        <v>0</v>
      </c>
      <c r="FQ42" s="69">
        <v>3046</v>
      </c>
      <c r="FR42" s="8">
        <f>'[1]METAS FORMACIÓN X CTROS'!$BI42</f>
        <v>349</v>
      </c>
      <c r="FS42" s="108">
        <f t="shared" si="55"/>
        <v>0.11457649376231123</v>
      </c>
      <c r="FT42" s="69">
        <v>3650</v>
      </c>
      <c r="FU42" s="8">
        <f>'[1]METAS FORMACIÓN X CTROS'!$BJ42</f>
        <v>577</v>
      </c>
      <c r="FV42" s="108">
        <f t="shared" si="56"/>
        <v>0.15808219178082192</v>
      </c>
      <c r="FW42" s="69">
        <v>6696</v>
      </c>
      <c r="FX42" s="8">
        <f>'[1]METAS FORMACIÓN X CTROS'!$BK42</f>
        <v>926</v>
      </c>
      <c r="FY42" s="108">
        <f t="shared" si="57"/>
        <v>0.1382915173237754</v>
      </c>
      <c r="FZ42" s="69">
        <v>26184</v>
      </c>
      <c r="GA42" s="8">
        <f>'[1]METAS FORMACIÓN X CTROS'!$BL42</f>
        <v>717</v>
      </c>
      <c r="GB42" s="108">
        <f t="shared" si="58"/>
        <v>2.7383134738771769E-2</v>
      </c>
      <c r="GC42" s="69">
        <v>32880</v>
      </c>
      <c r="GD42" s="8">
        <f>'[1]METAS FORMACIÓN X CTROS'!$BM42</f>
        <v>1643</v>
      </c>
      <c r="GE42" s="108">
        <f t="shared" si="59"/>
        <v>4.9969586374695861E-2</v>
      </c>
      <c r="GF42" s="69">
        <v>1833</v>
      </c>
      <c r="GG42" s="8">
        <f>'[1]METAS FORMACIÓN X CTROS'!$BN42</f>
        <v>157</v>
      </c>
      <c r="GH42" s="108">
        <f t="shared" si="60"/>
        <v>8.56519367157665E-2</v>
      </c>
      <c r="GI42" s="8">
        <v>316</v>
      </c>
      <c r="GJ42" s="8">
        <f>'[1]METAS FORMACIÓN X CTROS'!$BO42</f>
        <v>0</v>
      </c>
      <c r="GK42" s="108">
        <f t="shared" si="61"/>
        <v>0</v>
      </c>
      <c r="GL42" s="8">
        <v>311</v>
      </c>
      <c r="GM42" s="8">
        <f>'[1]METAS FORMACIÓN X CTROS'!$BP42</f>
        <v>0</v>
      </c>
      <c r="GN42" s="108">
        <f t="shared" si="62"/>
        <v>0</v>
      </c>
    </row>
    <row r="43" spans="1:196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12900</v>
      </c>
      <c r="F43" s="8">
        <f>'[1]METAS FORMACIÓN X CTROS'!$E43</f>
        <v>10235</v>
      </c>
      <c r="G43" s="108">
        <f t="shared" si="63"/>
        <v>0.79341085271317835</v>
      </c>
      <c r="H43" s="8">
        <v>11313</v>
      </c>
      <c r="I43" s="8">
        <f>'[1]METAS FORMACIÓN X CTROS'!$F43</f>
        <v>7048</v>
      </c>
      <c r="J43" s="108">
        <f t="shared" si="0"/>
        <v>0.6230000883938831</v>
      </c>
      <c r="K43" s="8">
        <v>0</v>
      </c>
      <c r="L43" s="8">
        <f>'[1]METAS FORMACIÓN X CTROS'!$G43</f>
        <v>0</v>
      </c>
      <c r="M43" s="108" t="str">
        <f t="shared" si="1"/>
        <v>N/A</v>
      </c>
      <c r="N43" s="8">
        <v>0</v>
      </c>
      <c r="O43" s="8">
        <f>'[1]METAS FORMACIÓN X CTROS'!$H43</f>
        <v>0</v>
      </c>
      <c r="P43" s="108" t="str">
        <f t="shared" si="2"/>
        <v>N/A</v>
      </c>
      <c r="Q43" s="8">
        <v>0</v>
      </c>
      <c r="R43" s="8">
        <f>'[1]METAS FORMACIÓN X CTROS'!$I43</f>
        <v>0</v>
      </c>
      <c r="S43" s="108" t="str">
        <f t="shared" si="3"/>
        <v>N/A</v>
      </c>
      <c r="T43" s="8">
        <v>24213</v>
      </c>
      <c r="U43" s="8">
        <f>'[1]METAS FORMACIÓN X CTROS'!$J43</f>
        <v>17283</v>
      </c>
      <c r="V43" s="108">
        <f t="shared" si="4"/>
        <v>0.71379011274934956</v>
      </c>
      <c r="W43" s="8">
        <v>24213</v>
      </c>
      <c r="X43" s="8">
        <f>'[1]METAS FORMACIÓN X CTROS'!$K43</f>
        <v>17283</v>
      </c>
      <c r="Y43" s="108">
        <f t="shared" si="5"/>
        <v>0.71379011274934956</v>
      </c>
      <c r="Z43" s="8">
        <v>0</v>
      </c>
      <c r="AA43" s="8">
        <f>'[1]METAS FORMACIÓN X CTROS'!$L43</f>
        <v>0</v>
      </c>
      <c r="AB43" s="108" t="str">
        <f t="shared" si="6"/>
        <v>N/A</v>
      </c>
      <c r="AC43" s="8">
        <v>0</v>
      </c>
      <c r="AD43" s="8">
        <f>'[1]METAS FORMACIÓN X CTROS'!$M43</f>
        <v>0</v>
      </c>
      <c r="AE43" s="108" t="str">
        <f t="shared" si="7"/>
        <v>N/A</v>
      </c>
      <c r="AF43" s="8">
        <v>0</v>
      </c>
      <c r="AG43" s="8">
        <f>'[1]METAS FORMACIÓN X CTROS'!$N43</f>
        <v>0</v>
      </c>
      <c r="AH43" s="108" t="str">
        <f t="shared" si="8"/>
        <v>N/A</v>
      </c>
      <c r="AI43" s="8">
        <v>0</v>
      </c>
      <c r="AJ43" s="8">
        <f>'[1]METAS FORMACIÓN X CTROS'!$O43</f>
        <v>0</v>
      </c>
      <c r="AK43" s="108" t="str">
        <f t="shared" si="9"/>
        <v>N/A</v>
      </c>
      <c r="AL43" s="8">
        <v>0</v>
      </c>
      <c r="AM43" s="8">
        <f>'[1]METAS FORMACIÓN X CTROS'!$P43</f>
        <v>0</v>
      </c>
      <c r="AN43" s="108" t="str">
        <f t="shared" si="10"/>
        <v>N/A</v>
      </c>
      <c r="AO43" s="8">
        <v>0</v>
      </c>
      <c r="AP43" s="8">
        <f>'[1]METAS FORMACIÓN X CTROS'!$Q43</f>
        <v>0</v>
      </c>
      <c r="AQ43" s="108" t="str">
        <f t="shared" si="11"/>
        <v>N/A</v>
      </c>
      <c r="AR43" s="8">
        <v>0</v>
      </c>
      <c r="AS43" s="8">
        <f>'[1]METAS FORMACIÓN X CTROS'!$R43</f>
        <v>0</v>
      </c>
      <c r="AT43" s="108" t="str">
        <f t="shared" si="12"/>
        <v>N/A</v>
      </c>
      <c r="AU43" s="8">
        <v>0</v>
      </c>
      <c r="AV43" s="8">
        <f>'[1]METAS FORMACIÓN X CTROS'!$S43</f>
        <v>0</v>
      </c>
      <c r="AW43" s="108" t="str">
        <f t="shared" si="13"/>
        <v>N/A</v>
      </c>
      <c r="AX43" s="8">
        <v>4766</v>
      </c>
      <c r="AY43" s="8">
        <f>'[1]METAS FORMACIÓN X CTROS'!$T43</f>
        <v>2730</v>
      </c>
      <c r="AZ43" s="108">
        <f t="shared" si="14"/>
        <v>0.57280738564834244</v>
      </c>
      <c r="BA43" s="8">
        <v>2441</v>
      </c>
      <c r="BB43" s="8">
        <f>'[1]METAS FORMACIÓN X CTROS'!$U43</f>
        <v>556</v>
      </c>
      <c r="BC43" s="108">
        <f t="shared" si="15"/>
        <v>0.22777550184350676</v>
      </c>
      <c r="BD43" s="8">
        <v>0</v>
      </c>
      <c r="BE43" s="8">
        <f>'[1]METAS FORMACIÓN X CTROS'!$V43</f>
        <v>0</v>
      </c>
      <c r="BF43" s="108" t="str">
        <f t="shared" si="16"/>
        <v>N/A</v>
      </c>
      <c r="BG43" s="8">
        <v>0</v>
      </c>
      <c r="BH43" s="8">
        <f>'[1]METAS FORMACIÓN X CTROS'!$W43</f>
        <v>0</v>
      </c>
      <c r="BI43" s="108" t="str">
        <f t="shared" si="17"/>
        <v>N/A</v>
      </c>
      <c r="BJ43" s="8">
        <v>13493</v>
      </c>
      <c r="BK43" s="8">
        <f>'[1]METAS FORMACIÓN X CTROS'!$X43</f>
        <v>6187</v>
      </c>
      <c r="BL43" s="108">
        <f t="shared" si="18"/>
        <v>0.45853405469502706</v>
      </c>
      <c r="BM43" s="8">
        <v>20700</v>
      </c>
      <c r="BN43" s="8">
        <f>'[1]METAS FORMACIÓN X CTROS'!$Y43</f>
        <v>9473</v>
      </c>
      <c r="BO43" s="108">
        <f t="shared" si="19"/>
        <v>0.45763285024154587</v>
      </c>
      <c r="BP43" s="8">
        <v>0</v>
      </c>
      <c r="BQ43" s="8">
        <f>'[1]METAS FORMACIÓN X CTROS'!$Z43</f>
        <v>0</v>
      </c>
      <c r="BR43" s="108" t="str">
        <f t="shared" si="20"/>
        <v>N/A</v>
      </c>
      <c r="BS43" s="8">
        <v>20700</v>
      </c>
      <c r="BT43" s="8">
        <f>'[1]METAS FORMACIÓN X CTROS'!$AA43</f>
        <v>9473</v>
      </c>
      <c r="BU43" s="108">
        <f t="shared" si="21"/>
        <v>0.45763285024154587</v>
      </c>
      <c r="BV43" s="8">
        <v>44913</v>
      </c>
      <c r="BW43" s="8">
        <f>'[1]METAS FORMACIÓN X CTROS'!$AB43</f>
        <v>26756</v>
      </c>
      <c r="BX43" s="108">
        <f t="shared" si="22"/>
        <v>0.59572952151938197</v>
      </c>
      <c r="BY43" s="8">
        <v>22720</v>
      </c>
      <c r="BZ43" s="8">
        <f>'[1]METAS FORMACIÓN X CTROS'!$AC43</f>
        <v>4000</v>
      </c>
      <c r="CA43" s="108">
        <f t="shared" si="23"/>
        <v>0.176056338028169</v>
      </c>
      <c r="CB43" s="8">
        <v>47430</v>
      </c>
      <c r="CC43" s="8">
        <f>'[1]METAS FORMACIÓN X CTROS'!$AD43</f>
        <v>7882</v>
      </c>
      <c r="CD43" s="108">
        <f t="shared" si="24"/>
        <v>0.16618174151380982</v>
      </c>
      <c r="CE43" s="8">
        <v>10240</v>
      </c>
      <c r="CF43" s="8">
        <f>'[1]METAS FORMACIÓN X CTROS'!$AE43</f>
        <v>1280</v>
      </c>
      <c r="CG43" s="108">
        <f t="shared" si="25"/>
        <v>0.125</v>
      </c>
      <c r="CH43" s="8">
        <v>2640</v>
      </c>
      <c r="CI43" s="8">
        <f>'[1]METAS FORMACIÓN X CTROS'!$AF43</f>
        <v>446</v>
      </c>
      <c r="CJ43" s="108">
        <f t="shared" si="26"/>
        <v>0.16893939393939394</v>
      </c>
      <c r="CK43" s="8">
        <v>12880</v>
      </c>
      <c r="CL43" s="8">
        <f>'[1]METAS FORMACIÓN X CTROS'!$AG43</f>
        <v>1726</v>
      </c>
      <c r="CM43" s="108">
        <f t="shared" si="27"/>
        <v>0.13400621118012424</v>
      </c>
      <c r="CN43" s="8">
        <v>405</v>
      </c>
      <c r="CO43" s="8">
        <f>'[1]METAS FORMACIÓN X CTROS'!$AH43</f>
        <v>109</v>
      </c>
      <c r="CP43" s="108">
        <f t="shared" si="28"/>
        <v>0.26913580246913582</v>
      </c>
      <c r="CQ43" s="8">
        <v>525</v>
      </c>
      <c r="CR43" s="8">
        <f>'[1]METAS FORMACIÓN X CTROS'!$AI43</f>
        <v>175</v>
      </c>
      <c r="CS43" s="108">
        <f t="shared" si="29"/>
        <v>0.33333333333333331</v>
      </c>
      <c r="CT43" s="8">
        <v>83960</v>
      </c>
      <c r="CU43" s="8">
        <f>'[1]METAS FORMACIÓN X CTROS'!$AJ43</f>
        <v>13892</v>
      </c>
      <c r="CV43" s="108">
        <f t="shared" si="30"/>
        <v>0.16545974273463554</v>
      </c>
      <c r="CW43" s="8">
        <v>128873</v>
      </c>
      <c r="CX43" s="8">
        <f>'[1]METAS FORMACIÓN X CTROS'!$AK43</f>
        <v>40648</v>
      </c>
      <c r="CY43" s="108">
        <f t="shared" si="31"/>
        <v>0.31541129639257254</v>
      </c>
      <c r="CZ43" s="8">
        <v>405</v>
      </c>
      <c r="DA43" s="8">
        <f>'[1]METAS FORMACIÓN X CTROS'!$AL43</f>
        <v>109</v>
      </c>
      <c r="DB43" s="108">
        <f t="shared" si="32"/>
        <v>0.26913580246913582</v>
      </c>
      <c r="DC43" s="8">
        <v>525</v>
      </c>
      <c r="DD43" s="8">
        <f>'[1]METAS FORMACIÓN X CTROS'!$AM43</f>
        <v>175</v>
      </c>
      <c r="DE43" s="108">
        <f t="shared" si="33"/>
        <v>0.33333333333333331</v>
      </c>
      <c r="DF43" s="8">
        <v>46714</v>
      </c>
      <c r="DG43" s="8">
        <f>'[1]METAS FORMACIÓN X CTROS'!$AN43</f>
        <v>12884</v>
      </c>
      <c r="DH43" s="108">
        <f t="shared" si="34"/>
        <v>0.27580596823222159</v>
      </c>
      <c r="DI43" s="68">
        <v>0.85</v>
      </c>
      <c r="DJ43" s="108">
        <f>'[1]METAS FORMACIÓN X CTROS'!$AO43</f>
        <v>0.99046764606930604</v>
      </c>
      <c r="DK43" s="108">
        <f t="shared" si="35"/>
        <v>1.1652560541991837</v>
      </c>
      <c r="DL43" s="68">
        <v>0.76</v>
      </c>
      <c r="DM43" s="108">
        <f>'[1]METAS FORMACIÓN X CTROS'!$AP43</f>
        <v>1</v>
      </c>
      <c r="DN43" s="108">
        <f t="shared" si="36"/>
        <v>1.3157894736842106</v>
      </c>
      <c r="DO43" s="68">
        <v>0.80499999999999994</v>
      </c>
      <c r="DP43" s="108">
        <f>'[1]METAS FORMACIÓN X CTROS'!$AQ43</f>
        <v>0.99102712973714802</v>
      </c>
      <c r="DQ43" s="108">
        <f t="shared" si="37"/>
        <v>1.231089602157948</v>
      </c>
      <c r="DR43" s="68">
        <v>0.85</v>
      </c>
      <c r="DS43" s="108">
        <f>'[1]METAS FORMACIÓN X CTROS'!$AR43</f>
        <v>0.97635564240351702</v>
      </c>
      <c r="DT43" s="108">
        <f t="shared" si="38"/>
        <v>1.1486536969453143</v>
      </c>
      <c r="DU43" s="68">
        <v>0.8</v>
      </c>
      <c r="DV43" s="108">
        <f>'[1]METAS FORMACIÓN X CTROS'!$AS43</f>
        <v>0.99744608399545998</v>
      </c>
      <c r="DW43" s="108">
        <f t="shared" si="39"/>
        <v>1.2468076049943249</v>
      </c>
      <c r="DX43" s="68">
        <v>0.82499999999999996</v>
      </c>
      <c r="DY43" s="108">
        <f>'[1]METAS FORMACIÓN X CTROS'!$AT43</f>
        <v>0.98495631545449303</v>
      </c>
      <c r="DZ43" s="108">
        <f t="shared" si="40"/>
        <v>1.1938864429751432</v>
      </c>
      <c r="EA43" s="68">
        <v>0.85</v>
      </c>
      <c r="EB43" s="108">
        <f>'[1]METAS FORMACIÓN X CTROS'!$AU43</f>
        <v>0.98292606516290704</v>
      </c>
      <c r="EC43" s="108">
        <f t="shared" si="41"/>
        <v>1.1563836060740083</v>
      </c>
      <c r="ED43" s="68">
        <v>0.78</v>
      </c>
      <c r="EE43" s="108">
        <f>'[1]METAS FORMACIÓN X CTROS'!$AV43</f>
        <v>0.99763282482903703</v>
      </c>
      <c r="EF43" s="108">
        <f t="shared" si="42"/>
        <v>1.2790164420885091</v>
      </c>
      <c r="EG43" s="68">
        <v>0.81499999999999995</v>
      </c>
      <c r="EH43" s="108">
        <f>'[1]METAS FORMACIÓN X CTROS'!$AW43</f>
        <v>0.98710569591867303</v>
      </c>
      <c r="EI43" s="108">
        <f t="shared" si="43"/>
        <v>1.2111726330290467</v>
      </c>
      <c r="EJ43" s="68">
        <v>0.82</v>
      </c>
      <c r="EK43" s="108">
        <f>'[1]METAS FORMACIÓN X CTROS'!$AX43</f>
        <v>0.86507199256850897</v>
      </c>
      <c r="EL43" s="108">
        <f t="shared" si="44"/>
        <v>1.0549658445957426</v>
      </c>
      <c r="EM43" s="68">
        <v>0.24</v>
      </c>
      <c r="EN43" s="108">
        <f>'[1]METAS FORMACIÓN X CTROS'!$AY43</f>
        <v>0.75170454545454501</v>
      </c>
      <c r="EO43" s="108">
        <f t="shared" si="45"/>
        <v>3.1321022727272712</v>
      </c>
      <c r="EP43" s="68">
        <v>0.53</v>
      </c>
      <c r="EQ43" s="108">
        <f>'[1]METAS FORMACIÓN X CTROS'!$AZ43</f>
        <v>0.82198387561186304</v>
      </c>
      <c r="ER43" s="108">
        <f t="shared" si="46"/>
        <v>1.5509129728525717</v>
      </c>
      <c r="ES43" s="68">
        <v>0.83499999999999996</v>
      </c>
      <c r="ET43" s="108">
        <f>'[1]METAS FORMACIÓN X CTROS'!$BA43</f>
        <v>0.94636939922201402</v>
      </c>
      <c r="EU43" s="108">
        <f t="shared" si="47"/>
        <v>1.133376526014388</v>
      </c>
      <c r="EV43" s="68">
        <v>0.51</v>
      </c>
      <c r="EW43" s="108">
        <f>'[1]METAS FORMACIÓN X CTROS'!$BB43</f>
        <v>0.89684880471903095</v>
      </c>
      <c r="EX43" s="108">
        <f t="shared" si="48"/>
        <v>1.7585270680765313</v>
      </c>
      <c r="EY43" s="68">
        <v>0.67249999999999999</v>
      </c>
      <c r="EZ43" s="108">
        <f>'[1]METAS FORMACIÓN X CTROS'!$BC43</f>
        <v>0.93067309584727398</v>
      </c>
      <c r="FA43" s="108">
        <f t="shared" si="49"/>
        <v>1.3839005142710394</v>
      </c>
      <c r="FB43" s="68">
        <v>0.71</v>
      </c>
      <c r="FC43" s="108">
        <f>'[1]METAS FORMACIÓN X CTROS'!$BD43</f>
        <v>1</v>
      </c>
      <c r="FD43" s="108">
        <f t="shared" si="50"/>
        <v>1.4084507042253522</v>
      </c>
      <c r="FE43" s="68">
        <v>0.23</v>
      </c>
      <c r="FF43" s="108">
        <f>'[1]METAS FORMACIÓN X CTROS'!$BE43</f>
        <v>0.98515624999999996</v>
      </c>
      <c r="FG43" s="108">
        <f t="shared" si="51"/>
        <v>4.2832880434782608</v>
      </c>
      <c r="FH43" s="68">
        <v>0.47</v>
      </c>
      <c r="FI43" s="108">
        <f>'[1]METAS FORMACIÓN X CTROS'!$BF43</f>
        <v>0.98899188876013899</v>
      </c>
      <c r="FJ43" s="108">
        <f t="shared" si="52"/>
        <v>2.104238061191785</v>
      </c>
      <c r="FK43" s="58">
        <v>0.9</v>
      </c>
      <c r="FL43" s="108">
        <f>'[1]METAS FORMACIÓN X CTROS'!$BG43</f>
        <v>0.93577981651376096</v>
      </c>
      <c r="FM43" s="108">
        <f t="shared" si="53"/>
        <v>1.0397553516819567</v>
      </c>
      <c r="FN43" s="58">
        <v>0.61009999999999998</v>
      </c>
      <c r="FO43" s="108">
        <f>'[1]METAS FORMACIÓN X CTROS'!$BH43</f>
        <v>0.90285714285714302</v>
      </c>
      <c r="FP43" s="108">
        <f t="shared" si="54"/>
        <v>1.479851078277566</v>
      </c>
      <c r="FQ43" s="69">
        <v>8821</v>
      </c>
      <c r="FR43" s="8">
        <f>'[1]METAS FORMACIÓN X CTROS'!$BI43</f>
        <v>297</v>
      </c>
      <c r="FS43" s="108">
        <f t="shared" si="55"/>
        <v>3.3669651966897175E-2</v>
      </c>
      <c r="FT43" s="69">
        <v>4399</v>
      </c>
      <c r="FU43" s="8">
        <f>'[1]METAS FORMACIÓN X CTROS'!$BJ43</f>
        <v>478</v>
      </c>
      <c r="FV43" s="108">
        <f t="shared" si="56"/>
        <v>0.10866105933166628</v>
      </c>
      <c r="FW43" s="69">
        <v>13220</v>
      </c>
      <c r="FX43" s="8">
        <f>'[1]METAS FORMACIÓN X CTROS'!$BK43</f>
        <v>775</v>
      </c>
      <c r="FY43" s="108">
        <f t="shared" si="57"/>
        <v>5.8623298033282902E-2</v>
      </c>
      <c r="FZ43" s="69">
        <v>48575</v>
      </c>
      <c r="GA43" s="8">
        <f>'[1]METAS FORMACIÓN X CTROS'!$BL43</f>
        <v>10266</v>
      </c>
      <c r="GB43" s="108">
        <f t="shared" si="58"/>
        <v>0.21134328358208956</v>
      </c>
      <c r="GC43" s="69">
        <v>61795</v>
      </c>
      <c r="GD43" s="8">
        <f>'[1]METAS FORMACIÓN X CTROS'!$BM43</f>
        <v>11041</v>
      </c>
      <c r="GE43" s="108">
        <f t="shared" si="59"/>
        <v>0.17867141354478519</v>
      </c>
      <c r="GF43" s="69">
        <v>5392</v>
      </c>
      <c r="GG43" s="8">
        <f>'[1]METAS FORMACIÓN X CTROS'!$BN43</f>
        <v>143</v>
      </c>
      <c r="GH43" s="108">
        <f t="shared" si="60"/>
        <v>2.6520771513353116E-2</v>
      </c>
      <c r="GI43" s="8">
        <v>360</v>
      </c>
      <c r="GJ43" s="8">
        <f>'[1]METAS FORMACIÓN X CTROS'!$BO43</f>
        <v>31</v>
      </c>
      <c r="GK43" s="108">
        <f t="shared" si="61"/>
        <v>8.611111111111111E-2</v>
      </c>
      <c r="GL43" s="8">
        <v>320</v>
      </c>
      <c r="GM43" s="8">
        <f>'[1]METAS FORMACIÓN X CTROS'!$BP43</f>
        <v>0</v>
      </c>
      <c r="GN43" s="108">
        <f t="shared" si="62"/>
        <v>0</v>
      </c>
    </row>
    <row r="44" spans="1:196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2659</v>
      </c>
      <c r="F44" s="8">
        <f>'[1]METAS FORMACIÓN X CTROS'!$E44</f>
        <v>1845</v>
      </c>
      <c r="G44" s="108">
        <f t="shared" si="63"/>
        <v>0.69386987589319293</v>
      </c>
      <c r="H44" s="8">
        <v>936</v>
      </c>
      <c r="I44" s="8">
        <f>'[1]METAS FORMACIÓN X CTROS'!$F44</f>
        <v>530</v>
      </c>
      <c r="J44" s="108">
        <f t="shared" si="0"/>
        <v>0.56623931623931623</v>
      </c>
      <c r="K44" s="8">
        <v>1522</v>
      </c>
      <c r="L44" s="8">
        <f>'[1]METAS FORMACIÓN X CTROS'!$G44</f>
        <v>575</v>
      </c>
      <c r="M44" s="108">
        <f t="shared" si="1"/>
        <v>0.37779237844940866</v>
      </c>
      <c r="N44" s="8">
        <v>0</v>
      </c>
      <c r="O44" s="8">
        <f>'[1]METAS FORMACIÓN X CTROS'!$H44</f>
        <v>0</v>
      </c>
      <c r="P44" s="108" t="str">
        <f t="shared" si="2"/>
        <v>N/A</v>
      </c>
      <c r="Q44" s="8">
        <v>0</v>
      </c>
      <c r="R44" s="8">
        <f>'[1]METAS FORMACIÓN X CTROS'!$I44</f>
        <v>0</v>
      </c>
      <c r="S44" s="108" t="str">
        <f t="shared" si="3"/>
        <v>N/A</v>
      </c>
      <c r="T44" s="8">
        <v>5117</v>
      </c>
      <c r="U44" s="8">
        <f>'[1]METAS FORMACIÓN X CTROS'!$J44</f>
        <v>2950</v>
      </c>
      <c r="V44" s="108">
        <f t="shared" si="4"/>
        <v>0.57650967363689665</v>
      </c>
      <c r="W44" s="8">
        <v>5117</v>
      </c>
      <c r="X44" s="8">
        <f>'[1]METAS FORMACIÓN X CTROS'!$K44</f>
        <v>2950</v>
      </c>
      <c r="Y44" s="108">
        <f t="shared" si="5"/>
        <v>0.57650967363689665</v>
      </c>
      <c r="Z44" s="8">
        <v>111</v>
      </c>
      <c r="AA44" s="8">
        <f>'[1]METAS FORMACIÓN X CTROS'!$L44</f>
        <v>28</v>
      </c>
      <c r="AB44" s="108">
        <f t="shared" si="6"/>
        <v>0.25225225225225223</v>
      </c>
      <c r="AC44" s="8">
        <v>0</v>
      </c>
      <c r="AD44" s="8">
        <f>'[1]METAS FORMACIÓN X CTROS'!$M44</f>
        <v>0</v>
      </c>
      <c r="AE44" s="108" t="str">
        <f t="shared" si="7"/>
        <v>N/A</v>
      </c>
      <c r="AF44" s="8">
        <v>14</v>
      </c>
      <c r="AG44" s="8">
        <f>'[1]METAS FORMACIÓN X CTROS'!$N44</f>
        <v>14</v>
      </c>
      <c r="AH44" s="108">
        <f t="shared" si="8"/>
        <v>1</v>
      </c>
      <c r="AI44" s="8">
        <v>125</v>
      </c>
      <c r="AJ44" s="8">
        <f>'[1]METAS FORMACIÓN X CTROS'!$O44</f>
        <v>42</v>
      </c>
      <c r="AK44" s="108">
        <f t="shared" si="9"/>
        <v>0.33600000000000002</v>
      </c>
      <c r="AL44" s="8">
        <v>257</v>
      </c>
      <c r="AM44" s="8">
        <f>'[1]METAS FORMACIÓN X CTROS'!$P44</f>
        <v>112</v>
      </c>
      <c r="AN44" s="108">
        <f t="shared" si="10"/>
        <v>0.43579766536964981</v>
      </c>
      <c r="AO44" s="8">
        <v>0</v>
      </c>
      <c r="AP44" s="8">
        <f>'[1]METAS FORMACIÓN X CTROS'!$Q44</f>
        <v>0</v>
      </c>
      <c r="AQ44" s="108" t="str">
        <f t="shared" si="11"/>
        <v>N/A</v>
      </c>
      <c r="AR44" s="8">
        <v>0</v>
      </c>
      <c r="AS44" s="8">
        <f>'[1]METAS FORMACIÓN X CTROS'!$R44</f>
        <v>0</v>
      </c>
      <c r="AT44" s="108" t="str">
        <f t="shared" si="12"/>
        <v>N/A</v>
      </c>
      <c r="AU44" s="8">
        <v>257</v>
      </c>
      <c r="AV44" s="8">
        <f>'[1]METAS FORMACIÓN X CTROS'!$S44</f>
        <v>112</v>
      </c>
      <c r="AW44" s="108">
        <f t="shared" si="13"/>
        <v>0.43579766536964981</v>
      </c>
      <c r="AX44" s="8">
        <v>3874</v>
      </c>
      <c r="AY44" s="8">
        <f>'[1]METAS FORMACIÓN X CTROS'!$T44</f>
        <v>2041</v>
      </c>
      <c r="AZ44" s="108">
        <f t="shared" si="14"/>
        <v>0.52684563758389258</v>
      </c>
      <c r="BA44" s="8">
        <v>235</v>
      </c>
      <c r="BB44" s="8">
        <f>'[1]METAS FORMACIÓN X CTROS'!$U44</f>
        <v>131</v>
      </c>
      <c r="BC44" s="108">
        <f t="shared" si="15"/>
        <v>0.55744680851063833</v>
      </c>
      <c r="BD44" s="8">
        <v>71</v>
      </c>
      <c r="BE44" s="8">
        <f>'[1]METAS FORMACIÓN X CTROS'!$V44</f>
        <v>70</v>
      </c>
      <c r="BF44" s="108">
        <f t="shared" si="16"/>
        <v>0.9859154929577465</v>
      </c>
      <c r="BG44" s="8">
        <v>24</v>
      </c>
      <c r="BH44" s="8">
        <f>'[1]METAS FORMACIÓN X CTROS'!$W44</f>
        <v>24</v>
      </c>
      <c r="BI44" s="108">
        <f t="shared" si="17"/>
        <v>1</v>
      </c>
      <c r="BJ44" s="8">
        <v>2111</v>
      </c>
      <c r="BK44" s="8">
        <f>'[1]METAS FORMACIÓN X CTROS'!$X44</f>
        <v>2013</v>
      </c>
      <c r="BL44" s="108">
        <f t="shared" si="18"/>
        <v>0.95357650402652772</v>
      </c>
      <c r="BM44" s="8">
        <v>6315</v>
      </c>
      <c r="BN44" s="8">
        <f>'[1]METAS FORMACIÓN X CTROS'!$Y44</f>
        <v>4279</v>
      </c>
      <c r="BO44" s="108">
        <f t="shared" si="19"/>
        <v>0.67759303246239111</v>
      </c>
      <c r="BP44" s="8">
        <v>0</v>
      </c>
      <c r="BQ44" s="8">
        <f>'[1]METAS FORMACIÓN X CTROS'!$Z44</f>
        <v>0</v>
      </c>
      <c r="BR44" s="108" t="str">
        <f t="shared" si="20"/>
        <v>N/A</v>
      </c>
      <c r="BS44" s="8">
        <v>6697</v>
      </c>
      <c r="BT44" s="8">
        <f>'[1]METAS FORMACIÓN X CTROS'!$AA44</f>
        <v>4433</v>
      </c>
      <c r="BU44" s="108">
        <f t="shared" si="21"/>
        <v>0.66193818127519788</v>
      </c>
      <c r="BV44" s="8">
        <v>11814</v>
      </c>
      <c r="BW44" s="8">
        <f>'[1]METAS FORMACIÓN X CTROS'!$AB44</f>
        <v>7383</v>
      </c>
      <c r="BX44" s="108">
        <f t="shared" si="22"/>
        <v>0.62493651599796851</v>
      </c>
      <c r="BY44" s="8">
        <v>20480</v>
      </c>
      <c r="BZ44" s="8">
        <f>'[1]METAS FORMACIÓN X CTROS'!$AC44</f>
        <v>1440</v>
      </c>
      <c r="CA44" s="108">
        <f t="shared" si="23"/>
        <v>7.03125E-2</v>
      </c>
      <c r="CB44" s="8">
        <v>22710</v>
      </c>
      <c r="CC44" s="8">
        <f>'[1]METAS FORMACIÓN X CTROS'!$AD44</f>
        <v>2178</v>
      </c>
      <c r="CD44" s="108">
        <f t="shared" si="24"/>
        <v>9.5904887714663142E-2</v>
      </c>
      <c r="CE44" s="8">
        <v>10240</v>
      </c>
      <c r="CF44" s="8">
        <f>'[1]METAS FORMACIÓN X CTROS'!$AE44</f>
        <v>1280</v>
      </c>
      <c r="CG44" s="108">
        <f t="shared" si="25"/>
        <v>0.125</v>
      </c>
      <c r="CH44" s="8">
        <v>2100</v>
      </c>
      <c r="CI44" s="8">
        <f>'[1]METAS FORMACIÓN X CTROS'!$AF44</f>
        <v>157</v>
      </c>
      <c r="CJ44" s="108">
        <f t="shared" si="26"/>
        <v>7.4761904761904766E-2</v>
      </c>
      <c r="CK44" s="8">
        <v>12340</v>
      </c>
      <c r="CL44" s="8">
        <f>'[1]METAS FORMACIÓN X CTROS'!$AG44</f>
        <v>1437</v>
      </c>
      <c r="CM44" s="108">
        <f t="shared" si="27"/>
        <v>0.11645056726094004</v>
      </c>
      <c r="CN44" s="8">
        <v>390</v>
      </c>
      <c r="CO44" s="8">
        <f>'[1]METAS FORMACIÓN X CTROS'!$AH44</f>
        <v>43</v>
      </c>
      <c r="CP44" s="108">
        <f t="shared" si="28"/>
        <v>0.11025641025641025</v>
      </c>
      <c r="CQ44" s="8">
        <v>510</v>
      </c>
      <c r="CR44" s="8">
        <f>'[1]METAS FORMACIÓN X CTROS'!$AI44</f>
        <v>34</v>
      </c>
      <c r="CS44" s="108">
        <f t="shared" si="29"/>
        <v>6.6666666666666666E-2</v>
      </c>
      <c r="CT44" s="8">
        <v>56430</v>
      </c>
      <c r="CU44" s="8">
        <f>'[1]METAS FORMACIÓN X CTROS'!$AJ44</f>
        <v>5132</v>
      </c>
      <c r="CV44" s="108">
        <f t="shared" si="30"/>
        <v>9.0944533049796203E-2</v>
      </c>
      <c r="CW44" s="8">
        <v>68244</v>
      </c>
      <c r="CX44" s="8">
        <f>'[1]METAS FORMACIÓN X CTROS'!$AK44</f>
        <v>12515</v>
      </c>
      <c r="CY44" s="108">
        <f t="shared" si="31"/>
        <v>0.18338608522360941</v>
      </c>
      <c r="CZ44" s="8">
        <v>461</v>
      </c>
      <c r="DA44" s="8">
        <f>'[1]METAS FORMACIÓN X CTROS'!$AL44</f>
        <v>113</v>
      </c>
      <c r="DB44" s="108">
        <f t="shared" si="32"/>
        <v>0.24511930585683298</v>
      </c>
      <c r="DC44" s="8">
        <v>548</v>
      </c>
      <c r="DD44" s="8">
        <f>'[1]METAS FORMACIÓN X CTROS'!$AM44</f>
        <v>72</v>
      </c>
      <c r="DE44" s="108">
        <f t="shared" si="33"/>
        <v>0.13138686131386862</v>
      </c>
      <c r="DF44" s="8">
        <v>31891</v>
      </c>
      <c r="DG44" s="8">
        <f>'[1]METAS FORMACIÓN X CTROS'!$AN44</f>
        <v>3381</v>
      </c>
      <c r="DH44" s="108">
        <f t="shared" si="34"/>
        <v>0.10601737167225864</v>
      </c>
      <c r="DI44" s="68">
        <v>0.88</v>
      </c>
      <c r="DJ44" s="108">
        <f>'[1]METAS FORMACIÓN X CTROS'!$AO44</f>
        <v>0.99139934913993499</v>
      </c>
      <c r="DK44" s="108">
        <f t="shared" si="35"/>
        <v>1.1265901694771989</v>
      </c>
      <c r="DL44" s="68">
        <v>0.79</v>
      </c>
      <c r="DM44" s="108">
        <f>'[1]METAS FORMACIÓN X CTROS'!$AP44</f>
        <v>1</v>
      </c>
      <c r="DN44" s="108">
        <f t="shared" si="36"/>
        <v>1.2658227848101264</v>
      </c>
      <c r="DO44" s="68">
        <v>0.83499999999999996</v>
      </c>
      <c r="DP44" s="108">
        <f>'[1]METAS FORMACIÓN X CTROS'!$AQ44</f>
        <v>0.99165350778254002</v>
      </c>
      <c r="DQ44" s="108">
        <f t="shared" si="37"/>
        <v>1.1876089913563355</v>
      </c>
      <c r="DR44" s="68">
        <v>0.86</v>
      </c>
      <c r="DS44" s="108">
        <f>'[1]METAS FORMACIÓN X CTROS'!$AR44</f>
        <v>0.99214876033057897</v>
      </c>
      <c r="DT44" s="108">
        <f t="shared" si="38"/>
        <v>1.1536613492216035</v>
      </c>
      <c r="DU44" s="68">
        <v>0.89</v>
      </c>
      <c r="DV44" s="108">
        <f>'[1]METAS FORMACIÓN X CTROS'!$AS44</f>
        <v>1</v>
      </c>
      <c r="DW44" s="108">
        <f t="shared" si="39"/>
        <v>1.1235955056179776</v>
      </c>
      <c r="DX44" s="68">
        <v>0.875</v>
      </c>
      <c r="DY44" s="108">
        <f>'[1]METAS FORMACIÓN X CTROS'!$AT44</f>
        <v>0.99355932203389796</v>
      </c>
      <c r="DZ44" s="108">
        <f t="shared" si="40"/>
        <v>1.1354963680387404</v>
      </c>
      <c r="EA44" s="68">
        <v>0.87</v>
      </c>
      <c r="EB44" s="108">
        <f>'[1]METAS FORMACIÓN X CTROS'!$AU44</f>
        <v>0.99166914608747403</v>
      </c>
      <c r="EC44" s="108">
        <f t="shared" si="41"/>
        <v>1.1398495932039931</v>
      </c>
      <c r="ED44" s="68">
        <v>0.84000000000000008</v>
      </c>
      <c r="EE44" s="108">
        <f>'[1]METAS FORMACIÓN X CTROS'!$AV44</f>
        <v>1</v>
      </c>
      <c r="EF44" s="108">
        <f t="shared" si="42"/>
        <v>1.1904761904761905</v>
      </c>
      <c r="EG44" s="68">
        <v>0.85499999999999998</v>
      </c>
      <c r="EH44" s="108">
        <f>'[1]METAS FORMACIÓN X CTROS'!$AW44</f>
        <v>0.99241500744954603</v>
      </c>
      <c r="EI44" s="108">
        <f t="shared" si="43"/>
        <v>1.1607193069585333</v>
      </c>
      <c r="EJ44" s="68">
        <v>0.91</v>
      </c>
      <c r="EK44" s="108">
        <f>'[1]METAS FORMACIÓN X CTROS'!$AX44</f>
        <v>0.929933665008292</v>
      </c>
      <c r="EL44" s="108">
        <f t="shared" si="44"/>
        <v>1.0219051263827383</v>
      </c>
      <c r="EM44" s="68">
        <v>0.28999999999999998</v>
      </c>
      <c r="EN44" s="108">
        <f>'[1]METAS FORMACIÓN X CTROS'!$AY44</f>
        <v>0.98897058823529405</v>
      </c>
      <c r="EO44" s="108">
        <f t="shared" si="45"/>
        <v>3.4102434077079109</v>
      </c>
      <c r="EP44" s="68">
        <v>0.6</v>
      </c>
      <c r="EQ44" s="108">
        <f>'[1]METAS FORMACIÓN X CTROS'!$AZ44</f>
        <v>0.96122369446609501</v>
      </c>
      <c r="ER44" s="108">
        <f t="shared" si="46"/>
        <v>1.6020394907768252</v>
      </c>
      <c r="ES44" s="68">
        <v>0.89</v>
      </c>
      <c r="ET44" s="108">
        <f>'[1]METAS FORMACIÓN X CTROS'!$BA44</f>
        <v>0.97536676155025204</v>
      </c>
      <c r="EU44" s="108">
        <f t="shared" si="47"/>
        <v>1.0959177096070247</v>
      </c>
      <c r="EV44" s="68">
        <v>0.56500000000000006</v>
      </c>
      <c r="EW44" s="108">
        <f>'[1]METAS FORMACIÓN X CTROS'!$BB44</f>
        <v>0.99112688553682304</v>
      </c>
      <c r="EX44" s="108">
        <f t="shared" si="48"/>
        <v>1.7542068770563237</v>
      </c>
      <c r="EY44" s="68">
        <v>0.72750000000000004</v>
      </c>
      <c r="EZ44" s="108">
        <f>'[1]METAS FORMACIÓN X CTROS'!$BC44</f>
        <v>0.979624450659209</v>
      </c>
      <c r="FA44" s="108">
        <f t="shared" si="49"/>
        <v>1.346562818775545</v>
      </c>
      <c r="FB44" s="68">
        <v>0.76</v>
      </c>
      <c r="FC44" s="108">
        <f>'[1]METAS FORMACIÓN X CTROS'!$BD44</f>
        <v>1</v>
      </c>
      <c r="FD44" s="108">
        <f t="shared" si="50"/>
        <v>1.3157894736842106</v>
      </c>
      <c r="FE44" s="68">
        <v>0.37</v>
      </c>
      <c r="FF44" s="108">
        <f>'[1]METAS FORMACIÓN X CTROS'!$BE44</f>
        <v>0.99062499999999998</v>
      </c>
      <c r="FG44" s="108">
        <f t="shared" si="51"/>
        <v>2.6773648648648649</v>
      </c>
      <c r="FH44" s="68">
        <v>0.56499999999999995</v>
      </c>
      <c r="FI44" s="108">
        <f>'[1]METAS FORMACIÓN X CTROS'!$BF44</f>
        <v>0.99164926931106501</v>
      </c>
      <c r="FJ44" s="108">
        <f t="shared" si="52"/>
        <v>1.7551314501080799</v>
      </c>
      <c r="FK44" s="58">
        <v>0.9</v>
      </c>
      <c r="FL44" s="108">
        <f>'[1]METAS FORMACIÓN X CTROS'!$BG44</f>
        <v>1</v>
      </c>
      <c r="FM44" s="108">
        <f t="shared" si="53"/>
        <v>1.1111111111111112</v>
      </c>
      <c r="FN44" s="58">
        <v>0.61009999999999998</v>
      </c>
      <c r="FO44" s="108">
        <f>'[1]METAS FORMACIÓN X CTROS'!$BH44</f>
        <v>0.98611111111111105</v>
      </c>
      <c r="FP44" s="108">
        <f t="shared" si="54"/>
        <v>1.6163106230308328</v>
      </c>
      <c r="FQ44" s="69">
        <v>3133</v>
      </c>
      <c r="FR44" s="8">
        <f>'[1]METAS FORMACIÓN X CTROS'!$BI44</f>
        <v>134</v>
      </c>
      <c r="FS44" s="108">
        <f t="shared" si="55"/>
        <v>4.2770507500797958E-2</v>
      </c>
      <c r="FT44" s="69">
        <v>680</v>
      </c>
      <c r="FU44" s="8">
        <f>'[1]METAS FORMACIÓN X CTROS'!$BJ44</f>
        <v>127</v>
      </c>
      <c r="FV44" s="108">
        <f t="shared" si="56"/>
        <v>0.18676470588235294</v>
      </c>
      <c r="FW44" s="69">
        <v>3813</v>
      </c>
      <c r="FX44" s="8">
        <f>'[1]METAS FORMACIÓN X CTROS'!$BK44</f>
        <v>261</v>
      </c>
      <c r="FY44" s="108">
        <f t="shared" si="57"/>
        <v>6.8450039339103069E-2</v>
      </c>
      <c r="FZ44" s="69">
        <v>31990</v>
      </c>
      <c r="GA44" s="8">
        <f>'[1]METAS FORMACIÓN X CTROS'!$BL44</f>
        <v>978</v>
      </c>
      <c r="GB44" s="108">
        <f t="shared" si="58"/>
        <v>3.0572053766802127E-2</v>
      </c>
      <c r="GC44" s="69">
        <v>35803</v>
      </c>
      <c r="GD44" s="8">
        <f>'[1]METAS FORMACIÓN X CTROS'!$BM44</f>
        <v>1239</v>
      </c>
      <c r="GE44" s="108">
        <f t="shared" si="59"/>
        <v>3.4606038600117309E-2</v>
      </c>
      <c r="GF44" s="69">
        <v>840</v>
      </c>
      <c r="GG44" s="8">
        <f>'[1]METAS FORMACIÓN X CTROS'!$BN44</f>
        <v>5</v>
      </c>
      <c r="GH44" s="108">
        <f t="shared" si="60"/>
        <v>5.9523809523809521E-3</v>
      </c>
      <c r="GI44" s="8">
        <v>316</v>
      </c>
      <c r="GJ44" s="8">
        <f>'[1]METAS FORMACIÓN X CTROS'!$BO44</f>
        <v>43</v>
      </c>
      <c r="GK44" s="108">
        <f t="shared" si="61"/>
        <v>0.13607594936708861</v>
      </c>
      <c r="GL44" s="8">
        <v>311</v>
      </c>
      <c r="GM44" s="8">
        <f>'[1]METAS FORMACIÓN X CTROS'!$BP44</f>
        <v>0</v>
      </c>
      <c r="GN44" s="108">
        <f t="shared" si="62"/>
        <v>0</v>
      </c>
    </row>
    <row r="45" spans="1:196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3147</v>
      </c>
      <c r="F45" s="8">
        <f>'[1]METAS FORMACIÓN X CTROS'!$E45</f>
        <v>1843</v>
      </c>
      <c r="G45" s="108">
        <f t="shared" si="63"/>
        <v>0.58563711471242452</v>
      </c>
      <c r="H45" s="8">
        <v>479</v>
      </c>
      <c r="I45" s="8">
        <f>'[1]METAS FORMACIÓN X CTROS'!$F45</f>
        <v>317</v>
      </c>
      <c r="J45" s="108">
        <f t="shared" si="0"/>
        <v>0.66179540709812112</v>
      </c>
      <c r="K45" s="8">
        <v>1698</v>
      </c>
      <c r="L45" s="8">
        <f>'[1]METAS FORMACIÓN X CTROS'!$G45</f>
        <v>545</v>
      </c>
      <c r="M45" s="108">
        <f t="shared" si="1"/>
        <v>0.3209658421672556</v>
      </c>
      <c r="N45" s="8">
        <v>0</v>
      </c>
      <c r="O45" s="8">
        <f>'[1]METAS FORMACIÓN X CTROS'!$H45</f>
        <v>0</v>
      </c>
      <c r="P45" s="108" t="str">
        <f t="shared" si="2"/>
        <v>N/A</v>
      </c>
      <c r="Q45" s="8">
        <v>0</v>
      </c>
      <c r="R45" s="8">
        <f>'[1]METAS FORMACIÓN X CTROS'!$I45</f>
        <v>0</v>
      </c>
      <c r="S45" s="108" t="str">
        <f t="shared" si="3"/>
        <v>N/A</v>
      </c>
      <c r="T45" s="8">
        <v>5324</v>
      </c>
      <c r="U45" s="8">
        <f>'[1]METAS FORMACIÓN X CTROS'!$J45</f>
        <v>2705</v>
      </c>
      <c r="V45" s="108">
        <f t="shared" si="4"/>
        <v>0.50807663410969195</v>
      </c>
      <c r="W45" s="8">
        <v>5324</v>
      </c>
      <c r="X45" s="8">
        <f>'[1]METAS FORMACIÓN X CTROS'!$K45</f>
        <v>2705</v>
      </c>
      <c r="Y45" s="108">
        <f t="shared" si="5"/>
        <v>0.50807663410969195</v>
      </c>
      <c r="Z45" s="8">
        <v>0</v>
      </c>
      <c r="AA45" s="8">
        <f>'[1]METAS FORMACIÓN X CTROS'!$L45</f>
        <v>0</v>
      </c>
      <c r="AB45" s="108" t="str">
        <f t="shared" si="6"/>
        <v>N/A</v>
      </c>
      <c r="AC45" s="8">
        <v>0</v>
      </c>
      <c r="AD45" s="8">
        <f>'[1]METAS FORMACIÓN X CTROS'!$M45</f>
        <v>0</v>
      </c>
      <c r="AE45" s="108" t="str">
        <f t="shared" si="7"/>
        <v>N/A</v>
      </c>
      <c r="AF45" s="8">
        <v>0</v>
      </c>
      <c r="AG45" s="8">
        <f>'[1]METAS FORMACIÓN X CTROS'!$N45</f>
        <v>0</v>
      </c>
      <c r="AH45" s="108" t="str">
        <f t="shared" si="8"/>
        <v>N/A</v>
      </c>
      <c r="AI45" s="8">
        <v>0</v>
      </c>
      <c r="AJ45" s="8">
        <f>'[1]METAS FORMACIÓN X CTROS'!$O45</f>
        <v>0</v>
      </c>
      <c r="AK45" s="108" t="str">
        <f t="shared" si="9"/>
        <v>N/A</v>
      </c>
      <c r="AL45" s="8">
        <v>0</v>
      </c>
      <c r="AM45" s="8">
        <f>'[1]METAS FORMACIÓN X CTROS'!$P45</f>
        <v>0</v>
      </c>
      <c r="AN45" s="108" t="str">
        <f t="shared" si="10"/>
        <v>N/A</v>
      </c>
      <c r="AO45" s="8">
        <v>0</v>
      </c>
      <c r="AP45" s="8">
        <f>'[1]METAS FORMACIÓN X CTROS'!$Q45</f>
        <v>0</v>
      </c>
      <c r="AQ45" s="108" t="str">
        <f t="shared" si="11"/>
        <v>N/A</v>
      </c>
      <c r="AR45" s="8">
        <v>0</v>
      </c>
      <c r="AS45" s="8">
        <f>'[1]METAS FORMACIÓN X CTROS'!$R45</f>
        <v>0</v>
      </c>
      <c r="AT45" s="108" t="str">
        <f t="shared" si="12"/>
        <v>N/A</v>
      </c>
      <c r="AU45" s="8">
        <v>0</v>
      </c>
      <c r="AV45" s="8">
        <f>'[1]METAS FORMACIÓN X CTROS'!$S45</f>
        <v>0</v>
      </c>
      <c r="AW45" s="108" t="str">
        <f t="shared" si="13"/>
        <v>N/A</v>
      </c>
      <c r="AX45" s="8">
        <v>909</v>
      </c>
      <c r="AY45" s="8">
        <f>'[1]METAS FORMACIÓN X CTROS'!$T45</f>
        <v>628</v>
      </c>
      <c r="AZ45" s="108">
        <f t="shared" si="14"/>
        <v>0.69086908690869087</v>
      </c>
      <c r="BA45" s="8">
        <v>214</v>
      </c>
      <c r="BB45" s="8">
        <f>'[1]METAS FORMACIÓN X CTROS'!$U45</f>
        <v>165</v>
      </c>
      <c r="BC45" s="108">
        <f t="shared" si="15"/>
        <v>0.7710280373831776</v>
      </c>
      <c r="BD45" s="8">
        <v>30</v>
      </c>
      <c r="BE45" s="8">
        <f>'[1]METAS FORMACIÓN X CTROS'!$V45</f>
        <v>0</v>
      </c>
      <c r="BF45" s="108">
        <f t="shared" si="16"/>
        <v>0</v>
      </c>
      <c r="BG45" s="8">
        <v>15</v>
      </c>
      <c r="BH45" s="8">
        <f>'[1]METAS FORMACIÓN X CTROS'!$W45</f>
        <v>0</v>
      </c>
      <c r="BI45" s="108">
        <f t="shared" si="17"/>
        <v>0</v>
      </c>
      <c r="BJ45" s="8">
        <v>2287</v>
      </c>
      <c r="BK45" s="8">
        <f>'[1]METAS FORMACIÓN X CTROS'!$X45</f>
        <v>1295</v>
      </c>
      <c r="BL45" s="108">
        <f t="shared" si="18"/>
        <v>0.56624398775688678</v>
      </c>
      <c r="BM45" s="8">
        <v>3455</v>
      </c>
      <c r="BN45" s="8">
        <f>'[1]METAS FORMACIÓN X CTROS'!$Y45</f>
        <v>2088</v>
      </c>
      <c r="BO45" s="108">
        <f t="shared" si="19"/>
        <v>0.60434153400868307</v>
      </c>
      <c r="BP45" s="8">
        <v>85</v>
      </c>
      <c r="BQ45" s="8">
        <f>'[1]METAS FORMACIÓN X CTROS'!$Z45</f>
        <v>0</v>
      </c>
      <c r="BR45" s="108">
        <f t="shared" si="20"/>
        <v>0</v>
      </c>
      <c r="BS45" s="8">
        <v>3540</v>
      </c>
      <c r="BT45" s="8">
        <f>'[1]METAS FORMACIÓN X CTROS'!$AA45</f>
        <v>2088</v>
      </c>
      <c r="BU45" s="108">
        <f t="shared" si="21"/>
        <v>0.5898305084745763</v>
      </c>
      <c r="BV45" s="8">
        <v>8864</v>
      </c>
      <c r="BW45" s="8">
        <f>'[1]METAS FORMACIÓN X CTROS'!$AB45</f>
        <v>4793</v>
      </c>
      <c r="BX45" s="108">
        <f t="shared" si="22"/>
        <v>0.5407265342960289</v>
      </c>
      <c r="BY45" s="8">
        <v>16000</v>
      </c>
      <c r="BZ45" s="8">
        <f>'[1]METAS FORMACIÓN X CTROS'!$AC45</f>
        <v>3280</v>
      </c>
      <c r="CA45" s="108">
        <f t="shared" si="23"/>
        <v>0.20499999999999999</v>
      </c>
      <c r="CB45" s="8">
        <v>28740</v>
      </c>
      <c r="CC45" s="8">
        <f>'[1]METAS FORMACIÓN X CTROS'!$AD45</f>
        <v>3143</v>
      </c>
      <c r="CD45" s="108">
        <f t="shared" si="24"/>
        <v>0.1093597773138483</v>
      </c>
      <c r="CE45" s="8">
        <v>3840</v>
      </c>
      <c r="CF45" s="8">
        <f>'[1]METAS FORMACIÓN X CTROS'!$AE45</f>
        <v>720</v>
      </c>
      <c r="CG45" s="108">
        <f t="shared" si="25"/>
        <v>0.1875</v>
      </c>
      <c r="CH45" s="8">
        <v>660</v>
      </c>
      <c r="CI45" s="8">
        <f>'[1]METAS FORMACIÓN X CTROS'!$AF45</f>
        <v>90</v>
      </c>
      <c r="CJ45" s="108">
        <f t="shared" si="26"/>
        <v>0.13636363636363635</v>
      </c>
      <c r="CK45" s="8">
        <v>4500</v>
      </c>
      <c r="CL45" s="8">
        <f>'[1]METAS FORMACIÓN X CTROS'!$AG45</f>
        <v>810</v>
      </c>
      <c r="CM45" s="108">
        <f t="shared" si="27"/>
        <v>0.18</v>
      </c>
      <c r="CN45" s="8">
        <v>240</v>
      </c>
      <c r="CO45" s="8">
        <f>'[1]METAS FORMACIÓN X CTROS'!$AH45</f>
        <v>39</v>
      </c>
      <c r="CP45" s="108">
        <f t="shared" si="28"/>
        <v>0.16250000000000001</v>
      </c>
      <c r="CQ45" s="8">
        <v>300</v>
      </c>
      <c r="CR45" s="8">
        <f>'[1]METAS FORMACIÓN X CTROS'!$AI45</f>
        <v>30</v>
      </c>
      <c r="CS45" s="108">
        <f t="shared" si="29"/>
        <v>0.1</v>
      </c>
      <c r="CT45" s="8">
        <v>49780</v>
      </c>
      <c r="CU45" s="8">
        <f>'[1]METAS FORMACIÓN X CTROS'!$AJ45</f>
        <v>7302</v>
      </c>
      <c r="CV45" s="108">
        <f t="shared" si="30"/>
        <v>0.14668541582965047</v>
      </c>
      <c r="CW45" s="8">
        <v>58644</v>
      </c>
      <c r="CX45" s="8">
        <f>'[1]METAS FORMACIÓN X CTROS'!$AK45</f>
        <v>12095</v>
      </c>
      <c r="CY45" s="108">
        <f t="shared" si="31"/>
        <v>0.20624445808607872</v>
      </c>
      <c r="CZ45" s="8">
        <v>270</v>
      </c>
      <c r="DA45" s="8">
        <f>'[1]METAS FORMACIÓN X CTROS'!$AL45</f>
        <v>39</v>
      </c>
      <c r="DB45" s="108">
        <f t="shared" si="32"/>
        <v>0.14444444444444443</v>
      </c>
      <c r="DC45" s="8">
        <v>315</v>
      </c>
      <c r="DD45" s="8">
        <f>'[1]METAS FORMACIÓN X CTROS'!$AM45</f>
        <v>30</v>
      </c>
      <c r="DE45" s="108">
        <f t="shared" si="33"/>
        <v>9.5238095238095233E-2</v>
      </c>
      <c r="DF45" s="8">
        <v>20533</v>
      </c>
      <c r="DG45" s="8">
        <f>'[1]METAS FORMACIÓN X CTROS'!$AN45</f>
        <v>4482</v>
      </c>
      <c r="DH45" s="108">
        <f t="shared" si="34"/>
        <v>0.2182827643305898</v>
      </c>
      <c r="DI45" s="68">
        <v>0.89</v>
      </c>
      <c r="DJ45" s="108">
        <f>'[1]METAS FORMACIÓN X CTROS'!$AO45</f>
        <v>0.98647945917836699</v>
      </c>
      <c r="DK45" s="108">
        <f t="shared" si="35"/>
        <v>1.1084038867172663</v>
      </c>
      <c r="DL45" s="68">
        <v>0.93</v>
      </c>
      <c r="DM45" s="108">
        <f>'[1]METAS FORMACIÓN X CTROS'!$AP45</f>
        <v>0.98787878787878802</v>
      </c>
      <c r="DN45" s="108">
        <f t="shared" si="36"/>
        <v>1.062235255783643</v>
      </c>
      <c r="DO45" s="68">
        <v>0.91</v>
      </c>
      <c r="DP45" s="108">
        <f>'[1]METAS FORMACIÓN X CTROS'!$AQ45</f>
        <v>0.98659003831417602</v>
      </c>
      <c r="DQ45" s="108">
        <f t="shared" si="37"/>
        <v>1.0841648772683252</v>
      </c>
      <c r="DR45" s="68">
        <v>0.85</v>
      </c>
      <c r="DS45" s="108">
        <f>'[1]METAS FORMACIÓN X CTROS'!$AR45</f>
        <v>0.96859296482412105</v>
      </c>
      <c r="DT45" s="108">
        <f t="shared" si="38"/>
        <v>1.1395211350872012</v>
      </c>
      <c r="DU45" s="68">
        <v>0.72</v>
      </c>
      <c r="DV45" s="108">
        <f>'[1]METAS FORMACIÓN X CTROS'!$AS45</f>
        <v>0.98738170347003096</v>
      </c>
      <c r="DW45" s="108">
        <f t="shared" si="39"/>
        <v>1.3713634770417098</v>
      </c>
      <c r="DX45" s="68">
        <v>0.78499999999999992</v>
      </c>
      <c r="DY45" s="108">
        <f>'[1]METAS FORMACIÓN X CTROS'!$AT45</f>
        <v>0.97079482439926101</v>
      </c>
      <c r="DZ45" s="108">
        <f t="shared" si="40"/>
        <v>1.2366813049672116</v>
      </c>
      <c r="EA45" s="68">
        <v>0.87</v>
      </c>
      <c r="EB45" s="108">
        <f>'[1]METAS FORMACIÓN X CTROS'!$AU45</f>
        <v>0.97657156112270904</v>
      </c>
      <c r="EC45" s="108">
        <f t="shared" si="41"/>
        <v>1.1224960472674816</v>
      </c>
      <c r="ED45" s="68">
        <v>0.82499999999999996</v>
      </c>
      <c r="EE45" s="108">
        <f>'[1]METAS FORMACIÓN X CTROS'!$AV45</f>
        <v>0.98755186721991695</v>
      </c>
      <c r="EF45" s="108">
        <f t="shared" si="42"/>
        <v>1.1970325663271721</v>
      </c>
      <c r="EG45" s="68">
        <v>0.84749999999999992</v>
      </c>
      <c r="EH45" s="108">
        <f>'[1]METAS FORMACIÓN X CTROS'!$AW45</f>
        <v>0.97767577717504695</v>
      </c>
      <c r="EI45" s="108">
        <f t="shared" si="43"/>
        <v>1.1535997370797015</v>
      </c>
      <c r="EJ45" s="68">
        <v>0.83</v>
      </c>
      <c r="EK45" s="108">
        <f>'[1]METAS FORMACIÓN X CTROS'!$AX45</f>
        <v>0.93004239854633497</v>
      </c>
      <c r="EL45" s="108">
        <f t="shared" si="44"/>
        <v>1.1205330102967892</v>
      </c>
      <c r="EM45" s="68">
        <v>0.2</v>
      </c>
      <c r="EN45" s="108">
        <f>'[1]METAS FORMACIÓN X CTROS'!$AY45</f>
        <v>0.67100000000000004</v>
      </c>
      <c r="EO45" s="108">
        <f t="shared" si="45"/>
        <v>3.355</v>
      </c>
      <c r="EP45" s="68">
        <v>0.51500000000000001</v>
      </c>
      <c r="EQ45" s="108">
        <f>'[1]METAS FORMACIÓN X CTROS'!$AZ45</f>
        <v>0.78814023555190404</v>
      </c>
      <c r="ER45" s="108">
        <f t="shared" si="46"/>
        <v>1.530369389421173</v>
      </c>
      <c r="ES45" s="68">
        <v>0.85</v>
      </c>
      <c r="ET45" s="108">
        <f>'[1]METAS FORMACIÓN X CTROS'!$BA45</f>
        <v>0.956390384867989</v>
      </c>
      <c r="EU45" s="108">
        <f t="shared" si="47"/>
        <v>1.1251651586682223</v>
      </c>
      <c r="EV45" s="68">
        <v>0.51249999999999996</v>
      </c>
      <c r="EW45" s="108">
        <f>'[1]METAS FORMACIÓN X CTROS'!$BB45</f>
        <v>0.70504239178938</v>
      </c>
      <c r="EX45" s="108">
        <f t="shared" si="48"/>
        <v>1.3756924717841561</v>
      </c>
      <c r="EY45" s="68">
        <v>0.68124999999999991</v>
      </c>
      <c r="EZ45" s="108">
        <f>'[1]METAS FORMACIÓN X CTROS'!$BC45</f>
        <v>0.86324927656056205</v>
      </c>
      <c r="FA45" s="108">
        <f t="shared" si="49"/>
        <v>1.2671549013733023</v>
      </c>
      <c r="FB45" s="68">
        <v>0.67</v>
      </c>
      <c r="FC45" s="108">
        <f>'[1]METAS FORMACIÓN X CTROS'!$BD45</f>
        <v>0.56666666666666698</v>
      </c>
      <c r="FD45" s="108">
        <f t="shared" si="50"/>
        <v>0.84577114427860745</v>
      </c>
      <c r="FE45" s="68">
        <v>0.23</v>
      </c>
      <c r="FF45" s="108">
        <f>'[1]METAS FORMACIÓN X CTROS'!$BE45</f>
        <v>0.92777777777777803</v>
      </c>
      <c r="FG45" s="108">
        <f t="shared" si="51"/>
        <v>4.033816425120774</v>
      </c>
      <c r="FH45" s="68">
        <v>0.45</v>
      </c>
      <c r="FI45" s="108">
        <f>'[1]METAS FORMACIÓN X CTROS'!$BF45</f>
        <v>0.88765432098765396</v>
      </c>
      <c r="FJ45" s="108">
        <f t="shared" si="52"/>
        <v>1.972565157750342</v>
      </c>
      <c r="FK45" s="58">
        <v>0.91099476439790572</v>
      </c>
      <c r="FL45" s="108">
        <f>'[1]METAS FORMACIÓN X CTROS'!$BG45</f>
        <v>0.82051282051282004</v>
      </c>
      <c r="FM45" s="108">
        <f t="shared" si="53"/>
        <v>0.90067786619510715</v>
      </c>
      <c r="FN45" s="58">
        <v>0.61009999999999998</v>
      </c>
      <c r="FO45" s="108">
        <f>'[1]METAS FORMACIÓN X CTROS'!$BH45</f>
        <v>1</v>
      </c>
      <c r="FP45" s="108">
        <f t="shared" si="54"/>
        <v>1.6390755613833798</v>
      </c>
      <c r="FQ45" s="69">
        <v>2031</v>
      </c>
      <c r="FR45" s="8">
        <f>'[1]METAS FORMACIÓN X CTROS'!$BI45</f>
        <v>151</v>
      </c>
      <c r="FS45" s="108">
        <f t="shared" si="55"/>
        <v>7.4347612013786313E-2</v>
      </c>
      <c r="FT45" s="69">
        <v>691</v>
      </c>
      <c r="FU45" s="8">
        <f>'[1]METAS FORMACIÓN X CTROS'!$BJ45</f>
        <v>101</v>
      </c>
      <c r="FV45" s="108">
        <f t="shared" si="56"/>
        <v>0.14616497829232997</v>
      </c>
      <c r="FW45" s="69">
        <v>2722</v>
      </c>
      <c r="FX45" s="8">
        <f>'[1]METAS FORMACIÓN X CTROS'!$BK45</f>
        <v>252</v>
      </c>
      <c r="FY45" s="108">
        <f t="shared" si="57"/>
        <v>9.2578986039676708E-2</v>
      </c>
      <c r="FZ45" s="69">
        <v>28379</v>
      </c>
      <c r="GA45" s="8">
        <f>'[1]METAS FORMACIÓN X CTROS'!$BL45</f>
        <v>3978</v>
      </c>
      <c r="GB45" s="108">
        <f t="shared" si="58"/>
        <v>0.14017407237746221</v>
      </c>
      <c r="GC45" s="69">
        <v>31101</v>
      </c>
      <c r="GD45" s="8">
        <f>'[1]METAS FORMACIÓN X CTROS'!$BM45</f>
        <v>4230</v>
      </c>
      <c r="GE45" s="108">
        <f t="shared" si="59"/>
        <v>0.13600848847303945</v>
      </c>
      <c r="GF45" s="69">
        <v>963</v>
      </c>
      <c r="GG45" s="8">
        <f>'[1]METAS FORMACIÓN X CTROS'!$BN45</f>
        <v>112</v>
      </c>
      <c r="GH45" s="108">
        <f t="shared" si="60"/>
        <v>0.11630321910695743</v>
      </c>
      <c r="GI45" s="8">
        <v>197</v>
      </c>
      <c r="GJ45" s="8">
        <f>'[1]METAS FORMACIÓN X CTROS'!$BO45</f>
        <v>109</v>
      </c>
      <c r="GK45" s="108">
        <f t="shared" si="61"/>
        <v>0.5532994923857868</v>
      </c>
      <c r="GL45" s="8">
        <v>183</v>
      </c>
      <c r="GM45" s="8">
        <f>'[1]METAS FORMACIÓN X CTROS'!$BP45</f>
        <v>6</v>
      </c>
      <c r="GN45" s="108">
        <f t="shared" si="62"/>
        <v>3.2786885245901641E-2</v>
      </c>
    </row>
    <row r="46" spans="1:196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2714</v>
      </c>
      <c r="F46" s="8">
        <f>'[1]METAS FORMACIÓN X CTROS'!$E46</f>
        <v>1948</v>
      </c>
      <c r="G46" s="108">
        <f t="shared" si="63"/>
        <v>0.71775976418570375</v>
      </c>
      <c r="H46" s="8">
        <v>826</v>
      </c>
      <c r="I46" s="8">
        <f>'[1]METAS FORMACIÓN X CTROS'!$F46</f>
        <v>594</v>
      </c>
      <c r="J46" s="108">
        <f t="shared" si="0"/>
        <v>0.71912832929782078</v>
      </c>
      <c r="K46" s="8">
        <v>0</v>
      </c>
      <c r="L46" s="8">
        <f>'[1]METAS FORMACIÓN X CTROS'!$G46</f>
        <v>0</v>
      </c>
      <c r="M46" s="108" t="str">
        <f t="shared" si="1"/>
        <v>N/A</v>
      </c>
      <c r="N46" s="8">
        <v>118</v>
      </c>
      <c r="O46" s="8">
        <f>'[1]METAS FORMACIÓN X CTROS'!$H46</f>
        <v>93</v>
      </c>
      <c r="P46" s="108">
        <f t="shared" si="2"/>
        <v>0.78813559322033899</v>
      </c>
      <c r="Q46" s="8">
        <v>0</v>
      </c>
      <c r="R46" s="8">
        <f>'[1]METAS FORMACIÓN X CTROS'!$I46</f>
        <v>0</v>
      </c>
      <c r="S46" s="108" t="str">
        <f t="shared" si="3"/>
        <v>N/A</v>
      </c>
      <c r="T46" s="8">
        <v>3658</v>
      </c>
      <c r="U46" s="8">
        <f>'[1]METAS FORMACIÓN X CTROS'!$J46</f>
        <v>2635</v>
      </c>
      <c r="V46" s="108">
        <f t="shared" si="4"/>
        <v>0.72033898305084743</v>
      </c>
      <c r="W46" s="8">
        <v>3658</v>
      </c>
      <c r="X46" s="8">
        <f>'[1]METAS FORMACIÓN X CTROS'!$K46</f>
        <v>2635</v>
      </c>
      <c r="Y46" s="108">
        <f t="shared" si="5"/>
        <v>0.72033898305084743</v>
      </c>
      <c r="Z46" s="8">
        <v>173</v>
      </c>
      <c r="AA46" s="8">
        <f>'[1]METAS FORMACIÓN X CTROS'!$L46</f>
        <v>55</v>
      </c>
      <c r="AB46" s="108">
        <f t="shared" si="6"/>
        <v>0.31791907514450868</v>
      </c>
      <c r="AC46" s="8">
        <v>15</v>
      </c>
      <c r="AD46" s="8">
        <f>'[1]METAS FORMACIÓN X CTROS'!$M46</f>
        <v>0</v>
      </c>
      <c r="AE46" s="108">
        <f t="shared" si="7"/>
        <v>0</v>
      </c>
      <c r="AF46" s="8">
        <v>53</v>
      </c>
      <c r="AG46" s="8">
        <f>'[1]METAS FORMACIÓN X CTROS'!$N46</f>
        <v>24</v>
      </c>
      <c r="AH46" s="108">
        <f t="shared" si="8"/>
        <v>0.45283018867924529</v>
      </c>
      <c r="AI46" s="8">
        <v>241</v>
      </c>
      <c r="AJ46" s="8">
        <f>'[1]METAS FORMACIÓN X CTROS'!$O46</f>
        <v>79</v>
      </c>
      <c r="AK46" s="108">
        <f t="shared" si="9"/>
        <v>0.32780082987551867</v>
      </c>
      <c r="AL46" s="8">
        <v>0</v>
      </c>
      <c r="AM46" s="8">
        <f>'[1]METAS FORMACIÓN X CTROS'!$P46</f>
        <v>0</v>
      </c>
      <c r="AN46" s="108" t="str">
        <f t="shared" si="10"/>
        <v>N/A</v>
      </c>
      <c r="AO46" s="8">
        <v>0</v>
      </c>
      <c r="AP46" s="8">
        <f>'[1]METAS FORMACIÓN X CTROS'!$Q46</f>
        <v>0</v>
      </c>
      <c r="AQ46" s="108" t="str">
        <f t="shared" si="11"/>
        <v>N/A</v>
      </c>
      <c r="AR46" s="8">
        <v>0</v>
      </c>
      <c r="AS46" s="8">
        <f>'[1]METAS FORMACIÓN X CTROS'!$R46</f>
        <v>0</v>
      </c>
      <c r="AT46" s="108" t="str">
        <f t="shared" si="12"/>
        <v>N/A</v>
      </c>
      <c r="AU46" s="8">
        <v>0</v>
      </c>
      <c r="AV46" s="8">
        <f>'[1]METAS FORMACIÓN X CTROS'!$S46</f>
        <v>0</v>
      </c>
      <c r="AW46" s="108" t="str">
        <f t="shared" si="13"/>
        <v>N/A</v>
      </c>
      <c r="AX46" s="8">
        <v>3002</v>
      </c>
      <c r="AY46" s="8">
        <f>'[1]METAS FORMACIÓN X CTROS'!$T46</f>
        <v>1306</v>
      </c>
      <c r="AZ46" s="108">
        <f t="shared" si="14"/>
        <v>0.43504330446369088</v>
      </c>
      <c r="BA46" s="8">
        <v>444</v>
      </c>
      <c r="BB46" s="8">
        <f>'[1]METAS FORMACIÓN X CTROS'!$U46</f>
        <v>161</v>
      </c>
      <c r="BC46" s="108">
        <f t="shared" si="15"/>
        <v>0.36261261261261263</v>
      </c>
      <c r="BD46" s="8">
        <v>443</v>
      </c>
      <c r="BE46" s="8">
        <f>'[1]METAS FORMACIÓN X CTROS'!$V46</f>
        <v>343</v>
      </c>
      <c r="BF46" s="108">
        <f t="shared" si="16"/>
        <v>0.77426636568848761</v>
      </c>
      <c r="BG46" s="8">
        <v>15</v>
      </c>
      <c r="BH46" s="8">
        <f>'[1]METAS FORMACIÓN X CTROS'!$W46</f>
        <v>0</v>
      </c>
      <c r="BI46" s="108">
        <f t="shared" si="17"/>
        <v>0</v>
      </c>
      <c r="BJ46" s="8">
        <v>9481</v>
      </c>
      <c r="BK46" s="8">
        <f>'[1]METAS FORMACIÓN X CTROS'!$X46</f>
        <v>8155</v>
      </c>
      <c r="BL46" s="108">
        <f t="shared" si="18"/>
        <v>0.86014133530218329</v>
      </c>
      <c r="BM46" s="8">
        <v>13385</v>
      </c>
      <c r="BN46" s="8">
        <f>'[1]METAS FORMACIÓN X CTROS'!$Y46</f>
        <v>9965</v>
      </c>
      <c r="BO46" s="108">
        <f t="shared" si="19"/>
        <v>0.74449010085917067</v>
      </c>
      <c r="BP46" s="8">
        <v>0</v>
      </c>
      <c r="BQ46" s="8">
        <f>'[1]METAS FORMACIÓN X CTROS'!$Z46</f>
        <v>0</v>
      </c>
      <c r="BR46" s="108" t="str">
        <f t="shared" si="20"/>
        <v>N/A</v>
      </c>
      <c r="BS46" s="8">
        <v>13626</v>
      </c>
      <c r="BT46" s="8">
        <f>'[1]METAS FORMACIÓN X CTROS'!$AA46</f>
        <v>10044</v>
      </c>
      <c r="BU46" s="108">
        <f t="shared" si="21"/>
        <v>0.7371202113606341</v>
      </c>
      <c r="BV46" s="8">
        <v>17284</v>
      </c>
      <c r="BW46" s="8">
        <f>'[1]METAS FORMACIÓN X CTROS'!$AB46</f>
        <v>12679</v>
      </c>
      <c r="BX46" s="108">
        <f t="shared" si="22"/>
        <v>0.73356861837537612</v>
      </c>
      <c r="BY46" s="8">
        <v>31200</v>
      </c>
      <c r="BZ46" s="8">
        <f>'[1]METAS FORMACIÓN X CTROS'!$AC46</f>
        <v>7680</v>
      </c>
      <c r="CA46" s="108">
        <f t="shared" si="23"/>
        <v>0.24615384615384617</v>
      </c>
      <c r="CB46" s="8">
        <v>85070</v>
      </c>
      <c r="CC46" s="8">
        <f>'[1]METAS FORMACIÓN X CTROS'!$AD46</f>
        <v>9806</v>
      </c>
      <c r="CD46" s="108">
        <f t="shared" si="24"/>
        <v>0.11526977783002233</v>
      </c>
      <c r="CE46" s="8">
        <v>8960</v>
      </c>
      <c r="CF46" s="8">
        <f>'[1]METAS FORMACIÓN X CTROS'!$AE46</f>
        <v>2560</v>
      </c>
      <c r="CG46" s="108">
        <f t="shared" si="25"/>
        <v>0.2857142857142857</v>
      </c>
      <c r="CH46" s="8">
        <v>0</v>
      </c>
      <c r="CI46" s="8">
        <f>'[1]METAS FORMACIÓN X CTROS'!$AF46</f>
        <v>0</v>
      </c>
      <c r="CJ46" s="108" t="str">
        <f t="shared" si="26"/>
        <v>N/A</v>
      </c>
      <c r="CK46" s="8">
        <v>8960</v>
      </c>
      <c r="CL46" s="8">
        <f>'[1]METAS FORMACIÓN X CTROS'!$AG46</f>
        <v>2560</v>
      </c>
      <c r="CM46" s="108">
        <f t="shared" si="27"/>
        <v>0.2857142857142857</v>
      </c>
      <c r="CN46" s="8">
        <v>13110</v>
      </c>
      <c r="CO46" s="8">
        <f>'[1]METAS FORMACIÓN X CTROS'!$AH46</f>
        <v>2062</v>
      </c>
      <c r="CP46" s="108">
        <f t="shared" si="28"/>
        <v>0.15728451563691839</v>
      </c>
      <c r="CQ46" s="8">
        <v>750</v>
      </c>
      <c r="CR46" s="8">
        <f>'[1]METAS FORMACIÓN X CTROS'!$AI46</f>
        <v>79</v>
      </c>
      <c r="CS46" s="108">
        <f t="shared" si="29"/>
        <v>0.10533333333333333</v>
      </c>
      <c r="CT46" s="8">
        <v>139090</v>
      </c>
      <c r="CU46" s="8">
        <f>'[1]METAS FORMACIÓN X CTROS'!$AJ46</f>
        <v>22187</v>
      </c>
      <c r="CV46" s="108">
        <f t="shared" si="30"/>
        <v>0.15951542166942267</v>
      </c>
      <c r="CW46" s="8">
        <v>156374</v>
      </c>
      <c r="CX46" s="8">
        <f>'[1]METAS FORMACIÓN X CTROS'!$AK46</f>
        <v>34866</v>
      </c>
      <c r="CY46" s="108">
        <f t="shared" si="31"/>
        <v>0.22296545461521736</v>
      </c>
      <c r="CZ46" s="8">
        <v>13686</v>
      </c>
      <c r="DA46" s="8">
        <f>'[1]METAS FORMACIÓN X CTROS'!$AL46</f>
        <v>2498</v>
      </c>
      <c r="DB46" s="108">
        <f t="shared" si="32"/>
        <v>0.18252228554727459</v>
      </c>
      <c r="DC46" s="8">
        <v>818</v>
      </c>
      <c r="DD46" s="8">
        <f>'[1]METAS FORMACIÓN X CTROS'!$AM46</f>
        <v>103</v>
      </c>
      <c r="DE46" s="108">
        <f t="shared" si="33"/>
        <v>0.12591687041564792</v>
      </c>
      <c r="DF46" s="8">
        <v>41430</v>
      </c>
      <c r="DG46" s="8">
        <f>'[1]METAS FORMACIÓN X CTROS'!$AN46</f>
        <v>10995</v>
      </c>
      <c r="DH46" s="108">
        <f t="shared" si="34"/>
        <v>0.26538740043446779</v>
      </c>
      <c r="DI46" s="68">
        <v>0.92</v>
      </c>
      <c r="DJ46" s="108">
        <f>'[1]METAS FORMACIÓN X CTROS'!$AO46</f>
        <v>0.992815946574927</v>
      </c>
      <c r="DK46" s="108">
        <f t="shared" si="35"/>
        <v>1.0791477680162249</v>
      </c>
      <c r="DL46" s="68">
        <v>0.91</v>
      </c>
      <c r="DM46" s="108">
        <f>'[1]METAS FORMACIÓN X CTROS'!$AP46</f>
        <v>0.86956521739130399</v>
      </c>
      <c r="DN46" s="108">
        <f t="shared" si="36"/>
        <v>0.95556617295747692</v>
      </c>
      <c r="DO46" s="68">
        <v>0.91500000000000004</v>
      </c>
      <c r="DP46" s="108">
        <f>'[1]METAS FORMACIÓN X CTROS'!$AQ46</f>
        <v>0.99084030266825995</v>
      </c>
      <c r="DQ46" s="108">
        <f t="shared" si="37"/>
        <v>1.0828855766866228</v>
      </c>
      <c r="DR46" s="68">
        <v>0.91</v>
      </c>
      <c r="DS46" s="108">
        <f>'[1]METAS FORMACIÓN X CTROS'!$AR46</f>
        <v>0.95100440960313604</v>
      </c>
      <c r="DT46" s="108">
        <f t="shared" si="38"/>
        <v>1.0450597907726769</v>
      </c>
      <c r="DU46" s="68">
        <v>0.88</v>
      </c>
      <c r="DV46" s="108">
        <f>'[1]METAS FORMACIÓN X CTROS'!$AS46</f>
        <v>0.90235690235690202</v>
      </c>
      <c r="DW46" s="108">
        <f t="shared" si="39"/>
        <v>1.025405570860116</v>
      </c>
      <c r="DX46" s="68">
        <v>0.89500000000000002</v>
      </c>
      <c r="DY46" s="108">
        <f>'[1]METAS FORMACIÓN X CTROS'!$AT46</f>
        <v>0.94003795066413698</v>
      </c>
      <c r="DZ46" s="108">
        <f t="shared" si="40"/>
        <v>1.050321732585628</v>
      </c>
      <c r="EA46" s="68">
        <v>0.91500000000000004</v>
      </c>
      <c r="EB46" s="108">
        <f>'[1]METAS FORMACIÓN X CTROS'!$AU46</f>
        <v>0.98565917477356602</v>
      </c>
      <c r="EC46" s="108">
        <f t="shared" si="41"/>
        <v>1.0772231418290339</v>
      </c>
      <c r="ED46" s="68">
        <v>0.89500000000000002</v>
      </c>
      <c r="EE46" s="108">
        <f>'[1]METAS FORMACIÓN X CTROS'!$AV46</f>
        <v>0.89536423841059598</v>
      </c>
      <c r="EF46" s="108">
        <f t="shared" si="42"/>
        <v>1.0004069702911687</v>
      </c>
      <c r="EG46" s="68">
        <v>0.90500000000000003</v>
      </c>
      <c r="EH46" s="108">
        <f>'[1]METAS FORMACIÓN X CTROS'!$AW46</f>
        <v>0.980282356652733</v>
      </c>
      <c r="EI46" s="108">
        <f t="shared" si="43"/>
        <v>1.083184924478158</v>
      </c>
      <c r="EJ46" s="68">
        <v>0.94</v>
      </c>
      <c r="EK46" s="108">
        <f>'[1]METAS FORMACIÓN X CTROS'!$AX46</f>
        <v>0.97681426299489404</v>
      </c>
      <c r="EL46" s="108">
        <f t="shared" si="44"/>
        <v>1.0391641095690363</v>
      </c>
      <c r="EM46" s="68">
        <v>0.28999999999999998</v>
      </c>
      <c r="EN46" s="108">
        <f>'[1]METAS FORMACIÓN X CTROS'!$AY46</f>
        <v>0.64882812499999998</v>
      </c>
      <c r="EO46" s="108">
        <f t="shared" si="45"/>
        <v>2.2373383620689657</v>
      </c>
      <c r="EP46" s="68">
        <v>0.61499999999999999</v>
      </c>
      <c r="EQ46" s="108">
        <f>'[1]METAS FORMACIÓN X CTROS'!$AZ46</f>
        <v>0.82543831973678305</v>
      </c>
      <c r="ER46" s="108">
        <f t="shared" si="46"/>
        <v>1.3421761296533059</v>
      </c>
      <c r="ES46" s="68">
        <v>0.92749999999999999</v>
      </c>
      <c r="ET46" s="108">
        <f>'[1]METAS FORMACIÓN X CTROS'!$BA46</f>
        <v>0.98123245779397605</v>
      </c>
      <c r="EU46" s="108">
        <f t="shared" si="47"/>
        <v>1.0579325690501089</v>
      </c>
      <c r="EV46" s="68">
        <v>0.59250000000000003</v>
      </c>
      <c r="EW46" s="108">
        <f>'[1]METAS FORMACIÓN X CTROS'!$BB46</f>
        <v>0.66575716234652105</v>
      </c>
      <c r="EX46" s="108">
        <f t="shared" si="48"/>
        <v>1.123640780331681</v>
      </c>
      <c r="EY46" s="68">
        <v>0.76</v>
      </c>
      <c r="EZ46" s="108">
        <f>'[1]METAS FORMACIÓN X CTROS'!$BC46</f>
        <v>0.88174726094189204</v>
      </c>
      <c r="FA46" s="108">
        <f t="shared" si="49"/>
        <v>1.1601937643972264</v>
      </c>
      <c r="FB46" s="68" t="s">
        <v>343</v>
      </c>
      <c r="FC46" s="108">
        <f>'[1]METAS FORMACIÓN X CTROS'!$BD46</f>
        <v>0</v>
      </c>
      <c r="FD46" s="108" t="str">
        <f t="shared" si="50"/>
        <v>N/A</v>
      </c>
      <c r="FE46" s="68">
        <v>0.42</v>
      </c>
      <c r="FF46" s="108">
        <f>'[1]METAS FORMACIÓN X CTROS'!$BE46</f>
        <v>0.68359375</v>
      </c>
      <c r="FG46" s="108">
        <f t="shared" si="51"/>
        <v>1.6276041666666667</v>
      </c>
      <c r="FH46" s="68">
        <v>0.42</v>
      </c>
      <c r="FI46" s="108">
        <f>'[1]METAS FORMACIÓN X CTROS'!$BF46</f>
        <v>0.68359375</v>
      </c>
      <c r="FJ46" s="108">
        <f t="shared" si="52"/>
        <v>1.6276041666666667</v>
      </c>
      <c r="FK46" s="58">
        <v>0.91980056980056979</v>
      </c>
      <c r="FL46" s="108">
        <f>'[1]METAS FORMACIÓN X CTROS'!$BG46</f>
        <v>0.97037630104083294</v>
      </c>
      <c r="FM46" s="108">
        <f t="shared" si="53"/>
        <v>1.054985540236433</v>
      </c>
      <c r="FN46" s="58">
        <v>0.61009999999999998</v>
      </c>
      <c r="FO46" s="108">
        <f>'[1]METAS FORMACIÓN X CTROS'!$BH46</f>
        <v>1</v>
      </c>
      <c r="FP46" s="108">
        <f t="shared" si="54"/>
        <v>1.6390755613833798</v>
      </c>
      <c r="FQ46" s="69">
        <v>5961</v>
      </c>
      <c r="FR46" s="8">
        <f>'[1]METAS FORMACIÓN X CTROS'!$BI46</f>
        <v>64</v>
      </c>
      <c r="FS46" s="108">
        <f t="shared" si="55"/>
        <v>1.073645361516524E-2</v>
      </c>
      <c r="FT46" s="69">
        <v>1066</v>
      </c>
      <c r="FU46" s="8">
        <f>'[1]METAS FORMACIÓN X CTROS'!$BJ46</f>
        <v>47</v>
      </c>
      <c r="FV46" s="108">
        <f t="shared" si="56"/>
        <v>4.4090056285178238E-2</v>
      </c>
      <c r="FW46" s="69">
        <v>7027</v>
      </c>
      <c r="FX46" s="8">
        <f>'[1]METAS FORMACIÓN X CTROS'!$BK46</f>
        <v>111</v>
      </c>
      <c r="FY46" s="108">
        <f t="shared" si="57"/>
        <v>1.5796214600825389E-2</v>
      </c>
      <c r="FZ46" s="69">
        <v>92777</v>
      </c>
      <c r="GA46" s="8">
        <f>'[1]METAS FORMACIÓN X CTROS'!$BL46</f>
        <v>2552</v>
      </c>
      <c r="GB46" s="108">
        <f t="shared" si="58"/>
        <v>2.7506817422421507E-2</v>
      </c>
      <c r="GC46" s="69">
        <v>99804</v>
      </c>
      <c r="GD46" s="8">
        <f>'[1]METAS FORMACIÓN X CTROS'!$BM46</f>
        <v>2663</v>
      </c>
      <c r="GE46" s="108">
        <f t="shared" si="59"/>
        <v>2.6682297302713317E-2</v>
      </c>
      <c r="GF46" s="69">
        <v>4067</v>
      </c>
      <c r="GG46" s="8">
        <f>'[1]METAS FORMACIÓN X CTROS'!$BN46</f>
        <v>3</v>
      </c>
      <c r="GH46" s="108">
        <f t="shared" si="60"/>
        <v>7.376444553725104E-4</v>
      </c>
      <c r="GI46" s="8">
        <v>11011</v>
      </c>
      <c r="GJ46" s="8">
        <f>'[1]METAS FORMACIÓN X CTROS'!$BO46</f>
        <v>31</v>
      </c>
      <c r="GK46" s="108">
        <f t="shared" si="61"/>
        <v>2.8153664517300879E-3</v>
      </c>
      <c r="GL46" s="8">
        <v>458</v>
      </c>
      <c r="GM46" s="8">
        <f>'[1]METAS FORMACIÓN X CTROS'!$BP46</f>
        <v>12</v>
      </c>
      <c r="GN46" s="108">
        <f t="shared" si="62"/>
        <v>2.6200873362445413E-2</v>
      </c>
    </row>
    <row r="47" spans="1:196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3292</v>
      </c>
      <c r="F47" s="8">
        <f>'[1]METAS FORMACIÓN X CTROS'!$E47</f>
        <v>2705</v>
      </c>
      <c r="G47" s="108">
        <f t="shared" si="63"/>
        <v>0.82168894289185901</v>
      </c>
      <c r="H47" s="8">
        <v>633</v>
      </c>
      <c r="I47" s="8">
        <f>'[1]METAS FORMACIÓN X CTROS'!$F47</f>
        <v>479</v>
      </c>
      <c r="J47" s="108">
        <f t="shared" si="0"/>
        <v>0.75671406003159558</v>
      </c>
      <c r="K47" s="8">
        <v>0</v>
      </c>
      <c r="L47" s="8">
        <f>'[1]METAS FORMACIÓN X CTROS'!$G47</f>
        <v>0</v>
      </c>
      <c r="M47" s="108" t="str">
        <f t="shared" si="1"/>
        <v>N/A</v>
      </c>
      <c r="N47" s="8">
        <v>0</v>
      </c>
      <c r="O47" s="8">
        <f>'[1]METAS FORMACIÓN X CTROS'!$H47</f>
        <v>21</v>
      </c>
      <c r="P47" s="108" t="str">
        <f t="shared" si="2"/>
        <v>N/A</v>
      </c>
      <c r="Q47" s="8">
        <v>0</v>
      </c>
      <c r="R47" s="8">
        <f>'[1]METAS FORMACIÓN X CTROS'!$I47</f>
        <v>0</v>
      </c>
      <c r="S47" s="108" t="str">
        <f t="shared" si="3"/>
        <v>N/A</v>
      </c>
      <c r="T47" s="8">
        <v>3925</v>
      </c>
      <c r="U47" s="8">
        <f>'[1]METAS FORMACIÓN X CTROS'!$J47</f>
        <v>3205</v>
      </c>
      <c r="V47" s="108">
        <f t="shared" si="4"/>
        <v>0.81656050955414017</v>
      </c>
      <c r="W47" s="8">
        <v>3925</v>
      </c>
      <c r="X47" s="8">
        <f>'[1]METAS FORMACIÓN X CTROS'!$K47</f>
        <v>3205</v>
      </c>
      <c r="Y47" s="108">
        <f t="shared" si="5"/>
        <v>0.81656050955414017</v>
      </c>
      <c r="Z47" s="8">
        <v>180</v>
      </c>
      <c r="AA47" s="8">
        <f>'[1]METAS FORMACIÓN X CTROS'!$L47</f>
        <v>49</v>
      </c>
      <c r="AB47" s="108">
        <f t="shared" si="6"/>
        <v>0.2722222222222222</v>
      </c>
      <c r="AC47" s="8">
        <v>0</v>
      </c>
      <c r="AD47" s="8">
        <f>'[1]METAS FORMACIÓN X CTROS'!$M47</f>
        <v>0</v>
      </c>
      <c r="AE47" s="108" t="str">
        <f t="shared" si="7"/>
        <v>N/A</v>
      </c>
      <c r="AF47" s="8">
        <v>43</v>
      </c>
      <c r="AG47" s="8">
        <f>'[1]METAS FORMACIÓN X CTROS'!$N47</f>
        <v>43</v>
      </c>
      <c r="AH47" s="108">
        <f t="shared" si="8"/>
        <v>1</v>
      </c>
      <c r="AI47" s="8">
        <v>223</v>
      </c>
      <c r="AJ47" s="8">
        <f>'[1]METAS FORMACIÓN X CTROS'!$O47</f>
        <v>92</v>
      </c>
      <c r="AK47" s="108">
        <f t="shared" si="9"/>
        <v>0.41255605381165922</v>
      </c>
      <c r="AL47" s="8">
        <v>0</v>
      </c>
      <c r="AM47" s="8">
        <f>'[1]METAS FORMACIÓN X CTROS'!$P47</f>
        <v>0</v>
      </c>
      <c r="AN47" s="108" t="str">
        <f t="shared" si="10"/>
        <v>N/A</v>
      </c>
      <c r="AO47" s="8">
        <v>15</v>
      </c>
      <c r="AP47" s="8">
        <f>'[1]METAS FORMACIÓN X CTROS'!$Q47</f>
        <v>0</v>
      </c>
      <c r="AQ47" s="108">
        <f t="shared" si="11"/>
        <v>0</v>
      </c>
      <c r="AR47" s="8">
        <v>0</v>
      </c>
      <c r="AS47" s="8">
        <f>'[1]METAS FORMACIÓN X CTROS'!$R47</f>
        <v>0</v>
      </c>
      <c r="AT47" s="108" t="str">
        <f t="shared" si="12"/>
        <v>N/A</v>
      </c>
      <c r="AU47" s="8">
        <v>15</v>
      </c>
      <c r="AV47" s="8">
        <f>'[1]METAS FORMACIÓN X CTROS'!$S47</f>
        <v>0</v>
      </c>
      <c r="AW47" s="108">
        <f t="shared" si="13"/>
        <v>0</v>
      </c>
      <c r="AX47" s="8">
        <v>1213</v>
      </c>
      <c r="AY47" s="8">
        <f>'[1]METAS FORMACIÓN X CTROS'!$T47</f>
        <v>649</v>
      </c>
      <c r="AZ47" s="108">
        <f t="shared" si="14"/>
        <v>0.53503709810387468</v>
      </c>
      <c r="BA47" s="8">
        <v>377</v>
      </c>
      <c r="BB47" s="8">
        <f>'[1]METAS FORMACIÓN X CTROS'!$U47</f>
        <v>178</v>
      </c>
      <c r="BC47" s="108">
        <f t="shared" si="15"/>
        <v>0.47214854111405835</v>
      </c>
      <c r="BD47" s="8">
        <v>282</v>
      </c>
      <c r="BE47" s="8">
        <f>'[1]METAS FORMACIÓN X CTROS'!$V47</f>
        <v>194</v>
      </c>
      <c r="BF47" s="108">
        <f t="shared" si="16"/>
        <v>0.68794326241134751</v>
      </c>
      <c r="BG47" s="8">
        <v>15</v>
      </c>
      <c r="BH47" s="8">
        <f>'[1]METAS FORMACIÓN X CTROS'!$W47</f>
        <v>0</v>
      </c>
      <c r="BI47" s="108">
        <f t="shared" si="17"/>
        <v>0</v>
      </c>
      <c r="BJ47" s="8">
        <v>4184</v>
      </c>
      <c r="BK47" s="8">
        <f>'[1]METAS FORMACIÓN X CTROS'!$X47</f>
        <v>4550</v>
      </c>
      <c r="BL47" s="108">
        <f t="shared" si="18"/>
        <v>1.0874760994263861</v>
      </c>
      <c r="BM47" s="8">
        <v>6071</v>
      </c>
      <c r="BN47" s="8">
        <f>'[1]METAS FORMACIÓN X CTROS'!$Y47</f>
        <v>5571</v>
      </c>
      <c r="BO47" s="108">
        <f t="shared" si="19"/>
        <v>0.91764124526437163</v>
      </c>
      <c r="BP47" s="8">
        <v>0</v>
      </c>
      <c r="BQ47" s="8">
        <f>'[1]METAS FORMACIÓN X CTROS'!$Z47</f>
        <v>0</v>
      </c>
      <c r="BR47" s="108" t="str">
        <f t="shared" si="20"/>
        <v>N/A</v>
      </c>
      <c r="BS47" s="8">
        <v>6309</v>
      </c>
      <c r="BT47" s="8">
        <f>'[1]METAS FORMACIÓN X CTROS'!$AA47</f>
        <v>5663</v>
      </c>
      <c r="BU47" s="108">
        <f t="shared" si="21"/>
        <v>0.89760659375495322</v>
      </c>
      <c r="BV47" s="8">
        <v>10234</v>
      </c>
      <c r="BW47" s="8">
        <f>'[1]METAS FORMACIÓN X CTROS'!$AB47</f>
        <v>8868</v>
      </c>
      <c r="BX47" s="108">
        <f t="shared" si="22"/>
        <v>0.86652335352745746</v>
      </c>
      <c r="BY47" s="8">
        <v>8960</v>
      </c>
      <c r="BZ47" s="8">
        <f>'[1]METAS FORMACIÓN X CTROS'!$AC47</f>
        <v>1440</v>
      </c>
      <c r="CA47" s="108">
        <f t="shared" si="23"/>
        <v>0.16071428571428573</v>
      </c>
      <c r="CB47" s="8">
        <v>38225</v>
      </c>
      <c r="CC47" s="8">
        <f>'[1]METAS FORMACIÓN X CTROS'!$AD47</f>
        <v>3731</v>
      </c>
      <c r="CD47" s="108">
        <f t="shared" si="24"/>
        <v>9.760627861347286E-2</v>
      </c>
      <c r="CE47" s="8">
        <v>5120</v>
      </c>
      <c r="CF47" s="8">
        <f>'[1]METAS FORMACIÓN X CTROS'!$AE47</f>
        <v>1280</v>
      </c>
      <c r="CG47" s="108">
        <f t="shared" si="25"/>
        <v>0.25</v>
      </c>
      <c r="CH47" s="8">
        <v>475</v>
      </c>
      <c r="CI47" s="8">
        <f>'[1]METAS FORMACIÓN X CTROS'!$AF47</f>
        <v>27</v>
      </c>
      <c r="CJ47" s="108">
        <f t="shared" si="26"/>
        <v>5.6842105263157895E-2</v>
      </c>
      <c r="CK47" s="8">
        <v>5595</v>
      </c>
      <c r="CL47" s="8">
        <f>'[1]METAS FORMACIÓN X CTROS'!$AG47</f>
        <v>1307</v>
      </c>
      <c r="CM47" s="108">
        <f t="shared" si="27"/>
        <v>0.23360142984807863</v>
      </c>
      <c r="CN47" s="8">
        <v>7470</v>
      </c>
      <c r="CO47" s="8">
        <f>'[1]METAS FORMACIÓN X CTROS'!$AH47</f>
        <v>1586</v>
      </c>
      <c r="CP47" s="108">
        <f t="shared" si="28"/>
        <v>0.21231593038821955</v>
      </c>
      <c r="CQ47" s="8">
        <v>900</v>
      </c>
      <c r="CR47" s="8">
        <f>'[1]METAS FORMACIÓN X CTROS'!$AI47</f>
        <v>23</v>
      </c>
      <c r="CS47" s="108">
        <f t="shared" si="29"/>
        <v>2.5555555555555557E-2</v>
      </c>
      <c r="CT47" s="8">
        <v>61150</v>
      </c>
      <c r="CU47" s="8">
        <f>'[1]METAS FORMACIÓN X CTROS'!$AJ47</f>
        <v>8087</v>
      </c>
      <c r="CV47" s="108">
        <f t="shared" si="30"/>
        <v>0.13224856909239574</v>
      </c>
      <c r="CW47" s="8">
        <v>71384</v>
      </c>
      <c r="CX47" s="8">
        <f>'[1]METAS FORMACIÓN X CTROS'!$AK47</f>
        <v>16955</v>
      </c>
      <c r="CY47" s="108">
        <f t="shared" si="31"/>
        <v>0.23751821136389106</v>
      </c>
      <c r="CZ47" s="8">
        <v>7767</v>
      </c>
      <c r="DA47" s="8">
        <f>'[1]METAS FORMACIÓN X CTROS'!$AL47</f>
        <v>1801</v>
      </c>
      <c r="DB47" s="108">
        <f t="shared" si="32"/>
        <v>0.23187846015192481</v>
      </c>
      <c r="DC47" s="8">
        <v>958</v>
      </c>
      <c r="DD47" s="8">
        <f>'[1]METAS FORMACIÓN X CTROS'!$AM47</f>
        <v>66</v>
      </c>
      <c r="DE47" s="108">
        <f t="shared" si="33"/>
        <v>6.889352818371608E-2</v>
      </c>
      <c r="DF47" s="8">
        <v>15090</v>
      </c>
      <c r="DG47" s="8">
        <f>'[1]METAS FORMACIÓN X CTROS'!$AN47</f>
        <v>3377</v>
      </c>
      <c r="DH47" s="108">
        <f t="shared" si="34"/>
        <v>0.22379058979456593</v>
      </c>
      <c r="DI47" s="68">
        <v>0.99</v>
      </c>
      <c r="DJ47" s="108">
        <f>'[1]METAS FORMACIÓN X CTROS'!$AO47</f>
        <v>0.97958067456700104</v>
      </c>
      <c r="DK47" s="108">
        <f t="shared" si="35"/>
        <v>0.98947542885555662</v>
      </c>
      <c r="DL47" s="68">
        <v>0.95</v>
      </c>
      <c r="DM47" s="108">
        <f>'[1]METAS FORMACIÓN X CTROS'!$AP47</f>
        <v>0.99438202247190999</v>
      </c>
      <c r="DN47" s="108">
        <f t="shared" si="36"/>
        <v>1.0467179183914843</v>
      </c>
      <c r="DO47" s="68">
        <v>0.97</v>
      </c>
      <c r="DP47" s="108">
        <f>'[1]METAS FORMACIÓN X CTROS'!$AQ47</f>
        <v>0.98004591206074498</v>
      </c>
      <c r="DQ47" s="108">
        <f t="shared" si="37"/>
        <v>1.0103566103719022</v>
      </c>
      <c r="DR47" s="68">
        <v>0.95</v>
      </c>
      <c r="DS47" s="108">
        <f>'[1]METAS FORMACIÓN X CTROS'!$AR47</f>
        <v>0.96001467351430703</v>
      </c>
      <c r="DT47" s="108">
        <f t="shared" si="38"/>
        <v>1.0105417615940075</v>
      </c>
      <c r="DU47" s="68">
        <v>0.95</v>
      </c>
      <c r="DV47" s="108">
        <f>'[1]METAS FORMACIÓN X CTROS'!$AS47</f>
        <v>0.99164926931106501</v>
      </c>
      <c r="DW47" s="108">
        <f t="shared" si="39"/>
        <v>1.0438413361169105</v>
      </c>
      <c r="DX47" s="68">
        <v>0.95</v>
      </c>
      <c r="DY47" s="108">
        <f>'[1]METAS FORMACIÓN X CTROS'!$AT47</f>
        <v>0.96474258970358795</v>
      </c>
      <c r="DZ47" s="108">
        <f t="shared" si="40"/>
        <v>1.0155185154774611</v>
      </c>
      <c r="EA47" s="68">
        <v>0.97</v>
      </c>
      <c r="EB47" s="108">
        <f>'[1]METAS FORMACIÓN X CTROS'!$AU47</f>
        <v>0.97308488612836397</v>
      </c>
      <c r="EC47" s="108">
        <f t="shared" si="41"/>
        <v>1.0031802949776949</v>
      </c>
      <c r="ED47" s="68">
        <v>0.95</v>
      </c>
      <c r="EE47" s="108">
        <f>'[1]METAS FORMACIÓN X CTROS'!$AV47</f>
        <v>0.992389649923896</v>
      </c>
      <c r="EF47" s="108">
        <f t="shared" si="42"/>
        <v>1.0446206841304169</v>
      </c>
      <c r="EG47" s="68">
        <v>0.96</v>
      </c>
      <c r="EH47" s="108">
        <f>'[1]METAS FORMACIÓN X CTROS'!$AW47</f>
        <v>0.97451511050969797</v>
      </c>
      <c r="EI47" s="108">
        <f t="shared" si="43"/>
        <v>1.0151199067809353</v>
      </c>
      <c r="EJ47" s="68">
        <v>0.89</v>
      </c>
      <c r="EK47" s="108">
        <f>'[1]METAS FORMACIÓN X CTROS'!$AX47</f>
        <v>0.98770262716601398</v>
      </c>
      <c r="EL47" s="108">
        <f t="shared" si="44"/>
        <v>1.1097782327708021</v>
      </c>
      <c r="EM47" s="68">
        <v>0.24</v>
      </c>
      <c r="EN47" s="108">
        <f>'[1]METAS FORMACIÓN X CTROS'!$AY47</f>
        <v>0.61433823529411802</v>
      </c>
      <c r="EO47" s="108">
        <f t="shared" si="45"/>
        <v>2.5597426470588251</v>
      </c>
      <c r="EP47" s="68">
        <v>0.56499999999999995</v>
      </c>
      <c r="EQ47" s="108">
        <f>'[1]METAS FORMACIÓN X CTROS'!$AZ47</f>
        <v>0.86212439718066003</v>
      </c>
      <c r="ER47" s="108">
        <f t="shared" si="46"/>
        <v>1.5258838888153277</v>
      </c>
      <c r="ES47" s="68">
        <v>0.92999999999999994</v>
      </c>
      <c r="ET47" s="108">
        <f>'[1]METAS FORMACIÓN X CTROS'!$BA47</f>
        <v>0.97886286640153197</v>
      </c>
      <c r="EU47" s="108">
        <f t="shared" si="47"/>
        <v>1.0525407165607872</v>
      </c>
      <c r="EV47" s="68">
        <v>0.59499999999999997</v>
      </c>
      <c r="EW47" s="108">
        <f>'[1]METAS FORMACIÓN X CTROS'!$BB47</f>
        <v>0.68788865857269799</v>
      </c>
      <c r="EX47" s="108">
        <f t="shared" si="48"/>
        <v>1.1561153925591563</v>
      </c>
      <c r="EY47" s="68">
        <v>0.76249999999999996</v>
      </c>
      <c r="EZ47" s="108">
        <f>'[1]METAS FORMACIÓN X CTROS'!$BC47</f>
        <v>0.92090828664110902</v>
      </c>
      <c r="FA47" s="108">
        <f t="shared" si="49"/>
        <v>1.2077485726440775</v>
      </c>
      <c r="FB47" s="68">
        <v>0.97</v>
      </c>
      <c r="FC47" s="108">
        <f>'[1]METAS FORMACIÓN X CTROS'!$BD47</f>
        <v>1</v>
      </c>
      <c r="FD47" s="108">
        <f t="shared" si="50"/>
        <v>1.0309278350515465</v>
      </c>
      <c r="FE47" s="68">
        <v>0.36</v>
      </c>
      <c r="FF47" s="108">
        <f>'[1]METAS FORMACIÓN X CTROS'!$BE47</f>
        <v>0.6328125</v>
      </c>
      <c r="FG47" s="108">
        <f t="shared" si="51"/>
        <v>1.7578125</v>
      </c>
      <c r="FH47" s="68">
        <v>0.66500000000000004</v>
      </c>
      <c r="FI47" s="108">
        <f>'[1]METAS FORMACIÓN X CTROS'!$BF47</f>
        <v>0.64039785768936497</v>
      </c>
      <c r="FJ47" s="108">
        <f t="shared" si="52"/>
        <v>0.96300429727724046</v>
      </c>
      <c r="FK47" s="58">
        <v>0.9</v>
      </c>
      <c r="FL47" s="108">
        <f>'[1]METAS FORMACIÓN X CTROS'!$BG47</f>
        <v>1</v>
      </c>
      <c r="FM47" s="108">
        <f t="shared" si="53"/>
        <v>1.1111111111111112</v>
      </c>
      <c r="FN47" s="58">
        <v>0.61009999999999998</v>
      </c>
      <c r="FO47" s="108">
        <f>'[1]METAS FORMACIÓN X CTROS'!$BH47</f>
        <v>0.86363636363636398</v>
      </c>
      <c r="FP47" s="108">
        <f t="shared" si="54"/>
        <v>1.4155652575583741</v>
      </c>
      <c r="FQ47" s="69">
        <v>3173</v>
      </c>
      <c r="FR47" s="8">
        <f>'[1]METAS FORMACIÓN X CTROS'!$BI47</f>
        <v>48</v>
      </c>
      <c r="FS47" s="108">
        <f t="shared" si="55"/>
        <v>1.5127639457926252E-2</v>
      </c>
      <c r="FT47" s="69">
        <v>1481</v>
      </c>
      <c r="FU47" s="8">
        <f>'[1]METAS FORMACIÓN X CTROS'!$BJ47</f>
        <v>126</v>
      </c>
      <c r="FV47" s="108">
        <f t="shared" si="56"/>
        <v>8.507765023632681E-2</v>
      </c>
      <c r="FW47" s="69">
        <v>4654</v>
      </c>
      <c r="FX47" s="8">
        <f>'[1]METAS FORMACIÓN X CTROS'!$BK47</f>
        <v>174</v>
      </c>
      <c r="FY47" s="108">
        <f t="shared" si="57"/>
        <v>3.738719381177482E-2</v>
      </c>
      <c r="FZ47" s="69">
        <v>38474</v>
      </c>
      <c r="GA47" s="8">
        <f>'[1]METAS FORMACIÓN X CTROS'!$BL47</f>
        <v>1952</v>
      </c>
      <c r="GB47" s="108">
        <f t="shared" si="58"/>
        <v>5.0735561678016322E-2</v>
      </c>
      <c r="GC47" s="69">
        <v>43128</v>
      </c>
      <c r="GD47" s="8">
        <f>'[1]METAS FORMACIÓN X CTROS'!$BM47</f>
        <v>2126</v>
      </c>
      <c r="GE47" s="108">
        <f t="shared" si="59"/>
        <v>4.9295121498794288E-2</v>
      </c>
      <c r="GF47" s="69">
        <v>2060</v>
      </c>
      <c r="GG47" s="8">
        <f>'[1]METAS FORMACIÓN X CTROS'!$BN47</f>
        <v>1</v>
      </c>
      <c r="GH47" s="108">
        <f t="shared" si="60"/>
        <v>4.8543689320388347E-4</v>
      </c>
      <c r="GI47" s="8">
        <v>6658</v>
      </c>
      <c r="GJ47" s="8">
        <f>'[1]METAS FORMACIÓN X CTROS'!$BO47</f>
        <v>53</v>
      </c>
      <c r="GK47" s="108">
        <f t="shared" si="61"/>
        <v>7.960348452988885E-3</v>
      </c>
      <c r="GL47" s="8">
        <v>549</v>
      </c>
      <c r="GM47" s="8">
        <f>'[1]METAS FORMACIÓN X CTROS'!$BP47</f>
        <v>0</v>
      </c>
      <c r="GN47" s="108">
        <f t="shared" si="62"/>
        <v>0</v>
      </c>
    </row>
    <row r="48" spans="1:196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3019</v>
      </c>
      <c r="F48" s="8">
        <f>'[1]METAS FORMACIÓN X CTROS'!$E48</f>
        <v>2114</v>
      </c>
      <c r="G48" s="108">
        <f t="shared" si="63"/>
        <v>0.7002318648559126</v>
      </c>
      <c r="H48" s="8">
        <v>965</v>
      </c>
      <c r="I48" s="8">
        <f>'[1]METAS FORMACIÓN X CTROS'!$F48</f>
        <v>836</v>
      </c>
      <c r="J48" s="108">
        <f t="shared" si="0"/>
        <v>0.86632124352331608</v>
      </c>
      <c r="K48" s="8">
        <v>0</v>
      </c>
      <c r="L48" s="8">
        <f>'[1]METAS FORMACIÓN X CTROS'!$G48</f>
        <v>0</v>
      </c>
      <c r="M48" s="108" t="str">
        <f t="shared" si="1"/>
        <v>N/A</v>
      </c>
      <c r="N48" s="8">
        <v>0</v>
      </c>
      <c r="O48" s="8">
        <f>'[1]METAS FORMACIÓN X CTROS'!$H48</f>
        <v>0</v>
      </c>
      <c r="P48" s="108" t="str">
        <f t="shared" si="2"/>
        <v>N/A</v>
      </c>
      <c r="Q48" s="8">
        <v>0</v>
      </c>
      <c r="R48" s="8">
        <f>'[1]METAS FORMACIÓN X CTROS'!$I48</f>
        <v>0</v>
      </c>
      <c r="S48" s="108" t="str">
        <f t="shared" si="3"/>
        <v>N/A</v>
      </c>
      <c r="T48" s="8">
        <v>3984</v>
      </c>
      <c r="U48" s="8">
        <f>'[1]METAS FORMACIÓN X CTROS'!$J48</f>
        <v>2950</v>
      </c>
      <c r="V48" s="108">
        <f t="shared" si="4"/>
        <v>0.74046184738955823</v>
      </c>
      <c r="W48" s="8">
        <v>3984</v>
      </c>
      <c r="X48" s="8">
        <f>'[1]METAS FORMACIÓN X CTROS'!$K48</f>
        <v>2950</v>
      </c>
      <c r="Y48" s="108">
        <f t="shared" si="5"/>
        <v>0.74046184738955823</v>
      </c>
      <c r="Z48" s="8">
        <v>45</v>
      </c>
      <c r="AA48" s="8">
        <f>'[1]METAS FORMACIÓN X CTROS'!$L48</f>
        <v>25</v>
      </c>
      <c r="AB48" s="108">
        <f t="shared" si="6"/>
        <v>0.55555555555555558</v>
      </c>
      <c r="AC48" s="8">
        <v>0</v>
      </c>
      <c r="AD48" s="8">
        <f>'[1]METAS FORMACIÓN X CTROS'!$M48</f>
        <v>0</v>
      </c>
      <c r="AE48" s="108" t="str">
        <f t="shared" si="7"/>
        <v>N/A</v>
      </c>
      <c r="AF48" s="8">
        <v>0</v>
      </c>
      <c r="AG48" s="8">
        <f>'[1]METAS FORMACIÓN X CTROS'!$N48</f>
        <v>0</v>
      </c>
      <c r="AH48" s="108" t="str">
        <f t="shared" si="8"/>
        <v>N/A</v>
      </c>
      <c r="AI48" s="8">
        <v>45</v>
      </c>
      <c r="AJ48" s="8">
        <f>'[1]METAS FORMACIÓN X CTROS'!$O48</f>
        <v>25</v>
      </c>
      <c r="AK48" s="108">
        <f t="shared" si="9"/>
        <v>0.55555555555555558</v>
      </c>
      <c r="AL48" s="8">
        <v>0</v>
      </c>
      <c r="AM48" s="8">
        <f>'[1]METAS FORMACIÓN X CTROS'!$P48</f>
        <v>0</v>
      </c>
      <c r="AN48" s="108" t="str">
        <f t="shared" si="10"/>
        <v>N/A</v>
      </c>
      <c r="AO48" s="8">
        <v>0</v>
      </c>
      <c r="AP48" s="8">
        <f>'[1]METAS FORMACIÓN X CTROS'!$Q48</f>
        <v>0</v>
      </c>
      <c r="AQ48" s="108" t="str">
        <f t="shared" si="11"/>
        <v>N/A</v>
      </c>
      <c r="AR48" s="8">
        <v>30</v>
      </c>
      <c r="AS48" s="8">
        <f>'[1]METAS FORMACIÓN X CTROS'!$R48</f>
        <v>14</v>
      </c>
      <c r="AT48" s="108">
        <f t="shared" si="12"/>
        <v>0.46666666666666667</v>
      </c>
      <c r="AU48" s="8">
        <v>30</v>
      </c>
      <c r="AV48" s="8">
        <f>'[1]METAS FORMACIÓN X CTROS'!$S48</f>
        <v>14</v>
      </c>
      <c r="AW48" s="108">
        <f t="shared" si="13"/>
        <v>0.46666666666666667</v>
      </c>
      <c r="AX48" s="8">
        <v>1422</v>
      </c>
      <c r="AY48" s="8">
        <f>'[1]METAS FORMACIÓN X CTROS'!$T48</f>
        <v>776</v>
      </c>
      <c r="AZ48" s="108">
        <f t="shared" si="14"/>
        <v>0.54571026722925453</v>
      </c>
      <c r="BA48" s="8">
        <v>94</v>
      </c>
      <c r="BB48" s="8">
        <f>'[1]METAS FORMACIÓN X CTROS'!$U48</f>
        <v>44</v>
      </c>
      <c r="BC48" s="108">
        <f t="shared" si="15"/>
        <v>0.46808510638297873</v>
      </c>
      <c r="BD48" s="8">
        <v>195</v>
      </c>
      <c r="BE48" s="8">
        <f>'[1]METAS FORMACIÓN X CTROS'!$V48</f>
        <v>0</v>
      </c>
      <c r="BF48" s="108">
        <f t="shared" si="16"/>
        <v>0</v>
      </c>
      <c r="BG48" s="8">
        <v>15</v>
      </c>
      <c r="BH48" s="8">
        <f>'[1]METAS FORMACIÓN X CTROS'!$W48</f>
        <v>0</v>
      </c>
      <c r="BI48" s="108">
        <f t="shared" si="17"/>
        <v>0</v>
      </c>
      <c r="BJ48" s="8">
        <v>4414</v>
      </c>
      <c r="BK48" s="8">
        <f>'[1]METAS FORMACIÓN X CTROS'!$X48</f>
        <v>4496</v>
      </c>
      <c r="BL48" s="108">
        <f t="shared" si="18"/>
        <v>1.0185772541912097</v>
      </c>
      <c r="BM48" s="8">
        <v>6140</v>
      </c>
      <c r="BN48" s="8">
        <f>'[1]METAS FORMACIÓN X CTROS'!$Y48</f>
        <v>5316</v>
      </c>
      <c r="BO48" s="108">
        <f t="shared" si="19"/>
        <v>0.86579804560260587</v>
      </c>
      <c r="BP48" s="8">
        <v>0</v>
      </c>
      <c r="BQ48" s="8">
        <f>'[1]METAS FORMACIÓN X CTROS'!$Z48</f>
        <v>0</v>
      </c>
      <c r="BR48" s="108" t="str">
        <f t="shared" si="20"/>
        <v>N/A</v>
      </c>
      <c r="BS48" s="8">
        <v>6215</v>
      </c>
      <c r="BT48" s="8">
        <f>'[1]METAS FORMACIÓN X CTROS'!$AA48</f>
        <v>5355</v>
      </c>
      <c r="BU48" s="108">
        <f t="shared" si="21"/>
        <v>0.86162510056315367</v>
      </c>
      <c r="BV48" s="8">
        <v>10199</v>
      </c>
      <c r="BW48" s="8">
        <f>'[1]METAS FORMACIÓN X CTROS'!$AB48</f>
        <v>8305</v>
      </c>
      <c r="BX48" s="108">
        <f t="shared" si="22"/>
        <v>0.81429551916854592</v>
      </c>
      <c r="BY48" s="8">
        <v>16160</v>
      </c>
      <c r="BZ48" s="8">
        <f>'[1]METAS FORMACIÓN X CTROS'!$AC48</f>
        <v>3200</v>
      </c>
      <c r="CA48" s="108">
        <f t="shared" si="23"/>
        <v>0.19801980198019803</v>
      </c>
      <c r="CB48" s="8">
        <v>78120</v>
      </c>
      <c r="CC48" s="8">
        <f>'[1]METAS FORMACIÓN X CTROS'!$AD48</f>
        <v>9321</v>
      </c>
      <c r="CD48" s="108">
        <f t="shared" si="24"/>
        <v>0.11931643625192012</v>
      </c>
      <c r="CE48" s="8">
        <v>7680</v>
      </c>
      <c r="CF48" s="8">
        <f>'[1]METAS FORMACIÓN X CTROS'!$AE48</f>
        <v>1920</v>
      </c>
      <c r="CG48" s="108">
        <f t="shared" si="25"/>
        <v>0.25</v>
      </c>
      <c r="CH48" s="8">
        <v>0</v>
      </c>
      <c r="CI48" s="8">
        <f>'[1]METAS FORMACIÓN X CTROS'!$AF48</f>
        <v>0</v>
      </c>
      <c r="CJ48" s="108" t="str">
        <f t="shared" si="26"/>
        <v>N/A</v>
      </c>
      <c r="CK48" s="8">
        <v>7680</v>
      </c>
      <c r="CL48" s="8">
        <f>'[1]METAS FORMACIÓN X CTROS'!$AG48</f>
        <v>1920</v>
      </c>
      <c r="CM48" s="108">
        <f t="shared" si="27"/>
        <v>0.25</v>
      </c>
      <c r="CN48" s="8">
        <v>6435</v>
      </c>
      <c r="CO48" s="8">
        <f>'[1]METAS FORMACIÓN X CTROS'!$AH48</f>
        <v>575</v>
      </c>
      <c r="CP48" s="108">
        <f t="shared" si="28"/>
        <v>8.9355089355089359E-2</v>
      </c>
      <c r="CQ48" s="8">
        <v>3000</v>
      </c>
      <c r="CR48" s="8">
        <f>'[1]METAS FORMACIÓN X CTROS'!$AI48</f>
        <v>434</v>
      </c>
      <c r="CS48" s="108">
        <f t="shared" si="29"/>
        <v>0.14466666666666667</v>
      </c>
      <c r="CT48" s="8">
        <v>111395</v>
      </c>
      <c r="CU48" s="8">
        <f>'[1]METAS FORMACIÓN X CTROS'!$AJ48</f>
        <v>15450</v>
      </c>
      <c r="CV48" s="108">
        <f t="shared" si="30"/>
        <v>0.13869563265855739</v>
      </c>
      <c r="CW48" s="8">
        <v>121594</v>
      </c>
      <c r="CX48" s="8">
        <f>'[1]METAS FORMACIÓN X CTROS'!$AK48</f>
        <v>23755</v>
      </c>
      <c r="CY48" s="108">
        <f t="shared" si="31"/>
        <v>0.19536325805549615</v>
      </c>
      <c r="CZ48" s="8">
        <v>6630</v>
      </c>
      <c r="DA48" s="8">
        <f>'[1]METAS FORMACIÓN X CTROS'!$AL48</f>
        <v>575</v>
      </c>
      <c r="DB48" s="108">
        <f t="shared" si="32"/>
        <v>8.6726998491704371E-2</v>
      </c>
      <c r="DC48" s="8">
        <v>3045</v>
      </c>
      <c r="DD48" s="8">
        <f>'[1]METAS FORMACIÓN X CTROS'!$AM48</f>
        <v>448</v>
      </c>
      <c r="DE48" s="108">
        <f t="shared" si="33"/>
        <v>0.14712643678160919</v>
      </c>
      <c r="DF48" s="8">
        <v>24899</v>
      </c>
      <c r="DG48" s="8">
        <f>'[1]METAS FORMACIÓN X CTROS'!$AN48</f>
        <v>6000</v>
      </c>
      <c r="DH48" s="108">
        <f t="shared" si="34"/>
        <v>0.24097353307361741</v>
      </c>
      <c r="DI48" s="68">
        <v>0.87</v>
      </c>
      <c r="DJ48" s="108">
        <f>'[1]METAS FORMACIÓN X CTROS'!$AO48</f>
        <v>0.98870269252494802</v>
      </c>
      <c r="DK48" s="108">
        <f t="shared" si="35"/>
        <v>1.1364398764654575</v>
      </c>
      <c r="DL48" s="68">
        <v>0.64</v>
      </c>
      <c r="DM48" s="108">
        <f>'[1]METAS FORMACIÓN X CTROS'!$AP48</f>
        <v>1</v>
      </c>
      <c r="DN48" s="108">
        <f t="shared" si="36"/>
        <v>1.5625</v>
      </c>
      <c r="DO48" s="68">
        <v>0.755</v>
      </c>
      <c r="DP48" s="108">
        <f>'[1]METAS FORMACIÓN X CTROS'!$AQ48</f>
        <v>0.98879551820728295</v>
      </c>
      <c r="DQ48" s="108">
        <f t="shared" si="37"/>
        <v>1.3096629380228912</v>
      </c>
      <c r="DR48" s="68">
        <v>0.8</v>
      </c>
      <c r="DS48" s="108">
        <f>'[1]METAS FORMACIÓN X CTROS'!$AR48</f>
        <v>0.99101229895931897</v>
      </c>
      <c r="DT48" s="108">
        <f t="shared" si="38"/>
        <v>1.2387653736991486</v>
      </c>
      <c r="DU48" s="68">
        <v>0.92</v>
      </c>
      <c r="DV48" s="108">
        <f>'[1]METAS FORMACIÓN X CTROS'!$AS48</f>
        <v>0.99880382775119603</v>
      </c>
      <c r="DW48" s="108">
        <f t="shared" si="39"/>
        <v>1.0856563345121695</v>
      </c>
      <c r="DX48" s="68">
        <v>0.8600000000000001</v>
      </c>
      <c r="DY48" s="108">
        <f>'[1]METAS FORMACIÓN X CTROS'!$AT48</f>
        <v>0.99322033898305095</v>
      </c>
      <c r="DZ48" s="108">
        <f t="shared" si="40"/>
        <v>1.1549073709105242</v>
      </c>
      <c r="EA48" s="68">
        <v>0.83499999999999996</v>
      </c>
      <c r="EB48" s="108">
        <f>'[1]METAS FORMACIÓN X CTROS'!$AU48</f>
        <v>0.989360269360269</v>
      </c>
      <c r="EC48" s="108">
        <f t="shared" si="41"/>
        <v>1.1848625980362504</v>
      </c>
      <c r="ED48" s="68">
        <v>0.78</v>
      </c>
      <c r="EE48" s="108">
        <f>'[1]METAS FORMACIÓN X CTROS'!$AV48</f>
        <v>0.99886363636363595</v>
      </c>
      <c r="EF48" s="108">
        <f t="shared" si="42"/>
        <v>1.280594405594405</v>
      </c>
      <c r="EG48" s="68">
        <v>0.8075</v>
      </c>
      <c r="EH48" s="108">
        <f>'[1]METAS FORMACIÓN X CTROS'!$AW48</f>
        <v>0.99036724864539405</v>
      </c>
      <c r="EI48" s="108">
        <f t="shared" si="43"/>
        <v>1.2264609890345437</v>
      </c>
      <c r="EJ48" s="68">
        <v>0.82</v>
      </c>
      <c r="EK48" s="108">
        <f>'[1]METAS FORMACIÓN X CTROS'!$AX48</f>
        <v>0.87899322362052301</v>
      </c>
      <c r="EL48" s="108">
        <f t="shared" si="44"/>
        <v>1.0719429556347841</v>
      </c>
      <c r="EM48" s="68">
        <v>0.21</v>
      </c>
      <c r="EN48" s="108">
        <f>'[1]METAS FORMACIÓN X CTROS'!$AY48</f>
        <v>0.576171875</v>
      </c>
      <c r="EO48" s="108">
        <f t="shared" si="45"/>
        <v>2.7436755952380953</v>
      </c>
      <c r="EP48" s="68">
        <v>0.51500000000000001</v>
      </c>
      <c r="EQ48" s="108">
        <f>'[1]METAS FORMACIÓN X CTROS'!$AZ48</f>
        <v>0.77864077669902898</v>
      </c>
      <c r="ER48" s="108">
        <f t="shared" si="46"/>
        <v>1.5119238382505418</v>
      </c>
      <c r="ES48" s="68">
        <v>0.8274999999999999</v>
      </c>
      <c r="ET48" s="108">
        <f>'[1]METAS FORMACIÓN X CTROS'!$BA48</f>
        <v>0.92514784567727404</v>
      </c>
      <c r="EU48" s="108">
        <f t="shared" si="47"/>
        <v>1.1180034388849234</v>
      </c>
      <c r="EV48" s="68">
        <v>0.495</v>
      </c>
      <c r="EW48" s="108">
        <f>'[1]METAS FORMACIÓN X CTROS'!$BB48</f>
        <v>0.63816666666666599</v>
      </c>
      <c r="EX48" s="108">
        <f t="shared" si="48"/>
        <v>1.2892255892255879</v>
      </c>
      <c r="EY48" s="68">
        <v>0.66124999999999989</v>
      </c>
      <c r="EZ48" s="108">
        <f>'[1]METAS FORMACIÓN X CTROS'!$BC48</f>
        <v>0.85266259734792704</v>
      </c>
      <c r="FA48" s="108">
        <f t="shared" si="49"/>
        <v>1.2894708466509295</v>
      </c>
      <c r="FB48" s="68" t="s">
        <v>343</v>
      </c>
      <c r="FC48" s="108">
        <f>'[1]METAS FORMACIÓN X CTROS'!$BD48</f>
        <v>0</v>
      </c>
      <c r="FD48" s="108" t="str">
        <f t="shared" si="50"/>
        <v>N/A</v>
      </c>
      <c r="FE48" s="68">
        <v>0.24</v>
      </c>
      <c r="FF48" s="108">
        <f>'[1]METAS FORMACIÓN X CTROS'!$BE48</f>
        <v>0.59427083333333297</v>
      </c>
      <c r="FG48" s="108">
        <f t="shared" si="51"/>
        <v>2.476128472222221</v>
      </c>
      <c r="FH48" s="68">
        <v>0.24</v>
      </c>
      <c r="FI48" s="108">
        <f>'[1]METAS FORMACIÓN X CTROS'!$BF48</f>
        <v>0.59427083333333297</v>
      </c>
      <c r="FJ48" s="108">
        <f t="shared" si="52"/>
        <v>2.476128472222221</v>
      </c>
      <c r="FK48" s="58">
        <v>0.7905505451608561</v>
      </c>
      <c r="FL48" s="108">
        <f>'[1]METAS FORMACIÓN X CTROS'!$BG48</f>
        <v>0.96173913043478299</v>
      </c>
      <c r="FM48" s="108">
        <f t="shared" si="53"/>
        <v>1.2165435041716335</v>
      </c>
      <c r="FN48" s="58">
        <v>0.61009999999999998</v>
      </c>
      <c r="FO48" s="108">
        <f>'[1]METAS FORMACIÓN X CTROS'!$BH48</f>
        <v>0.96205357142857095</v>
      </c>
      <c r="FP48" s="108">
        <f t="shared" si="54"/>
        <v>1.5768784976701704</v>
      </c>
      <c r="FQ48" s="69">
        <v>2780</v>
      </c>
      <c r="FR48" s="8">
        <f>'[1]METAS FORMACIÓN X CTROS'!$BI48</f>
        <v>83</v>
      </c>
      <c r="FS48" s="108">
        <f t="shared" si="55"/>
        <v>2.985611510791367E-2</v>
      </c>
      <c r="FT48" s="69">
        <v>772</v>
      </c>
      <c r="FU48" s="8">
        <f>'[1]METAS FORMACIÓN X CTROS'!$BJ48</f>
        <v>68</v>
      </c>
      <c r="FV48" s="108">
        <f t="shared" si="56"/>
        <v>8.8082901554404139E-2</v>
      </c>
      <c r="FW48" s="69">
        <v>3552</v>
      </c>
      <c r="FX48" s="8">
        <f>'[1]METAS FORMACIÓN X CTROS'!$BK48</f>
        <v>151</v>
      </c>
      <c r="FY48" s="108">
        <f t="shared" si="57"/>
        <v>4.2511261261261264E-2</v>
      </c>
      <c r="FZ48" s="69">
        <v>69295</v>
      </c>
      <c r="GA48" s="8">
        <f>'[1]METAS FORMACIÓN X CTROS'!$BL48</f>
        <v>4244</v>
      </c>
      <c r="GB48" s="108">
        <f t="shared" si="58"/>
        <v>6.1245400101017387E-2</v>
      </c>
      <c r="GC48" s="69">
        <v>72847</v>
      </c>
      <c r="GD48" s="8">
        <f>'[1]METAS FORMACIÓN X CTROS'!$BM48</f>
        <v>4395</v>
      </c>
      <c r="GE48" s="108">
        <f t="shared" si="59"/>
        <v>6.0331928562603811E-2</v>
      </c>
      <c r="GF48" s="69">
        <v>1876</v>
      </c>
      <c r="GG48" s="8">
        <f>'[1]METAS FORMACIÓN X CTROS'!$BN48</f>
        <v>3</v>
      </c>
      <c r="GH48" s="108">
        <f t="shared" si="60"/>
        <v>1.5991471215351812E-3</v>
      </c>
      <c r="GI48" s="8">
        <v>4578</v>
      </c>
      <c r="GJ48" s="8">
        <f>'[1]METAS FORMACIÓN X CTROS'!$BO48</f>
        <v>214</v>
      </c>
      <c r="GK48" s="108">
        <f t="shared" si="61"/>
        <v>4.6745303626037571E-2</v>
      </c>
      <c r="GL48" s="8">
        <v>1830</v>
      </c>
      <c r="GM48" s="8">
        <f>'[1]METAS FORMACIÓN X CTROS'!$BP48</f>
        <v>15</v>
      </c>
      <c r="GN48" s="108">
        <f t="shared" si="62"/>
        <v>8.1967213114754103E-3</v>
      </c>
    </row>
    <row r="49" spans="1:196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4031</v>
      </c>
      <c r="F49" s="8">
        <f>'[1]METAS FORMACIÓN X CTROS'!$E49</f>
        <v>2278</v>
      </c>
      <c r="G49" s="108">
        <f t="shared" si="63"/>
        <v>0.56512031753907221</v>
      </c>
      <c r="H49" s="8">
        <v>1929</v>
      </c>
      <c r="I49" s="8">
        <f>'[1]METAS FORMACIÓN X CTROS'!$F49</f>
        <v>1520</v>
      </c>
      <c r="J49" s="108">
        <f t="shared" si="0"/>
        <v>0.78797304302747539</v>
      </c>
      <c r="K49" s="8">
        <v>250</v>
      </c>
      <c r="L49" s="8">
        <f>'[1]METAS FORMACIÓN X CTROS'!$G49</f>
        <v>63</v>
      </c>
      <c r="M49" s="108">
        <f t="shared" si="1"/>
        <v>0.252</v>
      </c>
      <c r="N49" s="8">
        <v>0</v>
      </c>
      <c r="O49" s="8">
        <f>'[1]METAS FORMACIÓN X CTROS'!$H49</f>
        <v>0</v>
      </c>
      <c r="P49" s="108" t="str">
        <f t="shared" si="2"/>
        <v>N/A</v>
      </c>
      <c r="Q49" s="8">
        <v>0</v>
      </c>
      <c r="R49" s="8">
        <f>'[1]METAS FORMACIÓN X CTROS'!$I49</f>
        <v>0</v>
      </c>
      <c r="S49" s="108" t="str">
        <f t="shared" si="3"/>
        <v>N/A</v>
      </c>
      <c r="T49" s="8">
        <v>6210</v>
      </c>
      <c r="U49" s="8">
        <f>'[1]METAS FORMACIÓN X CTROS'!$J49</f>
        <v>3861</v>
      </c>
      <c r="V49" s="108">
        <f t="shared" si="4"/>
        <v>0.62173913043478257</v>
      </c>
      <c r="W49" s="8">
        <v>6210</v>
      </c>
      <c r="X49" s="8">
        <f>'[1]METAS FORMACIÓN X CTROS'!$K49</f>
        <v>3861</v>
      </c>
      <c r="Y49" s="108">
        <f t="shared" si="5"/>
        <v>0.62173913043478257</v>
      </c>
      <c r="Z49" s="8">
        <v>129</v>
      </c>
      <c r="AA49" s="8">
        <f>'[1]METAS FORMACIÓN X CTROS'!$L49</f>
        <v>54</v>
      </c>
      <c r="AB49" s="108">
        <f t="shared" si="6"/>
        <v>0.41860465116279072</v>
      </c>
      <c r="AC49" s="8">
        <v>0</v>
      </c>
      <c r="AD49" s="8">
        <f>'[1]METAS FORMACIÓN X CTROS'!$M49</f>
        <v>0</v>
      </c>
      <c r="AE49" s="108" t="str">
        <f t="shared" si="7"/>
        <v>N/A</v>
      </c>
      <c r="AF49" s="8">
        <v>15</v>
      </c>
      <c r="AG49" s="8">
        <f>'[1]METAS FORMACIÓN X CTROS'!$N49</f>
        <v>0</v>
      </c>
      <c r="AH49" s="108">
        <f t="shared" si="8"/>
        <v>0</v>
      </c>
      <c r="AI49" s="8">
        <v>144</v>
      </c>
      <c r="AJ49" s="8">
        <f>'[1]METAS FORMACIÓN X CTROS'!$O49</f>
        <v>54</v>
      </c>
      <c r="AK49" s="108">
        <f t="shared" si="9"/>
        <v>0.375</v>
      </c>
      <c r="AL49" s="8">
        <v>45</v>
      </c>
      <c r="AM49" s="8">
        <f>'[1]METAS FORMACIÓN X CTROS'!$P49</f>
        <v>26</v>
      </c>
      <c r="AN49" s="108">
        <f t="shared" si="10"/>
        <v>0.57777777777777772</v>
      </c>
      <c r="AO49" s="8">
        <v>15</v>
      </c>
      <c r="AP49" s="8">
        <f>'[1]METAS FORMACIÓN X CTROS'!$Q49</f>
        <v>15</v>
      </c>
      <c r="AQ49" s="108">
        <f t="shared" si="11"/>
        <v>1</v>
      </c>
      <c r="AR49" s="8">
        <v>15</v>
      </c>
      <c r="AS49" s="8">
        <f>'[1]METAS FORMACIÓN X CTROS'!$R49</f>
        <v>0</v>
      </c>
      <c r="AT49" s="108">
        <f t="shared" si="12"/>
        <v>0</v>
      </c>
      <c r="AU49" s="8">
        <v>75</v>
      </c>
      <c r="AV49" s="8">
        <f>'[1]METAS FORMACIÓN X CTROS'!$S49</f>
        <v>41</v>
      </c>
      <c r="AW49" s="108">
        <f t="shared" si="13"/>
        <v>0.54666666666666663</v>
      </c>
      <c r="AX49" s="8">
        <v>3419</v>
      </c>
      <c r="AY49" s="8">
        <f>'[1]METAS FORMACIÓN X CTROS'!$T49</f>
        <v>1825</v>
      </c>
      <c r="AZ49" s="108">
        <f t="shared" si="14"/>
        <v>0.53378180754606608</v>
      </c>
      <c r="BA49" s="8">
        <v>485</v>
      </c>
      <c r="BB49" s="8">
        <f>'[1]METAS FORMACIÓN X CTROS'!$U49</f>
        <v>147</v>
      </c>
      <c r="BC49" s="108">
        <f t="shared" si="15"/>
        <v>0.30309278350515462</v>
      </c>
      <c r="BD49" s="8">
        <v>211</v>
      </c>
      <c r="BE49" s="8">
        <f>'[1]METAS FORMACIÓN X CTROS'!$V49</f>
        <v>125</v>
      </c>
      <c r="BF49" s="108">
        <f t="shared" si="16"/>
        <v>0.59241706161137442</v>
      </c>
      <c r="BG49" s="8">
        <v>15</v>
      </c>
      <c r="BH49" s="8">
        <f>'[1]METAS FORMACIÓN X CTROS'!$W49</f>
        <v>0</v>
      </c>
      <c r="BI49" s="108">
        <f t="shared" si="17"/>
        <v>0</v>
      </c>
      <c r="BJ49" s="8">
        <v>4792</v>
      </c>
      <c r="BK49" s="8">
        <f>'[1]METAS FORMACIÓN X CTROS'!$X49</f>
        <v>2386</v>
      </c>
      <c r="BL49" s="108">
        <f t="shared" si="18"/>
        <v>0.49791318864774625</v>
      </c>
      <c r="BM49" s="8">
        <v>8922</v>
      </c>
      <c r="BN49" s="8">
        <f>'[1]METAS FORMACIÓN X CTROS'!$Y49</f>
        <v>4483</v>
      </c>
      <c r="BO49" s="108">
        <f t="shared" si="19"/>
        <v>0.50246581483972208</v>
      </c>
      <c r="BP49" s="8">
        <v>50</v>
      </c>
      <c r="BQ49" s="8">
        <f>'[1]METAS FORMACIÓN X CTROS'!$Z49</f>
        <v>0</v>
      </c>
      <c r="BR49" s="108">
        <f t="shared" si="20"/>
        <v>0</v>
      </c>
      <c r="BS49" s="8">
        <v>9191</v>
      </c>
      <c r="BT49" s="8">
        <f>'[1]METAS FORMACIÓN X CTROS'!$AA49</f>
        <v>4578</v>
      </c>
      <c r="BU49" s="108">
        <f t="shared" si="21"/>
        <v>0.49809596344249807</v>
      </c>
      <c r="BV49" s="8">
        <v>15401</v>
      </c>
      <c r="BW49" s="8">
        <f>'[1]METAS FORMACIÓN X CTROS'!$AB49</f>
        <v>8439</v>
      </c>
      <c r="BX49" s="108">
        <f t="shared" si="22"/>
        <v>0.54795143172521266</v>
      </c>
      <c r="BY49" s="8">
        <v>74080</v>
      </c>
      <c r="BZ49" s="8">
        <f>'[1]METAS FORMACIÓN X CTROS'!$AC49</f>
        <v>14400</v>
      </c>
      <c r="CA49" s="108">
        <f t="shared" si="23"/>
        <v>0.19438444924406048</v>
      </c>
      <c r="CB49" s="8">
        <v>71310</v>
      </c>
      <c r="CC49" s="8">
        <f>'[1]METAS FORMACIÓN X CTROS'!$AD49</f>
        <v>4842</v>
      </c>
      <c r="CD49" s="108">
        <f t="shared" si="24"/>
        <v>6.7900715187210775E-2</v>
      </c>
      <c r="CE49" s="8">
        <v>12800</v>
      </c>
      <c r="CF49" s="8">
        <f>'[1]METAS FORMACIÓN X CTROS'!$AE49</f>
        <v>1600</v>
      </c>
      <c r="CG49" s="108">
        <f t="shared" si="25"/>
        <v>0.125</v>
      </c>
      <c r="CH49" s="8">
        <v>2160</v>
      </c>
      <c r="CI49" s="8">
        <f>'[1]METAS FORMACIÓN X CTROS'!$AF49</f>
        <v>249</v>
      </c>
      <c r="CJ49" s="108">
        <f t="shared" si="26"/>
        <v>0.11527777777777778</v>
      </c>
      <c r="CK49" s="8">
        <v>14960</v>
      </c>
      <c r="CL49" s="8">
        <f>'[1]METAS FORMACIÓN X CTROS'!$AG49</f>
        <v>1849</v>
      </c>
      <c r="CM49" s="108">
        <f t="shared" si="27"/>
        <v>0.12359625668449198</v>
      </c>
      <c r="CN49" s="8">
        <v>2295</v>
      </c>
      <c r="CO49" s="8">
        <f>'[1]METAS FORMACIÓN X CTROS'!$AH49</f>
        <v>96</v>
      </c>
      <c r="CP49" s="108">
        <f t="shared" si="28"/>
        <v>4.1830065359477121E-2</v>
      </c>
      <c r="CQ49" s="8">
        <v>3900</v>
      </c>
      <c r="CR49" s="8">
        <f>'[1]METAS FORMACIÓN X CTROS'!$AI49</f>
        <v>53</v>
      </c>
      <c r="CS49" s="108">
        <f t="shared" si="29"/>
        <v>1.358974358974359E-2</v>
      </c>
      <c r="CT49" s="8">
        <v>166545</v>
      </c>
      <c r="CU49" s="8">
        <f>'[1]METAS FORMACIÓN X CTROS'!$AJ49</f>
        <v>21240</v>
      </c>
      <c r="CV49" s="108">
        <f t="shared" si="30"/>
        <v>0.12753309916238853</v>
      </c>
      <c r="CW49" s="8">
        <v>181946</v>
      </c>
      <c r="CX49" s="8">
        <f>'[1]METAS FORMACIÓN X CTROS'!$AK49</f>
        <v>29679</v>
      </c>
      <c r="CY49" s="108">
        <f t="shared" si="31"/>
        <v>0.16311982676178646</v>
      </c>
      <c r="CZ49" s="8">
        <v>2521</v>
      </c>
      <c r="DA49" s="8">
        <f>'[1]METAS FORMACIÓN X CTROS'!$AL49</f>
        <v>236</v>
      </c>
      <c r="DB49" s="108">
        <f t="shared" si="32"/>
        <v>9.3613645378817931E-2</v>
      </c>
      <c r="DC49" s="8">
        <v>3945</v>
      </c>
      <c r="DD49" s="8">
        <f>'[1]METAS FORMACIÓN X CTROS'!$AM49</f>
        <v>53</v>
      </c>
      <c r="DE49" s="108">
        <f t="shared" si="33"/>
        <v>1.3434727503168568E-2</v>
      </c>
      <c r="DF49" s="8">
        <v>89294</v>
      </c>
      <c r="DG49" s="8">
        <f>'[1]METAS FORMACIÓN X CTROS'!$AN49</f>
        <v>17667</v>
      </c>
      <c r="DH49" s="108">
        <f t="shared" si="34"/>
        <v>0.1978520393307501</v>
      </c>
      <c r="DI49" s="68">
        <v>0.82</v>
      </c>
      <c r="DJ49" s="108">
        <f>'[1]METAS FORMACIÓN X CTROS'!$AO49</f>
        <v>0.99435793274655804</v>
      </c>
      <c r="DK49" s="108">
        <f t="shared" si="35"/>
        <v>1.2126316253006806</v>
      </c>
      <c r="DL49" s="68">
        <v>0.67</v>
      </c>
      <c r="DM49" s="108">
        <f>'[1]METAS FORMACIÓN X CTROS'!$AP49</f>
        <v>1</v>
      </c>
      <c r="DN49" s="108">
        <f t="shared" si="36"/>
        <v>1.4925373134328357</v>
      </c>
      <c r="DO49" s="68">
        <v>0.745</v>
      </c>
      <c r="DP49" s="108">
        <f>'[1]METAS FORMACIÓN X CTROS'!$AQ49</f>
        <v>0.99453910004368695</v>
      </c>
      <c r="DQ49" s="108">
        <f t="shared" si="37"/>
        <v>1.334951812139177</v>
      </c>
      <c r="DR49" s="68">
        <v>0.87</v>
      </c>
      <c r="DS49" s="108">
        <f>'[1]METAS FORMACIÓN X CTROS'!$AR49</f>
        <v>0.99401964972234103</v>
      </c>
      <c r="DT49" s="108">
        <f t="shared" si="38"/>
        <v>1.1425513215199323</v>
      </c>
      <c r="DU49" s="68">
        <v>0.79</v>
      </c>
      <c r="DV49" s="108">
        <f>'[1]METAS FORMACIÓN X CTROS'!$AS49</f>
        <v>0.99736842105263201</v>
      </c>
      <c r="DW49" s="108">
        <f t="shared" si="39"/>
        <v>1.2624916722185215</v>
      </c>
      <c r="DX49" s="68">
        <v>0.83000000000000007</v>
      </c>
      <c r="DY49" s="108">
        <f>'[1]METAS FORMACIÓN X CTROS'!$AT49</f>
        <v>0.99533799533799505</v>
      </c>
      <c r="DZ49" s="108">
        <f t="shared" si="40"/>
        <v>1.1992024040216807</v>
      </c>
      <c r="EA49" s="68">
        <v>0.84499999999999997</v>
      </c>
      <c r="EB49" s="108">
        <f>'[1]METAS FORMACIÓN X CTROS'!$AU49</f>
        <v>0.99424099232132301</v>
      </c>
      <c r="EC49" s="108">
        <f t="shared" si="41"/>
        <v>1.1766165589601456</v>
      </c>
      <c r="ED49" s="68">
        <v>0.73</v>
      </c>
      <c r="EE49" s="108">
        <f>'[1]METAS FORMACIÓN X CTROS'!$AV49</f>
        <v>0.99760047990401901</v>
      </c>
      <c r="EF49" s="108">
        <f t="shared" si="42"/>
        <v>1.3665759998685192</v>
      </c>
      <c r="EG49" s="68">
        <v>0.78749999999999998</v>
      </c>
      <c r="EH49" s="108">
        <f>'[1]METAS FORMACIÓN X CTROS'!$AW49</f>
        <v>0.99490460955089499</v>
      </c>
      <c r="EI49" s="108">
        <f t="shared" si="43"/>
        <v>1.2633709327630414</v>
      </c>
      <c r="EJ49" s="68">
        <v>0.87</v>
      </c>
      <c r="EK49" s="108">
        <f>'[1]METAS FORMACIÓN X CTROS'!$AX49</f>
        <v>0.91736641221374005</v>
      </c>
      <c r="EL49" s="108">
        <f t="shared" si="44"/>
        <v>1.0544441519698162</v>
      </c>
      <c r="EM49" s="68">
        <v>0.28999999999999998</v>
      </c>
      <c r="EN49" s="108">
        <f>'[1]METAS FORMACIÓN X CTROS'!$AY49</f>
        <v>0.57943750000000005</v>
      </c>
      <c r="EO49" s="108">
        <f t="shared" si="45"/>
        <v>1.9980603448275864</v>
      </c>
      <c r="EP49" s="68">
        <v>0.57999999999999996</v>
      </c>
      <c r="EQ49" s="108">
        <f>'[1]METAS FORMACIÓN X CTROS'!$AZ49</f>
        <v>0.66280602636534802</v>
      </c>
      <c r="ER49" s="108">
        <f t="shared" si="46"/>
        <v>1.1427690109747382</v>
      </c>
      <c r="ES49" s="68">
        <v>0.85749999999999993</v>
      </c>
      <c r="ET49" s="108">
        <f>'[1]METAS FORMACIÓN X CTROS'!$BA49</f>
        <v>0.96070596070596104</v>
      </c>
      <c r="EU49" s="108">
        <f t="shared" si="47"/>
        <v>1.1203568054880013</v>
      </c>
      <c r="EV49" s="68">
        <v>0.51</v>
      </c>
      <c r="EW49" s="108">
        <f>'[1]METAS FORMACIÓN X CTROS'!$BB49</f>
        <v>0.61889398313239397</v>
      </c>
      <c r="EX49" s="108">
        <f t="shared" si="48"/>
        <v>1.2135176139850863</v>
      </c>
      <c r="EY49" s="68">
        <v>0.68374999999999997</v>
      </c>
      <c r="EZ49" s="108">
        <f>'[1]METAS FORMACIÓN X CTROS'!$BC49</f>
        <v>0.75723575592169501</v>
      </c>
      <c r="FA49" s="108">
        <f t="shared" si="49"/>
        <v>1.1074745973260622</v>
      </c>
      <c r="FB49" s="68">
        <v>0.74</v>
      </c>
      <c r="FC49" s="108">
        <f>'[1]METAS FORMACIÓN X CTROS'!$BD49</f>
        <v>0.87951807228915702</v>
      </c>
      <c r="FD49" s="108">
        <f t="shared" si="50"/>
        <v>1.1885379355258878</v>
      </c>
      <c r="FE49" s="68">
        <v>0.31</v>
      </c>
      <c r="FF49" s="108">
        <f>'[1]METAS FORMACIÓN X CTROS'!$BE49</f>
        <v>0.31874999999999998</v>
      </c>
      <c r="FG49" s="108">
        <f t="shared" si="51"/>
        <v>1.0282258064516128</v>
      </c>
      <c r="FH49" s="68">
        <v>0.52500000000000002</v>
      </c>
      <c r="FI49" s="108">
        <f>'[1]METAS FORMACIÓN X CTROS'!$BF49</f>
        <v>0.39426717144402401</v>
      </c>
      <c r="FJ49" s="108">
        <f t="shared" si="52"/>
        <v>0.7509850884648076</v>
      </c>
      <c r="FK49" s="58">
        <v>0.9</v>
      </c>
      <c r="FL49" s="108">
        <f>'[1]METAS FORMACIÓN X CTROS'!$BG49</f>
        <v>0.97457627118644097</v>
      </c>
      <c r="FM49" s="108">
        <f t="shared" si="53"/>
        <v>1.0828625235404898</v>
      </c>
      <c r="FN49" s="58">
        <v>0.61009999999999998</v>
      </c>
      <c r="FO49" s="108">
        <f>'[1]METAS FORMACIÓN X CTROS'!$BH49</f>
        <v>0.81132075471698095</v>
      </c>
      <c r="FP49" s="108">
        <f t="shared" si="54"/>
        <v>1.329816021499723</v>
      </c>
      <c r="FQ49" s="69">
        <v>3523</v>
      </c>
      <c r="FR49" s="8">
        <f>'[1]METAS FORMACIÓN X CTROS'!$BI49</f>
        <v>142</v>
      </c>
      <c r="FS49" s="108">
        <f t="shared" si="55"/>
        <v>4.0306556911722961E-2</v>
      </c>
      <c r="FT49" s="69">
        <v>2140</v>
      </c>
      <c r="FU49" s="8">
        <f>'[1]METAS FORMACIÓN X CTROS'!$BJ49</f>
        <v>103</v>
      </c>
      <c r="FV49" s="108">
        <f t="shared" si="56"/>
        <v>4.8130841121495328E-2</v>
      </c>
      <c r="FW49" s="69">
        <v>5663</v>
      </c>
      <c r="FX49" s="8">
        <f>'[1]METAS FORMACIÓN X CTROS'!$BK49</f>
        <v>245</v>
      </c>
      <c r="FY49" s="108">
        <f t="shared" si="57"/>
        <v>4.3263288009888753E-2</v>
      </c>
      <c r="FZ49" s="69">
        <v>89089</v>
      </c>
      <c r="GA49" s="8">
        <f>'[1]METAS FORMACIÓN X CTROS'!$BL49</f>
        <v>2918</v>
      </c>
      <c r="GB49" s="108">
        <f t="shared" si="58"/>
        <v>3.2753763090841742E-2</v>
      </c>
      <c r="GC49" s="69">
        <v>94752</v>
      </c>
      <c r="GD49" s="8">
        <f>'[1]METAS FORMACIÓN X CTROS'!$BM49</f>
        <v>3163</v>
      </c>
      <c r="GE49" s="108">
        <f t="shared" si="59"/>
        <v>3.3381881121242823E-2</v>
      </c>
      <c r="GF49" s="69">
        <v>1778</v>
      </c>
      <c r="GG49" s="8">
        <f>'[1]METAS FORMACIÓN X CTROS'!$BN49</f>
        <v>0</v>
      </c>
      <c r="GH49" s="108">
        <f t="shared" si="60"/>
        <v>0</v>
      </c>
      <c r="GI49" s="8">
        <v>1989</v>
      </c>
      <c r="GJ49" s="8">
        <f>'[1]METAS FORMACIÓN X CTROS'!$BO49</f>
        <v>62</v>
      </c>
      <c r="GK49" s="108">
        <f t="shared" si="61"/>
        <v>3.1171442936148819E-2</v>
      </c>
      <c r="GL49" s="8">
        <v>2379</v>
      </c>
      <c r="GM49" s="8">
        <f>'[1]METAS FORMACIÓN X CTROS'!$BP49</f>
        <v>43</v>
      </c>
      <c r="GN49" s="108">
        <f t="shared" si="62"/>
        <v>1.8074821353509879E-2</v>
      </c>
    </row>
    <row r="50" spans="1:196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822</v>
      </c>
      <c r="F50" s="8">
        <f>'[1]METAS FORMACIÓN X CTROS'!$E50</f>
        <v>444</v>
      </c>
      <c r="G50" s="108">
        <f t="shared" si="63"/>
        <v>0.54014598540145986</v>
      </c>
      <c r="H50" s="8">
        <v>455</v>
      </c>
      <c r="I50" s="8">
        <f>'[1]METAS FORMACIÓN X CTROS'!$F50</f>
        <v>239</v>
      </c>
      <c r="J50" s="108">
        <f t="shared" si="0"/>
        <v>0.5252747252747253</v>
      </c>
      <c r="K50" s="8">
        <v>137</v>
      </c>
      <c r="L50" s="8">
        <f>'[1]METAS FORMACIÓN X CTROS'!$G50</f>
        <v>21</v>
      </c>
      <c r="M50" s="108">
        <f t="shared" si="1"/>
        <v>0.15328467153284672</v>
      </c>
      <c r="N50" s="8">
        <v>46</v>
      </c>
      <c r="O50" s="8">
        <f>'[1]METAS FORMACIÓN X CTROS'!$H50</f>
        <v>44</v>
      </c>
      <c r="P50" s="108">
        <f t="shared" si="2"/>
        <v>0.95652173913043481</v>
      </c>
      <c r="Q50" s="8">
        <v>0</v>
      </c>
      <c r="R50" s="8">
        <f>'[1]METAS FORMACIÓN X CTROS'!$I50</f>
        <v>0</v>
      </c>
      <c r="S50" s="108" t="str">
        <f t="shared" si="3"/>
        <v>N/A</v>
      </c>
      <c r="T50" s="8">
        <v>1460</v>
      </c>
      <c r="U50" s="8">
        <f>'[1]METAS FORMACIÓN X CTROS'!$J50</f>
        <v>748</v>
      </c>
      <c r="V50" s="108">
        <f t="shared" si="4"/>
        <v>0.51232876712328768</v>
      </c>
      <c r="W50" s="8">
        <v>1460</v>
      </c>
      <c r="X50" s="8">
        <f>'[1]METAS FORMACIÓN X CTROS'!$K50</f>
        <v>748</v>
      </c>
      <c r="Y50" s="108">
        <f t="shared" si="5"/>
        <v>0.51232876712328768</v>
      </c>
      <c r="Z50" s="8">
        <v>191</v>
      </c>
      <c r="AA50" s="8">
        <f>'[1]METAS FORMACIÓN X CTROS'!$L50</f>
        <v>46</v>
      </c>
      <c r="AB50" s="108">
        <f t="shared" si="6"/>
        <v>0.24083769633507854</v>
      </c>
      <c r="AC50" s="8">
        <v>58</v>
      </c>
      <c r="AD50" s="8">
        <f>'[1]METAS FORMACIÓN X CTROS'!$M50</f>
        <v>43</v>
      </c>
      <c r="AE50" s="108">
        <f t="shared" si="7"/>
        <v>0.74137931034482762</v>
      </c>
      <c r="AF50" s="8">
        <v>0</v>
      </c>
      <c r="AG50" s="8">
        <f>'[1]METAS FORMACIÓN X CTROS'!$N50</f>
        <v>0</v>
      </c>
      <c r="AH50" s="108" t="str">
        <f t="shared" si="8"/>
        <v>N/A</v>
      </c>
      <c r="AI50" s="8">
        <v>249</v>
      </c>
      <c r="AJ50" s="8">
        <f>'[1]METAS FORMACIÓN X CTROS'!$O50</f>
        <v>89</v>
      </c>
      <c r="AK50" s="108">
        <f t="shared" si="9"/>
        <v>0.35742971887550201</v>
      </c>
      <c r="AL50" s="8">
        <v>0</v>
      </c>
      <c r="AM50" s="8">
        <f>'[1]METAS FORMACIÓN X CTROS'!$P50</f>
        <v>0</v>
      </c>
      <c r="AN50" s="108" t="str">
        <f t="shared" si="10"/>
        <v>N/A</v>
      </c>
      <c r="AO50" s="8">
        <v>15</v>
      </c>
      <c r="AP50" s="8">
        <f>'[1]METAS FORMACIÓN X CTROS'!$Q50</f>
        <v>0</v>
      </c>
      <c r="AQ50" s="108">
        <f t="shared" si="11"/>
        <v>0</v>
      </c>
      <c r="AR50" s="8">
        <v>0</v>
      </c>
      <c r="AS50" s="8">
        <f>'[1]METAS FORMACIÓN X CTROS'!$R50</f>
        <v>0</v>
      </c>
      <c r="AT50" s="108" t="str">
        <f t="shared" si="12"/>
        <v>N/A</v>
      </c>
      <c r="AU50" s="8">
        <v>15</v>
      </c>
      <c r="AV50" s="8">
        <f>'[1]METAS FORMACIÓN X CTROS'!$S50</f>
        <v>0</v>
      </c>
      <c r="AW50" s="108">
        <f t="shared" si="13"/>
        <v>0</v>
      </c>
      <c r="AX50" s="8">
        <v>1274</v>
      </c>
      <c r="AY50" s="8">
        <f>'[1]METAS FORMACIÓN X CTROS'!$T50</f>
        <v>432</v>
      </c>
      <c r="AZ50" s="108">
        <f t="shared" si="14"/>
        <v>0.3390894819466248</v>
      </c>
      <c r="BA50" s="8">
        <v>334</v>
      </c>
      <c r="BB50" s="8">
        <f>'[1]METAS FORMACIÓN X CTROS'!$U50</f>
        <v>124</v>
      </c>
      <c r="BC50" s="108">
        <f t="shared" si="15"/>
        <v>0.3712574850299401</v>
      </c>
      <c r="BD50" s="8">
        <v>393</v>
      </c>
      <c r="BE50" s="8">
        <f>'[1]METAS FORMACIÓN X CTROS'!$V50</f>
        <v>238</v>
      </c>
      <c r="BF50" s="108">
        <f t="shared" si="16"/>
        <v>0.6055979643765903</v>
      </c>
      <c r="BG50" s="8">
        <v>0</v>
      </c>
      <c r="BH50" s="8">
        <f>'[1]METAS FORMACIÓN X CTROS'!$W50</f>
        <v>0</v>
      </c>
      <c r="BI50" s="108" t="str">
        <f t="shared" si="17"/>
        <v>N/A</v>
      </c>
      <c r="BJ50" s="8">
        <v>3647</v>
      </c>
      <c r="BK50" s="8">
        <f>'[1]METAS FORMACIÓN X CTROS'!$X50</f>
        <v>2418</v>
      </c>
      <c r="BL50" s="108">
        <f t="shared" si="18"/>
        <v>0.66301069372086652</v>
      </c>
      <c r="BM50" s="8">
        <v>5648</v>
      </c>
      <c r="BN50" s="8">
        <f>'[1]METAS FORMACIÓN X CTROS'!$Y50</f>
        <v>3212</v>
      </c>
      <c r="BO50" s="108">
        <f t="shared" si="19"/>
        <v>0.56869688385269124</v>
      </c>
      <c r="BP50" s="8">
        <v>0</v>
      </c>
      <c r="BQ50" s="8">
        <f>'[1]METAS FORMACIÓN X CTROS'!$Z50</f>
        <v>0</v>
      </c>
      <c r="BR50" s="108" t="str">
        <f t="shared" si="20"/>
        <v>N/A</v>
      </c>
      <c r="BS50" s="8">
        <v>5912</v>
      </c>
      <c r="BT50" s="8">
        <f>'[1]METAS FORMACIÓN X CTROS'!$AA50</f>
        <v>3301</v>
      </c>
      <c r="BU50" s="108">
        <f t="shared" si="21"/>
        <v>0.55835588633288225</v>
      </c>
      <c r="BV50" s="8">
        <v>7372</v>
      </c>
      <c r="BW50" s="8">
        <f>'[1]METAS FORMACIÓN X CTROS'!$AB50</f>
        <v>4049</v>
      </c>
      <c r="BX50" s="108">
        <f t="shared" si="22"/>
        <v>0.54924036896364625</v>
      </c>
      <c r="BY50" s="8">
        <v>18960</v>
      </c>
      <c r="BZ50" s="8">
        <f>'[1]METAS FORMACIÓN X CTROS'!$AC50</f>
        <v>3840</v>
      </c>
      <c r="CA50" s="108">
        <f t="shared" si="23"/>
        <v>0.20253164556962025</v>
      </c>
      <c r="CB50" s="8">
        <v>12625</v>
      </c>
      <c r="CC50" s="8">
        <f>'[1]METAS FORMACIÓN X CTROS'!$AD50</f>
        <v>1977</v>
      </c>
      <c r="CD50" s="108">
        <f t="shared" si="24"/>
        <v>0.15659405940594059</v>
      </c>
      <c r="CE50" s="8">
        <v>2560</v>
      </c>
      <c r="CF50" s="8">
        <f>'[1]METAS FORMACIÓN X CTROS'!$AE50</f>
        <v>640</v>
      </c>
      <c r="CG50" s="108">
        <f t="shared" si="25"/>
        <v>0.25</v>
      </c>
      <c r="CH50" s="8">
        <v>100</v>
      </c>
      <c r="CI50" s="8">
        <f>'[1]METAS FORMACIÓN X CTROS'!$AF50</f>
        <v>0</v>
      </c>
      <c r="CJ50" s="108">
        <f t="shared" si="26"/>
        <v>0</v>
      </c>
      <c r="CK50" s="8">
        <v>2660</v>
      </c>
      <c r="CL50" s="8">
        <f>'[1]METAS FORMACIÓN X CTROS'!$AG50</f>
        <v>640</v>
      </c>
      <c r="CM50" s="108">
        <f t="shared" si="27"/>
        <v>0.24060150375939848</v>
      </c>
      <c r="CN50" s="8">
        <v>12915</v>
      </c>
      <c r="CO50" s="8">
        <f>'[1]METAS FORMACIÓN X CTROS'!$AH50</f>
        <v>2613</v>
      </c>
      <c r="CP50" s="108">
        <f t="shared" si="28"/>
        <v>0.20232288037166085</v>
      </c>
      <c r="CQ50" s="8">
        <v>290</v>
      </c>
      <c r="CR50" s="8">
        <f>'[1]METAS FORMACIÓN X CTROS'!$AI50</f>
        <v>0</v>
      </c>
      <c r="CS50" s="108">
        <f t="shared" si="29"/>
        <v>0</v>
      </c>
      <c r="CT50" s="8">
        <v>47450</v>
      </c>
      <c r="CU50" s="8">
        <f>'[1]METAS FORMACIÓN X CTROS'!$AJ50</f>
        <v>9070</v>
      </c>
      <c r="CV50" s="108">
        <f t="shared" si="30"/>
        <v>0.19114857744994732</v>
      </c>
      <c r="CW50" s="8">
        <v>54822</v>
      </c>
      <c r="CX50" s="8">
        <f>'[1]METAS FORMACIÓN X CTROS'!$AK50</f>
        <v>13119</v>
      </c>
      <c r="CY50" s="108">
        <f t="shared" si="31"/>
        <v>0.23930174017730108</v>
      </c>
      <c r="CZ50" s="8">
        <v>13427</v>
      </c>
      <c r="DA50" s="8">
        <f>'[1]METAS FORMACIÓN X CTROS'!$AL50</f>
        <v>2938</v>
      </c>
      <c r="DB50" s="108">
        <f t="shared" si="32"/>
        <v>0.21881283980040217</v>
      </c>
      <c r="DC50" s="8">
        <v>290</v>
      </c>
      <c r="DD50" s="8">
        <f>'[1]METAS FORMACIÓN X CTROS'!$AM50</f>
        <v>0</v>
      </c>
      <c r="DE50" s="108">
        <f t="shared" si="33"/>
        <v>0</v>
      </c>
      <c r="DF50" s="8">
        <v>22309</v>
      </c>
      <c r="DG50" s="8">
        <f>'[1]METAS FORMACIÓN X CTROS'!$AN50</f>
        <v>4843</v>
      </c>
      <c r="DH50" s="108">
        <f t="shared" si="34"/>
        <v>0.21708727419427137</v>
      </c>
      <c r="DI50" s="68">
        <v>0.94</v>
      </c>
      <c r="DJ50" s="108">
        <f>'[1]METAS FORMACIÓN X CTROS'!$AO50</f>
        <v>0.97985520931696601</v>
      </c>
      <c r="DK50" s="108">
        <f t="shared" si="35"/>
        <v>1.0423991588478363</v>
      </c>
      <c r="DL50" s="68">
        <v>0.77</v>
      </c>
      <c r="DM50" s="108">
        <f>'[1]METAS FORMACIÓN X CTROS'!$AP50</f>
        <v>1</v>
      </c>
      <c r="DN50" s="108">
        <f t="shared" si="36"/>
        <v>1.2987012987012987</v>
      </c>
      <c r="DO50" s="68">
        <v>0.85499999999999998</v>
      </c>
      <c r="DP50" s="108">
        <f>'[1]METAS FORMACIÓN X CTROS'!$AQ50</f>
        <v>0.98061193577703698</v>
      </c>
      <c r="DQ50" s="108">
        <f t="shared" si="37"/>
        <v>1.1469145447684643</v>
      </c>
      <c r="DR50" s="68">
        <v>0.84</v>
      </c>
      <c r="DS50" s="108">
        <f>'[1]METAS FORMACIÓN X CTROS'!$AR50</f>
        <v>0.98231827111984305</v>
      </c>
      <c r="DT50" s="108">
        <f t="shared" si="38"/>
        <v>1.1694265132379085</v>
      </c>
      <c r="DU50" s="68">
        <v>0.87</v>
      </c>
      <c r="DV50" s="108">
        <f>'[1]METAS FORMACIÓN X CTROS'!$AS50</f>
        <v>0.99163179916318001</v>
      </c>
      <c r="DW50" s="108">
        <f t="shared" si="39"/>
        <v>1.1398066657048047</v>
      </c>
      <c r="DX50" s="68">
        <v>0.85499999999999998</v>
      </c>
      <c r="DY50" s="108">
        <f>'[1]METAS FORMACIÓN X CTROS'!$AT50</f>
        <v>0.98529411764705899</v>
      </c>
      <c r="DZ50" s="108">
        <f t="shared" si="40"/>
        <v>1.1523907808737532</v>
      </c>
      <c r="EA50" s="68">
        <v>0.8899999999999999</v>
      </c>
      <c r="EB50" s="108">
        <f>'[1]METAS FORMACIÓN X CTROS'!$AU50</f>
        <v>0.98019533369506195</v>
      </c>
      <c r="EC50" s="108">
        <f t="shared" si="41"/>
        <v>1.1013430715674855</v>
      </c>
      <c r="ED50" s="68">
        <v>0.82000000000000006</v>
      </c>
      <c r="EE50" s="108">
        <f>'[1]METAS FORMACIÓN X CTROS'!$AV50</f>
        <v>0.99449035812672204</v>
      </c>
      <c r="EF50" s="108">
        <f t="shared" si="42"/>
        <v>1.2127931196667341</v>
      </c>
      <c r="EG50" s="68">
        <v>0.85499999999999998</v>
      </c>
      <c r="EH50" s="108">
        <f>'[1]METAS FORMACIÓN X CTROS'!$AW50</f>
        <v>0.98147690787848896</v>
      </c>
      <c r="EI50" s="108">
        <f t="shared" si="43"/>
        <v>1.1479262080450163</v>
      </c>
      <c r="EJ50" s="68">
        <v>0.74</v>
      </c>
      <c r="EK50" s="108">
        <f>'[1]METAS FORMACIÓN X CTROS'!$AX50</f>
        <v>0.86623093681917196</v>
      </c>
      <c r="EL50" s="108">
        <f t="shared" si="44"/>
        <v>1.1705823470529351</v>
      </c>
      <c r="EM50" s="68">
        <v>0.21</v>
      </c>
      <c r="EN50" s="108">
        <f>'[1]METAS FORMACIÓN X CTROS'!$AY50</f>
        <v>0.58303571428571399</v>
      </c>
      <c r="EO50" s="108">
        <f t="shared" si="45"/>
        <v>2.776360544217686</v>
      </c>
      <c r="EP50" s="68">
        <v>0.47499999999999998</v>
      </c>
      <c r="EQ50" s="108">
        <f>'[1]METAS FORMACIÓN X CTROS'!$AZ50</f>
        <v>0.72635060639470805</v>
      </c>
      <c r="ER50" s="108">
        <f t="shared" si="46"/>
        <v>1.5291591713572801</v>
      </c>
      <c r="ES50" s="68">
        <v>0.81499999999999995</v>
      </c>
      <c r="ET50" s="108">
        <f>'[1]METAS FORMACIÓN X CTROS'!$BA50</f>
        <v>0.91698888351860797</v>
      </c>
      <c r="EU50" s="108">
        <f t="shared" si="47"/>
        <v>1.1251397343786602</v>
      </c>
      <c r="EV50" s="68">
        <v>0.51500000000000001</v>
      </c>
      <c r="EW50" s="108">
        <f>'[1]METAS FORMACIÓN X CTROS'!$BB50</f>
        <v>0.61387569688209798</v>
      </c>
      <c r="EX50" s="108">
        <f t="shared" si="48"/>
        <v>1.1919916444312582</v>
      </c>
      <c r="EY50" s="68">
        <v>0.66500000000000004</v>
      </c>
      <c r="EZ50" s="108">
        <f>'[1]METAS FORMACIÓN X CTROS'!$BC50</f>
        <v>0.80509185151307305</v>
      </c>
      <c r="FA50" s="108">
        <f t="shared" si="49"/>
        <v>1.2106644383655234</v>
      </c>
      <c r="FB50" s="68">
        <v>0.83</v>
      </c>
      <c r="FC50" s="108">
        <f>'[1]METAS FORMACIÓN X CTROS'!$BD50</f>
        <v>0</v>
      </c>
      <c r="FD50" s="108">
        <f t="shared" si="50"/>
        <v>0</v>
      </c>
      <c r="FE50" s="68">
        <v>0.31</v>
      </c>
      <c r="FF50" s="108">
        <f>'[1]METAS FORMACIÓN X CTROS'!$BE50</f>
        <v>0.59687500000000004</v>
      </c>
      <c r="FG50" s="108">
        <f t="shared" si="51"/>
        <v>1.9254032258064517</v>
      </c>
      <c r="FH50" s="68">
        <v>0.56999999999999995</v>
      </c>
      <c r="FI50" s="108">
        <f>'[1]METAS FORMACIÓN X CTROS'!$BF50</f>
        <v>0.59687500000000004</v>
      </c>
      <c r="FJ50" s="108">
        <f t="shared" si="52"/>
        <v>1.0471491228070178</v>
      </c>
      <c r="FK50" s="58">
        <v>0.73688078788769662</v>
      </c>
      <c r="FL50" s="108">
        <f>'[1]METAS FORMACIÓN X CTROS'!$BG50</f>
        <v>0.89108236895847504</v>
      </c>
      <c r="FM50" s="108">
        <f t="shared" si="53"/>
        <v>1.2092625884748665</v>
      </c>
      <c r="FN50" s="58">
        <v>0.61009999999999998</v>
      </c>
      <c r="FO50" s="108">
        <f>'[1]METAS FORMACIÓN X CTROS'!$BH50</f>
        <v>0</v>
      </c>
      <c r="FP50" s="108">
        <f t="shared" si="54"/>
        <v>0</v>
      </c>
      <c r="FQ50" s="69">
        <v>2550</v>
      </c>
      <c r="FR50" s="8">
        <f>'[1]METAS FORMACIÓN X CTROS'!$BI50</f>
        <v>51</v>
      </c>
      <c r="FS50" s="108">
        <f t="shared" si="55"/>
        <v>0.02</v>
      </c>
      <c r="FT50" s="69">
        <v>271</v>
      </c>
      <c r="FU50" s="8">
        <f>'[1]METAS FORMACIÓN X CTROS'!$BJ50</f>
        <v>31</v>
      </c>
      <c r="FV50" s="108">
        <f t="shared" si="56"/>
        <v>0.11439114391143912</v>
      </c>
      <c r="FW50" s="69">
        <v>2821</v>
      </c>
      <c r="FX50" s="8">
        <f>'[1]METAS FORMACIÓN X CTROS'!$BK50</f>
        <v>82</v>
      </c>
      <c r="FY50" s="108">
        <f t="shared" si="57"/>
        <v>2.9067706487061327E-2</v>
      </c>
      <c r="FZ50" s="69">
        <v>14202</v>
      </c>
      <c r="GA50" s="8">
        <f>'[1]METAS FORMACIÓN X CTROS'!$BL50</f>
        <v>1406</v>
      </c>
      <c r="GB50" s="108">
        <f t="shared" si="58"/>
        <v>9.900014082523588E-2</v>
      </c>
      <c r="GC50" s="69">
        <v>17023</v>
      </c>
      <c r="GD50" s="8">
        <f>'[1]METAS FORMACIÓN X CTROS'!$BM50</f>
        <v>1488</v>
      </c>
      <c r="GE50" s="108">
        <f t="shared" si="59"/>
        <v>8.7411149621100859E-2</v>
      </c>
      <c r="GF50" s="69">
        <v>1538</v>
      </c>
      <c r="GG50" s="8">
        <f>'[1]METAS FORMACIÓN X CTROS'!$BN50</f>
        <v>0</v>
      </c>
      <c r="GH50" s="108">
        <f t="shared" si="60"/>
        <v>0</v>
      </c>
      <c r="GI50" s="8">
        <v>8765</v>
      </c>
      <c r="GJ50" s="8">
        <f>'[1]METAS FORMACIÓN X CTROS'!$BO50</f>
        <v>751</v>
      </c>
      <c r="GK50" s="108">
        <f t="shared" si="61"/>
        <v>8.5681688533941813E-2</v>
      </c>
      <c r="GL50" s="8">
        <v>177</v>
      </c>
      <c r="GM50" s="8">
        <f>'[1]METAS FORMACIÓN X CTROS'!$BP50</f>
        <v>0</v>
      </c>
      <c r="GN50" s="108">
        <f t="shared" si="62"/>
        <v>0</v>
      </c>
    </row>
    <row r="51" spans="1:196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1960</v>
      </c>
      <c r="F51" s="8">
        <f>'[1]METAS FORMACIÓN X CTROS'!$E51</f>
        <v>1268</v>
      </c>
      <c r="G51" s="108">
        <f t="shared" si="63"/>
        <v>0.64693877551020407</v>
      </c>
      <c r="H51" s="8">
        <v>636</v>
      </c>
      <c r="I51" s="8">
        <f>'[1]METAS FORMACIÓN X CTROS'!$F51</f>
        <v>398</v>
      </c>
      <c r="J51" s="108">
        <f t="shared" si="0"/>
        <v>0.62578616352201255</v>
      </c>
      <c r="K51" s="8">
        <v>173</v>
      </c>
      <c r="L51" s="8">
        <f>'[1]METAS FORMACIÓN X CTROS'!$G51</f>
        <v>67</v>
      </c>
      <c r="M51" s="108">
        <f t="shared" si="1"/>
        <v>0.38728323699421963</v>
      </c>
      <c r="N51" s="8">
        <v>13</v>
      </c>
      <c r="O51" s="8">
        <f>'[1]METAS FORMACIÓN X CTROS'!$H51</f>
        <v>13</v>
      </c>
      <c r="P51" s="108">
        <f t="shared" si="2"/>
        <v>1</v>
      </c>
      <c r="Q51" s="8">
        <v>0</v>
      </c>
      <c r="R51" s="8">
        <f>'[1]METAS FORMACIÓN X CTROS'!$I51</f>
        <v>0</v>
      </c>
      <c r="S51" s="108" t="str">
        <f t="shared" si="3"/>
        <v>N/A</v>
      </c>
      <c r="T51" s="8">
        <v>2782</v>
      </c>
      <c r="U51" s="8">
        <f>'[1]METAS FORMACIÓN X CTROS'!$J51</f>
        <v>1746</v>
      </c>
      <c r="V51" s="108">
        <f t="shared" si="4"/>
        <v>0.62760603882099208</v>
      </c>
      <c r="W51" s="8">
        <v>2782</v>
      </c>
      <c r="X51" s="8">
        <f>'[1]METAS FORMACIÓN X CTROS'!$K51</f>
        <v>1746</v>
      </c>
      <c r="Y51" s="108">
        <f t="shared" si="5"/>
        <v>0.62760603882099208</v>
      </c>
      <c r="Z51" s="8">
        <v>300</v>
      </c>
      <c r="AA51" s="8">
        <f>'[1]METAS FORMACIÓN X CTROS'!$L51</f>
        <v>81</v>
      </c>
      <c r="AB51" s="108">
        <f t="shared" si="6"/>
        <v>0.27</v>
      </c>
      <c r="AC51" s="8">
        <v>114</v>
      </c>
      <c r="AD51" s="8">
        <f>'[1]METAS FORMACIÓN X CTROS'!$M51</f>
        <v>99</v>
      </c>
      <c r="AE51" s="108">
        <f t="shared" si="7"/>
        <v>0.86842105263157898</v>
      </c>
      <c r="AF51" s="8">
        <v>0</v>
      </c>
      <c r="AG51" s="8">
        <f>'[1]METAS FORMACIÓN X CTROS'!$N51</f>
        <v>0</v>
      </c>
      <c r="AH51" s="108" t="str">
        <f t="shared" si="8"/>
        <v>N/A</v>
      </c>
      <c r="AI51" s="8">
        <v>414</v>
      </c>
      <c r="AJ51" s="8">
        <f>'[1]METAS FORMACIÓN X CTROS'!$O51</f>
        <v>180</v>
      </c>
      <c r="AK51" s="108">
        <f t="shared" si="9"/>
        <v>0.43478260869565216</v>
      </c>
      <c r="AL51" s="8">
        <v>116</v>
      </c>
      <c r="AM51" s="8">
        <f>'[1]METAS FORMACIÓN X CTROS'!$P51</f>
        <v>54</v>
      </c>
      <c r="AN51" s="108">
        <f t="shared" si="10"/>
        <v>0.46551724137931033</v>
      </c>
      <c r="AO51" s="8">
        <v>0</v>
      </c>
      <c r="AP51" s="8">
        <f>'[1]METAS FORMACIÓN X CTROS'!$Q51</f>
        <v>0</v>
      </c>
      <c r="AQ51" s="108" t="str">
        <f t="shared" si="11"/>
        <v>N/A</v>
      </c>
      <c r="AR51" s="8">
        <v>0</v>
      </c>
      <c r="AS51" s="8">
        <f>'[1]METAS FORMACIÓN X CTROS'!$R51</f>
        <v>0</v>
      </c>
      <c r="AT51" s="108" t="str">
        <f t="shared" si="12"/>
        <v>N/A</v>
      </c>
      <c r="AU51" s="8">
        <v>116</v>
      </c>
      <c r="AV51" s="8">
        <f>'[1]METAS FORMACIÓN X CTROS'!$S51</f>
        <v>54</v>
      </c>
      <c r="AW51" s="108">
        <f t="shared" si="13"/>
        <v>0.46551724137931033</v>
      </c>
      <c r="AX51" s="8">
        <v>1054</v>
      </c>
      <c r="AY51" s="8">
        <f>'[1]METAS FORMACIÓN X CTROS'!$T51</f>
        <v>694</v>
      </c>
      <c r="AZ51" s="108">
        <f t="shared" si="14"/>
        <v>0.65844402277039848</v>
      </c>
      <c r="BA51" s="8">
        <v>300</v>
      </c>
      <c r="BB51" s="8">
        <f>'[1]METAS FORMACIÓN X CTROS'!$U51</f>
        <v>173</v>
      </c>
      <c r="BC51" s="108">
        <f t="shared" si="15"/>
        <v>0.57666666666666666</v>
      </c>
      <c r="BD51" s="8">
        <v>134</v>
      </c>
      <c r="BE51" s="8">
        <f>'[1]METAS FORMACIÓN X CTROS'!$V51</f>
        <v>104</v>
      </c>
      <c r="BF51" s="108">
        <f t="shared" si="16"/>
        <v>0.77611940298507465</v>
      </c>
      <c r="BG51" s="8">
        <v>0</v>
      </c>
      <c r="BH51" s="8">
        <f>'[1]METAS FORMACIÓN X CTROS'!$W51</f>
        <v>0</v>
      </c>
      <c r="BI51" s="108" t="str">
        <f t="shared" si="17"/>
        <v>N/A</v>
      </c>
      <c r="BJ51" s="8">
        <v>1799</v>
      </c>
      <c r="BK51" s="8">
        <f>'[1]METAS FORMACIÓN X CTROS'!$X51</f>
        <v>1779</v>
      </c>
      <c r="BL51" s="108">
        <f t="shared" si="18"/>
        <v>0.98888271261812122</v>
      </c>
      <c r="BM51" s="8">
        <v>3287</v>
      </c>
      <c r="BN51" s="8">
        <f>'[1]METAS FORMACIÓN X CTROS'!$Y51</f>
        <v>2750</v>
      </c>
      <c r="BO51" s="108">
        <f t="shared" si="19"/>
        <v>0.83662914511712805</v>
      </c>
      <c r="BP51" s="8">
        <v>0</v>
      </c>
      <c r="BQ51" s="8">
        <f>'[1]METAS FORMACIÓN X CTROS'!$Z51</f>
        <v>0</v>
      </c>
      <c r="BR51" s="108" t="str">
        <f t="shared" si="20"/>
        <v>N/A</v>
      </c>
      <c r="BS51" s="8">
        <v>3817</v>
      </c>
      <c r="BT51" s="8">
        <f>'[1]METAS FORMACIÓN X CTROS'!$AA51</f>
        <v>2984</v>
      </c>
      <c r="BU51" s="108">
        <f t="shared" si="21"/>
        <v>0.78176578464762903</v>
      </c>
      <c r="BV51" s="8">
        <v>6599</v>
      </c>
      <c r="BW51" s="8">
        <f>'[1]METAS FORMACIÓN X CTROS'!$AB51</f>
        <v>4730</v>
      </c>
      <c r="BX51" s="108">
        <f t="shared" si="22"/>
        <v>0.71677526898014854</v>
      </c>
      <c r="BY51" s="8">
        <v>9680</v>
      </c>
      <c r="BZ51" s="8">
        <f>'[1]METAS FORMACIÓN X CTROS'!$AC51</f>
        <v>1760</v>
      </c>
      <c r="CA51" s="108">
        <f t="shared" si="23"/>
        <v>0.18181818181818182</v>
      </c>
      <c r="CB51" s="8">
        <v>15950</v>
      </c>
      <c r="CC51" s="8">
        <f>'[1]METAS FORMACIÓN X CTROS'!$AD51</f>
        <v>3345</v>
      </c>
      <c r="CD51" s="108">
        <f t="shared" si="24"/>
        <v>0.20971786833855799</v>
      </c>
      <c r="CE51" s="8">
        <v>5120</v>
      </c>
      <c r="CF51" s="8">
        <f>'[1]METAS FORMACIÓN X CTROS'!$AE51</f>
        <v>1280</v>
      </c>
      <c r="CG51" s="108">
        <f t="shared" si="25"/>
        <v>0.25</v>
      </c>
      <c r="CH51" s="8">
        <v>1100</v>
      </c>
      <c r="CI51" s="8">
        <f>'[1]METAS FORMACIÓN X CTROS'!$AF51</f>
        <v>52</v>
      </c>
      <c r="CJ51" s="108">
        <f t="shared" si="26"/>
        <v>4.7272727272727272E-2</v>
      </c>
      <c r="CK51" s="8">
        <v>6220</v>
      </c>
      <c r="CL51" s="8">
        <f>'[1]METAS FORMACIÓN X CTROS'!$AG51</f>
        <v>1332</v>
      </c>
      <c r="CM51" s="108">
        <f t="shared" si="27"/>
        <v>0.21414790996784566</v>
      </c>
      <c r="CN51" s="8">
        <v>2220</v>
      </c>
      <c r="CO51" s="8">
        <f>'[1]METAS FORMACIÓN X CTROS'!$AH51</f>
        <v>348</v>
      </c>
      <c r="CP51" s="108">
        <f t="shared" si="28"/>
        <v>0.15675675675675677</v>
      </c>
      <c r="CQ51" s="8">
        <v>300</v>
      </c>
      <c r="CR51" s="8">
        <f>'[1]METAS FORMACIÓN X CTROS'!$AI51</f>
        <v>30</v>
      </c>
      <c r="CS51" s="108">
        <f t="shared" si="29"/>
        <v>0.1</v>
      </c>
      <c r="CT51" s="8">
        <v>34370</v>
      </c>
      <c r="CU51" s="8">
        <f>'[1]METAS FORMACIÓN X CTROS'!$AJ51</f>
        <v>6815</v>
      </c>
      <c r="CV51" s="108">
        <f t="shared" si="30"/>
        <v>0.19828338667442538</v>
      </c>
      <c r="CW51" s="8">
        <v>40969</v>
      </c>
      <c r="CX51" s="8">
        <f>'[1]METAS FORMACIÓN X CTROS'!$AK51</f>
        <v>11545</v>
      </c>
      <c r="CY51" s="108">
        <f t="shared" si="31"/>
        <v>0.28179843296150747</v>
      </c>
      <c r="CZ51" s="8">
        <v>2481</v>
      </c>
      <c r="DA51" s="8">
        <f>'[1]METAS FORMACIÓN X CTROS'!$AL51</f>
        <v>564</v>
      </c>
      <c r="DB51" s="108">
        <f t="shared" si="32"/>
        <v>0.22732769044740025</v>
      </c>
      <c r="DC51" s="8">
        <v>300</v>
      </c>
      <c r="DD51" s="8">
        <f>'[1]METAS FORMACIÓN X CTROS'!$AM51</f>
        <v>30</v>
      </c>
      <c r="DE51" s="108">
        <f t="shared" si="33"/>
        <v>0.1</v>
      </c>
      <c r="DF51" s="8">
        <v>15736</v>
      </c>
      <c r="DG51" s="8">
        <f>'[1]METAS FORMACIÓN X CTROS'!$AN51</f>
        <v>3611</v>
      </c>
      <c r="DH51" s="108">
        <f t="shared" si="34"/>
        <v>0.22947381799694966</v>
      </c>
      <c r="DI51" s="68">
        <v>0.98</v>
      </c>
      <c r="DJ51" s="108">
        <f>'[1]METAS FORMACIÓN X CTROS'!$AO51</f>
        <v>0.96549270722162905</v>
      </c>
      <c r="DK51" s="108">
        <f t="shared" si="35"/>
        <v>0.98519664002207052</v>
      </c>
      <c r="DL51" s="68">
        <v>0.97</v>
      </c>
      <c r="DM51" s="108">
        <f>'[1]METAS FORMACIÓN X CTROS'!$AP51</f>
        <v>0.97687861271676302</v>
      </c>
      <c r="DN51" s="108">
        <f t="shared" si="36"/>
        <v>1.0070913533162507</v>
      </c>
      <c r="DO51" s="68">
        <v>0.97499999999999998</v>
      </c>
      <c r="DP51" s="108">
        <f>'[1]METAS FORMACIÓN X CTROS'!$AQ51</f>
        <v>0.966152815013405</v>
      </c>
      <c r="DQ51" s="108">
        <f t="shared" si="37"/>
        <v>0.99092596411631284</v>
      </c>
      <c r="DR51" s="68">
        <v>0.96</v>
      </c>
      <c r="DS51" s="108">
        <f>'[1]METAS FORMACIÓN X CTROS'!$AR51</f>
        <v>0.97181008902077104</v>
      </c>
      <c r="DT51" s="108">
        <f t="shared" si="38"/>
        <v>1.0123021760633033</v>
      </c>
      <c r="DU51" s="68">
        <v>0.92</v>
      </c>
      <c r="DV51" s="108">
        <f>'[1]METAS FORMACIÓN X CTROS'!$AS51</f>
        <v>0.97989949748743699</v>
      </c>
      <c r="DW51" s="108">
        <f t="shared" si="39"/>
        <v>1.0651081494428662</v>
      </c>
      <c r="DX51" s="68">
        <v>0.94</v>
      </c>
      <c r="DY51" s="108">
        <f>'[1]METAS FORMACIÓN X CTROS'!$AT51</f>
        <v>0.97365406643757102</v>
      </c>
      <c r="DZ51" s="108">
        <f t="shared" si="40"/>
        <v>1.0358021983378416</v>
      </c>
      <c r="EA51" s="68">
        <v>0.97</v>
      </c>
      <c r="EB51" s="108">
        <f>'[1]METAS FORMACIÓN X CTROS'!$AU51</f>
        <v>0.96754027410435195</v>
      </c>
      <c r="EC51" s="108">
        <f t="shared" si="41"/>
        <v>0.9974642001075793</v>
      </c>
      <c r="ED51" s="68">
        <v>0.94500000000000006</v>
      </c>
      <c r="EE51" s="108">
        <f>'[1]METAS FORMACIÓN X CTROS'!$AV51</f>
        <v>0.978984238178634</v>
      </c>
      <c r="EF51" s="108">
        <f t="shared" si="42"/>
        <v>1.0359621568027872</v>
      </c>
      <c r="EG51" s="68">
        <v>0.95750000000000002</v>
      </c>
      <c r="EH51" s="108">
        <f>'[1]METAS FORMACIÓN X CTROS'!$AW51</f>
        <v>0.96892177589852002</v>
      </c>
      <c r="EI51" s="108">
        <f t="shared" si="43"/>
        <v>1.0119287476746945</v>
      </c>
      <c r="EJ51" s="68">
        <v>0.95</v>
      </c>
      <c r="EK51" s="108">
        <f>'[1]METAS FORMACIÓN X CTROS'!$AX51</f>
        <v>0.98940397350993403</v>
      </c>
      <c r="EL51" s="108">
        <f t="shared" si="44"/>
        <v>1.0414778668525622</v>
      </c>
      <c r="EM51" s="68">
        <v>0.28999999999999998</v>
      </c>
      <c r="EN51" s="108">
        <f>'[1]METAS FORMACIÓN X CTROS'!$AY51</f>
        <v>0.77796052631578905</v>
      </c>
      <c r="EO51" s="108">
        <f t="shared" si="45"/>
        <v>2.6826225045372039</v>
      </c>
      <c r="EP51" s="68">
        <v>0.62</v>
      </c>
      <c r="EQ51" s="108">
        <f>'[1]METAS FORMACIÓN X CTROS'!$AZ51</f>
        <v>0.89508437270726304</v>
      </c>
      <c r="ER51" s="108">
        <f t="shared" si="46"/>
        <v>1.4436844721084887</v>
      </c>
      <c r="ES51" s="68">
        <v>0.96</v>
      </c>
      <c r="ET51" s="108">
        <f>'[1]METAS FORMACIÓN X CTROS'!$BA51</f>
        <v>0.97794302999747895</v>
      </c>
      <c r="EU51" s="108">
        <f t="shared" si="47"/>
        <v>1.0186906562473739</v>
      </c>
      <c r="EV51" s="68">
        <v>0.61750000000000005</v>
      </c>
      <c r="EW51" s="108">
        <f>'[1]METAS FORMACIÓN X CTROS'!$BB51</f>
        <v>0.80974799224591498</v>
      </c>
      <c r="EX51" s="108">
        <f t="shared" si="48"/>
        <v>1.3113327809650444</v>
      </c>
      <c r="EY51" s="68">
        <v>0.78875000000000006</v>
      </c>
      <c r="EZ51" s="108">
        <f>'[1]METAS FORMACIÓN X CTROS'!$BC51</f>
        <v>0.92533564313555705</v>
      </c>
      <c r="FA51" s="108">
        <f t="shared" si="49"/>
        <v>1.1731672179214669</v>
      </c>
      <c r="FB51" s="68">
        <v>0.83</v>
      </c>
      <c r="FC51" s="108">
        <f>'[1]METAS FORMACIÓN X CTROS'!$BD51</f>
        <v>1</v>
      </c>
      <c r="FD51" s="108">
        <f t="shared" si="50"/>
        <v>1.2048192771084338</v>
      </c>
      <c r="FE51" s="68">
        <v>0.37</v>
      </c>
      <c r="FF51" s="108">
        <f>'[1]METAS FORMACIÓN X CTROS'!$BE51</f>
        <v>0.71484375</v>
      </c>
      <c r="FG51" s="108">
        <f t="shared" si="51"/>
        <v>1.9320101351351351</v>
      </c>
      <c r="FH51" s="68">
        <v>0.6</v>
      </c>
      <c r="FI51" s="108">
        <f>'[1]METAS FORMACIÓN X CTROS'!$BF51</f>
        <v>0.72597597597597596</v>
      </c>
      <c r="FJ51" s="108">
        <f t="shared" si="52"/>
        <v>1.20995995995996</v>
      </c>
      <c r="FK51" s="58">
        <v>0.9</v>
      </c>
      <c r="FL51" s="108">
        <f>'[1]METAS FORMACIÓN X CTROS'!$BG51</f>
        <v>0.94503546099290803</v>
      </c>
      <c r="FM51" s="108">
        <f t="shared" si="53"/>
        <v>1.050039401103231</v>
      </c>
      <c r="FN51" s="58">
        <v>0.61009999999999998</v>
      </c>
      <c r="FO51" s="108">
        <f>'[1]METAS FORMACIÓN X CTROS'!$BH51</f>
        <v>1</v>
      </c>
      <c r="FP51" s="108">
        <f t="shared" si="54"/>
        <v>1.6390755613833798</v>
      </c>
      <c r="FQ51" s="69">
        <v>1915</v>
      </c>
      <c r="FR51" s="8">
        <f>'[1]METAS FORMACIÓN X CTROS'!$BI51</f>
        <v>71</v>
      </c>
      <c r="FS51" s="108">
        <f t="shared" si="55"/>
        <v>3.7075718015665796E-2</v>
      </c>
      <c r="FT51" s="69">
        <v>651</v>
      </c>
      <c r="FU51" s="8">
        <f>'[1]METAS FORMACIÓN X CTROS'!$BJ51</f>
        <v>95</v>
      </c>
      <c r="FV51" s="108">
        <f t="shared" si="56"/>
        <v>0.14592933947772657</v>
      </c>
      <c r="FW51" s="69">
        <v>2566</v>
      </c>
      <c r="FX51" s="8">
        <f>'[1]METAS FORMACIÓN X CTROS'!$BK51</f>
        <v>166</v>
      </c>
      <c r="FY51" s="108">
        <f t="shared" si="57"/>
        <v>6.4692127825409201E-2</v>
      </c>
      <c r="FZ51" s="69">
        <v>20767</v>
      </c>
      <c r="GA51" s="8">
        <f>'[1]METAS FORMACIÓN X CTROS'!$BL51</f>
        <v>2128</v>
      </c>
      <c r="GB51" s="108">
        <f t="shared" si="58"/>
        <v>0.10247026532479414</v>
      </c>
      <c r="GC51" s="69">
        <v>23333</v>
      </c>
      <c r="GD51" s="8">
        <f>'[1]METAS FORMACIÓN X CTROS'!$BM51</f>
        <v>2294</v>
      </c>
      <c r="GE51" s="108">
        <f t="shared" si="59"/>
        <v>9.831569022414606E-2</v>
      </c>
      <c r="GF51" s="69">
        <v>792</v>
      </c>
      <c r="GG51" s="8">
        <f>'[1]METAS FORMACIÓN X CTROS'!$BN51</f>
        <v>0</v>
      </c>
      <c r="GH51" s="108">
        <f t="shared" si="60"/>
        <v>0</v>
      </c>
      <c r="GI51" s="8">
        <v>2020</v>
      </c>
      <c r="GJ51" s="8">
        <f>'[1]METAS FORMACIÓN X CTROS'!$BO51</f>
        <v>0</v>
      </c>
      <c r="GK51" s="108">
        <f t="shared" si="61"/>
        <v>0</v>
      </c>
      <c r="GL51" s="8">
        <v>183</v>
      </c>
      <c r="GM51" s="8">
        <f>'[1]METAS FORMACIÓN X CTROS'!$BP51</f>
        <v>0</v>
      </c>
      <c r="GN51" s="108">
        <f t="shared" si="62"/>
        <v>0</v>
      </c>
    </row>
    <row r="52" spans="1:196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2970</v>
      </c>
      <c r="F52" s="8">
        <f>'[1]METAS FORMACIÓN X CTROS'!$E52</f>
        <v>1749</v>
      </c>
      <c r="G52" s="108">
        <f t="shared" si="63"/>
        <v>0.58888888888888891</v>
      </c>
      <c r="H52" s="8">
        <v>1219</v>
      </c>
      <c r="I52" s="8">
        <f>'[1]METAS FORMACIÓN X CTROS'!$F52</f>
        <v>851</v>
      </c>
      <c r="J52" s="108">
        <f t="shared" si="0"/>
        <v>0.69811320754716977</v>
      </c>
      <c r="K52" s="8">
        <v>400</v>
      </c>
      <c r="L52" s="8">
        <f>'[1]METAS FORMACIÓN X CTROS'!$G52</f>
        <v>96</v>
      </c>
      <c r="M52" s="108">
        <f t="shared" si="1"/>
        <v>0.24</v>
      </c>
      <c r="N52" s="8">
        <v>49</v>
      </c>
      <c r="O52" s="8">
        <f>'[1]METAS FORMACIÓN X CTROS'!$H52</f>
        <v>49</v>
      </c>
      <c r="P52" s="108">
        <f t="shared" si="2"/>
        <v>1</v>
      </c>
      <c r="Q52" s="8">
        <v>0</v>
      </c>
      <c r="R52" s="8">
        <f>'[1]METAS FORMACIÓN X CTROS'!$I52</f>
        <v>0</v>
      </c>
      <c r="S52" s="108" t="str">
        <f t="shared" si="3"/>
        <v>N/A</v>
      </c>
      <c r="T52" s="8">
        <v>4638</v>
      </c>
      <c r="U52" s="8">
        <f>'[1]METAS FORMACIÓN X CTROS'!$J52</f>
        <v>2745</v>
      </c>
      <c r="V52" s="108">
        <f t="shared" si="4"/>
        <v>0.59184993531694696</v>
      </c>
      <c r="W52" s="8">
        <v>4638</v>
      </c>
      <c r="X52" s="8">
        <f>'[1]METAS FORMACIÓN X CTROS'!$K52</f>
        <v>2745</v>
      </c>
      <c r="Y52" s="108">
        <f t="shared" si="5"/>
        <v>0.59184993531694696</v>
      </c>
      <c r="Z52" s="8">
        <v>111</v>
      </c>
      <c r="AA52" s="8">
        <f>'[1]METAS FORMACIÓN X CTROS'!$L52</f>
        <v>45</v>
      </c>
      <c r="AB52" s="108">
        <f t="shared" si="6"/>
        <v>0.40540540540540543</v>
      </c>
      <c r="AC52" s="8">
        <v>0</v>
      </c>
      <c r="AD52" s="8">
        <f>'[1]METAS FORMACIÓN X CTROS'!$M52</f>
        <v>0</v>
      </c>
      <c r="AE52" s="108" t="str">
        <f t="shared" si="7"/>
        <v>N/A</v>
      </c>
      <c r="AF52" s="8">
        <v>0</v>
      </c>
      <c r="AG52" s="8">
        <f>'[1]METAS FORMACIÓN X CTROS'!$N52</f>
        <v>0</v>
      </c>
      <c r="AH52" s="108" t="str">
        <f t="shared" si="8"/>
        <v>N/A</v>
      </c>
      <c r="AI52" s="8">
        <v>111</v>
      </c>
      <c r="AJ52" s="8">
        <f>'[1]METAS FORMACIÓN X CTROS'!$O52</f>
        <v>45</v>
      </c>
      <c r="AK52" s="108">
        <f t="shared" si="9"/>
        <v>0.40540540540540543</v>
      </c>
      <c r="AL52" s="8">
        <v>110</v>
      </c>
      <c r="AM52" s="8">
        <f>'[1]METAS FORMACIÓN X CTROS'!$P52</f>
        <v>95</v>
      </c>
      <c r="AN52" s="108">
        <f t="shared" si="10"/>
        <v>0.86363636363636365</v>
      </c>
      <c r="AO52" s="8">
        <v>0</v>
      </c>
      <c r="AP52" s="8">
        <f>'[1]METAS FORMACIÓN X CTROS'!$Q52</f>
        <v>0</v>
      </c>
      <c r="AQ52" s="108" t="str">
        <f t="shared" si="11"/>
        <v>N/A</v>
      </c>
      <c r="AR52" s="8">
        <v>0</v>
      </c>
      <c r="AS52" s="8">
        <f>'[1]METAS FORMACIÓN X CTROS'!$R52</f>
        <v>0</v>
      </c>
      <c r="AT52" s="108" t="str">
        <f t="shared" si="12"/>
        <v>N/A</v>
      </c>
      <c r="AU52" s="8">
        <v>110</v>
      </c>
      <c r="AV52" s="8">
        <f>'[1]METAS FORMACIÓN X CTROS'!$S52</f>
        <v>95</v>
      </c>
      <c r="AW52" s="108">
        <f t="shared" si="13"/>
        <v>0.86363636363636365</v>
      </c>
      <c r="AX52" s="8">
        <v>1606</v>
      </c>
      <c r="AY52" s="8">
        <f>'[1]METAS FORMACIÓN X CTROS'!$T52</f>
        <v>749</v>
      </c>
      <c r="AZ52" s="108">
        <f t="shared" si="14"/>
        <v>0.46637608966376087</v>
      </c>
      <c r="BA52" s="8">
        <v>513</v>
      </c>
      <c r="BB52" s="8">
        <f>'[1]METAS FORMACIÓN X CTROS'!$U52</f>
        <v>209</v>
      </c>
      <c r="BC52" s="108">
        <f t="shared" si="15"/>
        <v>0.40740740740740738</v>
      </c>
      <c r="BD52" s="8">
        <v>230</v>
      </c>
      <c r="BE52" s="8">
        <f>'[1]METAS FORMACIÓN X CTROS'!$V52</f>
        <v>164</v>
      </c>
      <c r="BF52" s="108">
        <f t="shared" si="16"/>
        <v>0.71304347826086956</v>
      </c>
      <c r="BG52" s="8">
        <v>0</v>
      </c>
      <c r="BH52" s="8">
        <f>'[1]METAS FORMACIÓN X CTROS'!$W52</f>
        <v>0</v>
      </c>
      <c r="BI52" s="108" t="str">
        <f t="shared" si="17"/>
        <v>N/A</v>
      </c>
      <c r="BJ52" s="8">
        <v>7093</v>
      </c>
      <c r="BK52" s="8">
        <f>'[1]METAS FORMACIÓN X CTROS'!$X52</f>
        <v>6213</v>
      </c>
      <c r="BL52" s="108">
        <f t="shared" si="18"/>
        <v>0.87593401945580152</v>
      </c>
      <c r="BM52" s="8">
        <v>9442</v>
      </c>
      <c r="BN52" s="8">
        <f>'[1]METAS FORMACIÓN X CTROS'!$Y52</f>
        <v>7335</v>
      </c>
      <c r="BO52" s="108">
        <f t="shared" si="19"/>
        <v>0.77684812539716164</v>
      </c>
      <c r="BP52" s="8">
        <v>0</v>
      </c>
      <c r="BQ52" s="8">
        <f>'[1]METAS FORMACIÓN X CTROS'!$Z52</f>
        <v>0</v>
      </c>
      <c r="BR52" s="108" t="str">
        <f t="shared" si="20"/>
        <v>N/A</v>
      </c>
      <c r="BS52" s="8">
        <v>9663</v>
      </c>
      <c r="BT52" s="8">
        <f>'[1]METAS FORMACIÓN X CTROS'!$AA52</f>
        <v>7475</v>
      </c>
      <c r="BU52" s="108">
        <f t="shared" si="21"/>
        <v>0.77356928490116939</v>
      </c>
      <c r="BV52" s="8">
        <v>14301</v>
      </c>
      <c r="BW52" s="8">
        <f>'[1]METAS FORMACIÓN X CTROS'!$AB52</f>
        <v>10220</v>
      </c>
      <c r="BX52" s="108">
        <f t="shared" si="22"/>
        <v>0.71463534018600094</v>
      </c>
      <c r="BY52" s="8">
        <v>18320</v>
      </c>
      <c r="BZ52" s="8">
        <f>'[1]METAS FORMACIÓN X CTROS'!$AC52</f>
        <v>3840</v>
      </c>
      <c r="CA52" s="108">
        <f t="shared" si="23"/>
        <v>0.20960698689956331</v>
      </c>
      <c r="CB52" s="8">
        <v>14130</v>
      </c>
      <c r="CC52" s="8">
        <f>'[1]METAS FORMACIÓN X CTROS'!$AD52</f>
        <v>1544</v>
      </c>
      <c r="CD52" s="108">
        <f t="shared" si="24"/>
        <v>0.10927105449398443</v>
      </c>
      <c r="CE52" s="8">
        <v>8960</v>
      </c>
      <c r="CF52" s="8">
        <f>'[1]METAS FORMACIÓN X CTROS'!$AE52</f>
        <v>1920</v>
      </c>
      <c r="CG52" s="108">
        <f t="shared" si="25"/>
        <v>0.21428571428571427</v>
      </c>
      <c r="CH52" s="8">
        <v>630</v>
      </c>
      <c r="CI52" s="8">
        <f>'[1]METAS FORMACIÓN X CTROS'!$AF52</f>
        <v>0</v>
      </c>
      <c r="CJ52" s="108">
        <f t="shared" si="26"/>
        <v>0</v>
      </c>
      <c r="CK52" s="8">
        <v>9590</v>
      </c>
      <c r="CL52" s="8">
        <f>'[1]METAS FORMACIÓN X CTROS'!$AG52</f>
        <v>1920</v>
      </c>
      <c r="CM52" s="108">
        <f t="shared" si="27"/>
        <v>0.20020855057351408</v>
      </c>
      <c r="CN52" s="8">
        <v>7320</v>
      </c>
      <c r="CO52" s="8">
        <f>'[1]METAS FORMACIÓN X CTROS'!$AH52</f>
        <v>1205</v>
      </c>
      <c r="CP52" s="108">
        <f t="shared" si="28"/>
        <v>0.1646174863387978</v>
      </c>
      <c r="CQ52" s="8">
        <v>450</v>
      </c>
      <c r="CR52" s="8">
        <f>'[1]METAS FORMACIÓN X CTROS'!$AI52</f>
        <v>90</v>
      </c>
      <c r="CS52" s="108">
        <f t="shared" si="29"/>
        <v>0.2</v>
      </c>
      <c r="CT52" s="8">
        <v>49810</v>
      </c>
      <c r="CU52" s="8">
        <f>'[1]METAS FORMACIÓN X CTROS'!$AJ52</f>
        <v>8599</v>
      </c>
      <c r="CV52" s="108">
        <f t="shared" si="30"/>
        <v>0.17263601686408353</v>
      </c>
      <c r="CW52" s="8">
        <v>64111</v>
      </c>
      <c r="CX52" s="8">
        <f>'[1]METAS FORMACIÓN X CTROS'!$AK52</f>
        <v>18819</v>
      </c>
      <c r="CY52" s="108">
        <f t="shared" si="31"/>
        <v>0.29353777042941148</v>
      </c>
      <c r="CZ52" s="8">
        <v>7599</v>
      </c>
      <c r="DA52" s="8">
        <f>'[1]METAS FORMACIÓN X CTROS'!$AL52</f>
        <v>1418</v>
      </c>
      <c r="DB52" s="108">
        <f t="shared" si="32"/>
        <v>0.18660350046058691</v>
      </c>
      <c r="DC52" s="8">
        <v>450</v>
      </c>
      <c r="DD52" s="8">
        <f>'[1]METAS FORMACIÓN X CTROS'!$AM52</f>
        <v>90</v>
      </c>
      <c r="DE52" s="108">
        <f t="shared" si="33"/>
        <v>0.2</v>
      </c>
      <c r="DF52" s="8">
        <v>29012</v>
      </c>
      <c r="DG52" s="8">
        <f>'[1]METAS FORMACIÓN X CTROS'!$AN52</f>
        <v>6820</v>
      </c>
      <c r="DH52" s="108">
        <f t="shared" si="34"/>
        <v>0.23507514132083276</v>
      </c>
      <c r="DI52" s="68">
        <v>0.94</v>
      </c>
      <c r="DJ52" s="108">
        <f>'[1]METAS FORMACIÓN X CTROS'!$AO52</f>
        <v>0.99311863473713202</v>
      </c>
      <c r="DK52" s="108">
        <f t="shared" si="35"/>
        <v>1.056509185890566</v>
      </c>
      <c r="DL52" s="68">
        <v>0.8</v>
      </c>
      <c r="DM52" s="108">
        <f>'[1]METAS FORMACIÓN X CTROS'!$AP52</f>
        <v>1</v>
      </c>
      <c r="DN52" s="108">
        <f t="shared" si="36"/>
        <v>1.25</v>
      </c>
      <c r="DO52" s="68">
        <v>0.87</v>
      </c>
      <c r="DP52" s="108">
        <f>'[1]METAS FORMACIÓN X CTROS'!$AQ52</f>
        <v>0.993311036789298</v>
      </c>
      <c r="DQ52" s="108">
        <f t="shared" si="37"/>
        <v>1.1417368238957448</v>
      </c>
      <c r="DR52" s="68">
        <v>0.89</v>
      </c>
      <c r="DS52" s="108">
        <f>'[1]METAS FORMACIÓN X CTROS'!$AR52</f>
        <v>0.99049630411826795</v>
      </c>
      <c r="DT52" s="108">
        <f t="shared" si="38"/>
        <v>1.1129171956385033</v>
      </c>
      <c r="DU52" s="68">
        <v>0.82</v>
      </c>
      <c r="DV52" s="108">
        <f>'[1]METAS FORMACIÓN X CTROS'!$AS52</f>
        <v>0.81198589894242101</v>
      </c>
      <c r="DW52" s="108">
        <f t="shared" si="39"/>
        <v>0.99022670602734275</v>
      </c>
      <c r="DX52" s="68">
        <v>0.85499999999999998</v>
      </c>
      <c r="DY52" s="108">
        <f>'[1]METAS FORMACIÓN X CTROS'!$AT52</f>
        <v>0.93515482695810603</v>
      </c>
      <c r="DZ52" s="108">
        <f t="shared" si="40"/>
        <v>1.0937483356235158</v>
      </c>
      <c r="EA52" s="68">
        <v>0.91500000000000004</v>
      </c>
      <c r="EB52" s="108">
        <f>'[1]METAS FORMACIÓN X CTROS'!$AU52</f>
        <v>0.99257641921397399</v>
      </c>
      <c r="EC52" s="108">
        <f t="shared" si="41"/>
        <v>1.0847829718185509</v>
      </c>
      <c r="ED52" s="68">
        <v>0.81</v>
      </c>
      <c r="EE52" s="108">
        <f>'[1]METAS FORMACIÓN X CTROS'!$AV52</f>
        <v>0.84905660377358505</v>
      </c>
      <c r="EF52" s="108">
        <f t="shared" si="42"/>
        <v>1.0482180293501049</v>
      </c>
      <c r="EG52" s="68">
        <v>0.86250000000000004</v>
      </c>
      <c r="EH52" s="108">
        <f>'[1]METAS FORMACIÓN X CTROS'!$AW52</f>
        <v>0.97769080234833705</v>
      </c>
      <c r="EI52" s="108">
        <f t="shared" si="43"/>
        <v>1.1335545534473472</v>
      </c>
      <c r="EJ52" s="68">
        <v>0.78</v>
      </c>
      <c r="EK52" s="108">
        <f>'[1]METAS FORMACIÓN X CTROS'!$AX52</f>
        <v>0.94610778443113797</v>
      </c>
      <c r="EL52" s="108">
        <f t="shared" si="44"/>
        <v>1.2129586979886384</v>
      </c>
      <c r="EM52" s="68">
        <v>0.21</v>
      </c>
      <c r="EN52" s="108">
        <f>'[1]METAS FORMACIÓN X CTROS'!$AY52</f>
        <v>0.62743055555555605</v>
      </c>
      <c r="EO52" s="108">
        <f t="shared" si="45"/>
        <v>2.9877645502645529</v>
      </c>
      <c r="EP52" s="68">
        <v>0.495</v>
      </c>
      <c r="EQ52" s="108">
        <f>'[1]METAS FORMACIÓN X CTROS'!$AZ52</f>
        <v>0.73264333061983999</v>
      </c>
      <c r="ER52" s="108">
        <f t="shared" si="46"/>
        <v>1.4800875366057373</v>
      </c>
      <c r="ES52" s="68">
        <v>0.84750000000000003</v>
      </c>
      <c r="ET52" s="108">
        <f>'[1]METAS FORMACIÓN X CTROS'!$BA52</f>
        <v>0.98158179848320704</v>
      </c>
      <c r="EU52" s="108">
        <f t="shared" si="47"/>
        <v>1.1582086117795953</v>
      </c>
      <c r="EV52" s="68">
        <v>0.51</v>
      </c>
      <c r="EW52" s="108">
        <f>'[1]METAS FORMACIÓN X CTROS'!$BB52</f>
        <v>0.66187683284457499</v>
      </c>
      <c r="EX52" s="108">
        <f t="shared" si="48"/>
        <v>1.297797711459951</v>
      </c>
      <c r="EY52" s="68">
        <v>0.67874999999999996</v>
      </c>
      <c r="EZ52" s="108">
        <f>'[1]METAS FORMACIÓN X CTROS'!$BC52</f>
        <v>0.86572081407088597</v>
      </c>
      <c r="FA52" s="108">
        <f t="shared" si="49"/>
        <v>1.2754634461449517</v>
      </c>
      <c r="FB52" s="68">
        <v>0.67</v>
      </c>
      <c r="FC52" s="108">
        <f>'[1]METAS FORMACIÓN X CTROS'!$BD52</f>
        <v>0</v>
      </c>
      <c r="FD52" s="108">
        <f t="shared" si="50"/>
        <v>0</v>
      </c>
      <c r="FE52" s="68">
        <v>0.35</v>
      </c>
      <c r="FF52" s="108">
        <f>'[1]METAS FORMACIÓN X CTROS'!$BE52</f>
        <v>0.69635416666666705</v>
      </c>
      <c r="FG52" s="108">
        <f t="shared" si="51"/>
        <v>1.9895833333333346</v>
      </c>
      <c r="FH52" s="68">
        <v>0.51</v>
      </c>
      <c r="FI52" s="108">
        <f>'[1]METAS FORMACIÓN X CTROS'!$BF52</f>
        <v>0.69635416666666705</v>
      </c>
      <c r="FJ52" s="108">
        <f t="shared" si="52"/>
        <v>1.3654003267973864</v>
      </c>
      <c r="FK52" s="58">
        <v>0.76222067039106145</v>
      </c>
      <c r="FL52" s="108">
        <f>'[1]METAS FORMACIÓN X CTROS'!$BG52</f>
        <v>0.922425952045134</v>
      </c>
      <c r="FM52" s="108">
        <f t="shared" si="53"/>
        <v>1.2101822843139092</v>
      </c>
      <c r="FN52" s="58">
        <v>0.61009999999999998</v>
      </c>
      <c r="FO52" s="108">
        <f>'[1]METAS FORMACIÓN X CTROS'!$BH52</f>
        <v>1</v>
      </c>
      <c r="FP52" s="108">
        <f t="shared" si="54"/>
        <v>1.6390755613833798</v>
      </c>
      <c r="FQ52" s="69">
        <v>4084</v>
      </c>
      <c r="FR52" s="8">
        <f>'[1]METAS FORMACIÓN X CTROS'!$BI52</f>
        <v>101</v>
      </c>
      <c r="FS52" s="108">
        <f t="shared" si="55"/>
        <v>2.4730656219392751E-2</v>
      </c>
      <c r="FT52" s="69">
        <v>878</v>
      </c>
      <c r="FU52" s="8">
        <f>'[1]METAS FORMACIÓN X CTROS'!$BJ52</f>
        <v>111</v>
      </c>
      <c r="FV52" s="108">
        <f t="shared" si="56"/>
        <v>0.1264236902050114</v>
      </c>
      <c r="FW52" s="69">
        <v>4962</v>
      </c>
      <c r="FX52" s="8">
        <f>'[1]METAS FORMACIÓN X CTROS'!$BK52</f>
        <v>212</v>
      </c>
      <c r="FY52" s="108">
        <f t="shared" si="57"/>
        <v>4.2724707779121324E-2</v>
      </c>
      <c r="FZ52" s="69">
        <v>18426</v>
      </c>
      <c r="GA52" s="8">
        <f>'[1]METAS FORMACIÓN X CTROS'!$BL52</f>
        <v>1662</v>
      </c>
      <c r="GB52" s="108">
        <f t="shared" si="58"/>
        <v>9.0198632367307061E-2</v>
      </c>
      <c r="GC52" s="69">
        <v>23388</v>
      </c>
      <c r="GD52" s="8">
        <f>'[1]METAS FORMACIÓN X CTROS'!$BM52</f>
        <v>1874</v>
      </c>
      <c r="GE52" s="108">
        <f t="shared" si="59"/>
        <v>8.0126560629382587E-2</v>
      </c>
      <c r="GF52" s="69">
        <v>2779</v>
      </c>
      <c r="GG52" s="8">
        <f>'[1]METAS FORMACIÓN X CTROS'!$BN52</f>
        <v>1</v>
      </c>
      <c r="GH52" s="108">
        <f t="shared" si="60"/>
        <v>3.5984166966534722E-4</v>
      </c>
      <c r="GI52" s="8">
        <v>5140</v>
      </c>
      <c r="GJ52" s="8">
        <f>'[1]METAS FORMACIÓN X CTROS'!$BO52</f>
        <v>432</v>
      </c>
      <c r="GK52" s="108">
        <f t="shared" si="61"/>
        <v>8.4046692607003898E-2</v>
      </c>
      <c r="GL52" s="8">
        <v>275</v>
      </c>
      <c r="GM52" s="8">
        <f>'[1]METAS FORMACIÓN X CTROS'!$BP52</f>
        <v>72</v>
      </c>
      <c r="GN52" s="108">
        <f t="shared" si="62"/>
        <v>0.26181818181818184</v>
      </c>
    </row>
    <row r="53" spans="1:196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2879</v>
      </c>
      <c r="F53" s="8">
        <f>'[1]METAS FORMACIÓN X CTROS'!$E53</f>
        <v>1751</v>
      </c>
      <c r="G53" s="108">
        <f t="shared" si="63"/>
        <v>0.60819729072594653</v>
      </c>
      <c r="H53" s="8">
        <v>742</v>
      </c>
      <c r="I53" s="8">
        <f>'[1]METAS FORMACIÓN X CTROS'!$F53</f>
        <v>427</v>
      </c>
      <c r="J53" s="108">
        <f t="shared" si="0"/>
        <v>0.57547169811320753</v>
      </c>
      <c r="K53" s="8">
        <v>0</v>
      </c>
      <c r="L53" s="8">
        <f>'[1]METAS FORMACIÓN X CTROS'!$G53</f>
        <v>0</v>
      </c>
      <c r="M53" s="108" t="str">
        <f t="shared" si="1"/>
        <v>N/A</v>
      </c>
      <c r="N53" s="8">
        <v>16</v>
      </c>
      <c r="O53" s="8">
        <f>'[1]METAS FORMACIÓN X CTROS'!$H53</f>
        <v>31</v>
      </c>
      <c r="P53" s="108">
        <f t="shared" si="2"/>
        <v>1.9375</v>
      </c>
      <c r="Q53" s="8">
        <v>0</v>
      </c>
      <c r="R53" s="8">
        <f>'[1]METAS FORMACIÓN X CTROS'!$I53</f>
        <v>0</v>
      </c>
      <c r="S53" s="108" t="str">
        <f t="shared" si="3"/>
        <v>N/A</v>
      </c>
      <c r="T53" s="8">
        <v>3637</v>
      </c>
      <c r="U53" s="8">
        <f>'[1]METAS FORMACIÓN X CTROS'!$J53</f>
        <v>2209</v>
      </c>
      <c r="V53" s="108">
        <f t="shared" si="4"/>
        <v>0.60736871047566676</v>
      </c>
      <c r="W53" s="8">
        <v>3637</v>
      </c>
      <c r="X53" s="8">
        <f>'[1]METAS FORMACIÓN X CTROS'!$K53</f>
        <v>2209</v>
      </c>
      <c r="Y53" s="108">
        <f t="shared" si="5"/>
        <v>0.60736871047566676</v>
      </c>
      <c r="Z53" s="8">
        <v>247</v>
      </c>
      <c r="AA53" s="8">
        <f>'[1]METAS FORMACIÓN X CTROS'!$L53</f>
        <v>92</v>
      </c>
      <c r="AB53" s="108">
        <f t="shared" si="6"/>
        <v>0.37246963562753038</v>
      </c>
      <c r="AC53" s="8">
        <v>0</v>
      </c>
      <c r="AD53" s="8">
        <f>'[1]METAS FORMACIÓN X CTROS'!$M53</f>
        <v>0</v>
      </c>
      <c r="AE53" s="108" t="str">
        <f t="shared" si="7"/>
        <v>N/A</v>
      </c>
      <c r="AF53" s="8">
        <v>0</v>
      </c>
      <c r="AG53" s="8">
        <f>'[1]METAS FORMACIÓN X CTROS'!$N53</f>
        <v>0</v>
      </c>
      <c r="AH53" s="108" t="str">
        <f t="shared" si="8"/>
        <v>N/A</v>
      </c>
      <c r="AI53" s="8">
        <v>247</v>
      </c>
      <c r="AJ53" s="8">
        <f>'[1]METAS FORMACIÓN X CTROS'!$O53</f>
        <v>92</v>
      </c>
      <c r="AK53" s="108">
        <f t="shared" si="9"/>
        <v>0.37246963562753038</v>
      </c>
      <c r="AL53" s="8">
        <v>0</v>
      </c>
      <c r="AM53" s="8">
        <f>'[1]METAS FORMACIÓN X CTROS'!$P53</f>
        <v>0</v>
      </c>
      <c r="AN53" s="108" t="str">
        <f t="shared" si="10"/>
        <v>N/A</v>
      </c>
      <c r="AO53" s="8">
        <v>0</v>
      </c>
      <c r="AP53" s="8">
        <f>'[1]METAS FORMACIÓN X CTROS'!$Q53</f>
        <v>0</v>
      </c>
      <c r="AQ53" s="108" t="str">
        <f t="shared" si="11"/>
        <v>N/A</v>
      </c>
      <c r="AR53" s="8">
        <v>0</v>
      </c>
      <c r="AS53" s="8">
        <f>'[1]METAS FORMACIÓN X CTROS'!$R53</f>
        <v>0</v>
      </c>
      <c r="AT53" s="108" t="str">
        <f t="shared" si="12"/>
        <v>N/A</v>
      </c>
      <c r="AU53" s="8">
        <v>0</v>
      </c>
      <c r="AV53" s="8">
        <f>'[1]METAS FORMACIÓN X CTROS'!$S53</f>
        <v>0</v>
      </c>
      <c r="AW53" s="108" t="str">
        <f t="shared" si="13"/>
        <v>N/A</v>
      </c>
      <c r="AX53" s="8">
        <v>1340</v>
      </c>
      <c r="AY53" s="8">
        <f>'[1]METAS FORMACIÓN X CTROS'!$T53</f>
        <v>668</v>
      </c>
      <c r="AZ53" s="108">
        <f t="shared" si="14"/>
        <v>0.49850746268656715</v>
      </c>
      <c r="BA53" s="8">
        <v>396</v>
      </c>
      <c r="BB53" s="8">
        <f>'[1]METAS FORMACIÓN X CTROS'!$U53</f>
        <v>144</v>
      </c>
      <c r="BC53" s="108">
        <f t="shared" si="15"/>
        <v>0.36363636363636365</v>
      </c>
      <c r="BD53" s="8">
        <v>260</v>
      </c>
      <c r="BE53" s="8">
        <f>'[1]METAS FORMACIÓN X CTROS'!$V53</f>
        <v>160</v>
      </c>
      <c r="BF53" s="108">
        <f t="shared" si="16"/>
        <v>0.61538461538461542</v>
      </c>
      <c r="BG53" s="8">
        <v>0</v>
      </c>
      <c r="BH53" s="8">
        <f>'[1]METAS FORMACIÓN X CTROS'!$W53</f>
        <v>0</v>
      </c>
      <c r="BI53" s="108" t="str">
        <f t="shared" si="17"/>
        <v>N/A</v>
      </c>
      <c r="BJ53" s="8">
        <v>4873</v>
      </c>
      <c r="BK53" s="8">
        <f>'[1]METAS FORMACIÓN X CTROS'!$X53</f>
        <v>4352</v>
      </c>
      <c r="BL53" s="108">
        <f t="shared" si="18"/>
        <v>0.89308434229427458</v>
      </c>
      <c r="BM53" s="8">
        <v>6869</v>
      </c>
      <c r="BN53" s="8">
        <f>'[1]METAS FORMACIÓN X CTROS'!$Y53</f>
        <v>5324</v>
      </c>
      <c r="BO53" s="108">
        <f t="shared" si="19"/>
        <v>0.77507643033920515</v>
      </c>
      <c r="BP53" s="8">
        <v>0</v>
      </c>
      <c r="BQ53" s="8">
        <f>'[1]METAS FORMACIÓN X CTROS'!$Z53</f>
        <v>0</v>
      </c>
      <c r="BR53" s="108" t="str">
        <f t="shared" si="20"/>
        <v>N/A</v>
      </c>
      <c r="BS53" s="8">
        <v>7116</v>
      </c>
      <c r="BT53" s="8">
        <f>'[1]METAS FORMACIÓN X CTROS'!$AA53</f>
        <v>5416</v>
      </c>
      <c r="BU53" s="108">
        <f t="shared" si="21"/>
        <v>0.76110174255199547</v>
      </c>
      <c r="BV53" s="8">
        <v>10753</v>
      </c>
      <c r="BW53" s="8">
        <f>'[1]METAS FORMACIÓN X CTROS'!$AB53</f>
        <v>7625</v>
      </c>
      <c r="BX53" s="108">
        <f t="shared" si="22"/>
        <v>0.70910443597135686</v>
      </c>
      <c r="BY53" s="8">
        <v>25360</v>
      </c>
      <c r="BZ53" s="8">
        <f>'[1]METAS FORMACIÓN X CTROS'!$AC53</f>
        <v>5760</v>
      </c>
      <c r="CA53" s="108">
        <f t="shared" si="23"/>
        <v>0.22712933753943218</v>
      </c>
      <c r="CB53" s="8">
        <v>15150</v>
      </c>
      <c r="CC53" s="8">
        <f>'[1]METAS FORMACIÓN X CTROS'!$AD53</f>
        <v>3050</v>
      </c>
      <c r="CD53" s="108">
        <f t="shared" si="24"/>
        <v>0.20132013201320131</v>
      </c>
      <c r="CE53" s="8">
        <v>3840</v>
      </c>
      <c r="CF53" s="8">
        <f>'[1]METAS FORMACIÓN X CTROS'!$AE53</f>
        <v>960</v>
      </c>
      <c r="CG53" s="108">
        <f t="shared" si="25"/>
        <v>0.25</v>
      </c>
      <c r="CH53" s="8">
        <v>1110</v>
      </c>
      <c r="CI53" s="8">
        <f>'[1]METAS FORMACIÓN X CTROS'!$AF53</f>
        <v>155</v>
      </c>
      <c r="CJ53" s="108">
        <f t="shared" si="26"/>
        <v>0.13963963963963963</v>
      </c>
      <c r="CK53" s="8">
        <v>4950</v>
      </c>
      <c r="CL53" s="8">
        <f>'[1]METAS FORMACIÓN X CTROS'!$AG53</f>
        <v>1115</v>
      </c>
      <c r="CM53" s="108">
        <f t="shared" si="27"/>
        <v>0.22525252525252526</v>
      </c>
      <c r="CN53" s="8">
        <v>4965</v>
      </c>
      <c r="CO53" s="8">
        <f>'[1]METAS FORMACIÓN X CTROS'!$AH53</f>
        <v>1049</v>
      </c>
      <c r="CP53" s="108">
        <f t="shared" si="28"/>
        <v>0.21127895266868077</v>
      </c>
      <c r="CQ53" s="8">
        <v>570</v>
      </c>
      <c r="CR53" s="8">
        <f>'[1]METAS FORMACIÓN X CTROS'!$AI53</f>
        <v>32</v>
      </c>
      <c r="CS53" s="108">
        <f t="shared" si="29"/>
        <v>5.6140350877192984E-2</v>
      </c>
      <c r="CT53" s="8">
        <v>50995</v>
      </c>
      <c r="CU53" s="8">
        <f>'[1]METAS FORMACIÓN X CTROS'!$AJ53</f>
        <v>11006</v>
      </c>
      <c r="CV53" s="108">
        <f t="shared" si="30"/>
        <v>0.21582508089028335</v>
      </c>
      <c r="CW53" s="8">
        <v>61748</v>
      </c>
      <c r="CX53" s="8">
        <f>'[1]METAS FORMACIÓN X CTROS'!$AK53</f>
        <v>18631</v>
      </c>
      <c r="CY53" s="108">
        <f t="shared" si="31"/>
        <v>0.30172637170434669</v>
      </c>
      <c r="CZ53" s="8">
        <v>5241</v>
      </c>
      <c r="DA53" s="8">
        <f>'[1]METAS FORMACIÓN X CTROS'!$AL53</f>
        <v>1240</v>
      </c>
      <c r="DB53" s="108">
        <f t="shared" si="32"/>
        <v>0.23659606945239459</v>
      </c>
      <c r="DC53" s="8">
        <v>570</v>
      </c>
      <c r="DD53" s="8">
        <f>'[1]METAS FORMACIÓN X CTROS'!$AM53</f>
        <v>32</v>
      </c>
      <c r="DE53" s="108">
        <f t="shared" si="33"/>
        <v>5.6140350877192984E-2</v>
      </c>
      <c r="DF53" s="8">
        <v>30338</v>
      </c>
      <c r="DG53" s="8">
        <f>'[1]METAS FORMACIÓN X CTROS'!$AN53</f>
        <v>7291</v>
      </c>
      <c r="DH53" s="108">
        <f t="shared" si="34"/>
        <v>0.24032566418353221</v>
      </c>
      <c r="DI53" s="68">
        <v>0.89</v>
      </c>
      <c r="DJ53" s="108">
        <f>'[1]METAS FORMACIÓN X CTROS'!$AO53</f>
        <v>0.99241274658573597</v>
      </c>
      <c r="DK53" s="108">
        <f t="shared" si="35"/>
        <v>1.1150705017817257</v>
      </c>
      <c r="DL53" s="68">
        <v>0.79</v>
      </c>
      <c r="DM53" s="108">
        <f>'[1]METAS FORMACIÓN X CTROS'!$AP53</f>
        <v>0.97916666666666596</v>
      </c>
      <c r="DN53" s="108">
        <f t="shared" si="36"/>
        <v>1.2394514767932481</v>
      </c>
      <c r="DO53" s="68">
        <v>0.84000000000000008</v>
      </c>
      <c r="DP53" s="108">
        <f>'[1]METAS FORMACIÓN X CTROS'!$AQ53</f>
        <v>0.99206056129985198</v>
      </c>
      <c r="DQ53" s="108">
        <f t="shared" si="37"/>
        <v>1.1810244777379189</v>
      </c>
      <c r="DR53" s="68">
        <v>0.88</v>
      </c>
      <c r="DS53" s="108">
        <f>'[1]METAS FORMACIÓN X CTROS'!$AR53</f>
        <v>0.98092031425364801</v>
      </c>
      <c r="DT53" s="108">
        <f t="shared" si="38"/>
        <v>1.1146821752882363</v>
      </c>
      <c r="DU53" s="68">
        <v>0.82</v>
      </c>
      <c r="DV53" s="108">
        <f>'[1]METAS FORMACIÓN X CTROS'!$AS53</f>
        <v>0.98360655737704905</v>
      </c>
      <c r="DW53" s="108">
        <f t="shared" si="39"/>
        <v>1.1995201919232306</v>
      </c>
      <c r="DX53" s="68">
        <v>0.85</v>
      </c>
      <c r="DY53" s="108">
        <f>'[1]METAS FORMACIÓN X CTROS'!$AT53</f>
        <v>0.98143956541421495</v>
      </c>
      <c r="DZ53" s="108">
        <f t="shared" si="40"/>
        <v>1.154634782840253</v>
      </c>
      <c r="EA53" s="68">
        <v>0.88500000000000001</v>
      </c>
      <c r="EB53" s="108">
        <f>'[1]METAS FORMACIÓN X CTROS'!$AU53</f>
        <v>0.98950949815707401</v>
      </c>
      <c r="EC53" s="108">
        <f t="shared" si="41"/>
        <v>1.1180898284260723</v>
      </c>
      <c r="ED53" s="68">
        <v>0.80499999999999994</v>
      </c>
      <c r="EE53" s="108">
        <f>'[1]METAS FORMACIÓN X CTROS'!$AV53</f>
        <v>0.98248686514886197</v>
      </c>
      <c r="EF53" s="108">
        <f t="shared" si="42"/>
        <v>1.2204805778246735</v>
      </c>
      <c r="EG53" s="68">
        <v>0.84499999999999997</v>
      </c>
      <c r="EH53" s="108">
        <f>'[1]METAS FORMACIÓN X CTROS'!$AW53</f>
        <v>0.98898360655737705</v>
      </c>
      <c r="EI53" s="108">
        <f t="shared" si="43"/>
        <v>1.1703948006596179</v>
      </c>
      <c r="EJ53" s="68">
        <v>0.81</v>
      </c>
      <c r="EK53" s="108">
        <f>'[1]METAS FORMACIÓN X CTROS'!$AX53</f>
        <v>0.94190387307512802</v>
      </c>
      <c r="EL53" s="108">
        <f t="shared" si="44"/>
        <v>1.1628442877470715</v>
      </c>
      <c r="EM53" s="68">
        <v>0.27</v>
      </c>
      <c r="EN53" s="108">
        <f>'[1]METAS FORMACIÓN X CTROS'!$AY53</f>
        <v>0.59196428571428605</v>
      </c>
      <c r="EO53" s="108">
        <f t="shared" si="45"/>
        <v>2.1924603174603186</v>
      </c>
      <c r="EP53" s="68">
        <v>0.54</v>
      </c>
      <c r="EQ53" s="108">
        <f>'[1]METAS FORMACIÓN X CTROS'!$AZ53</f>
        <v>0.72823914228602604</v>
      </c>
      <c r="ER53" s="108">
        <f t="shared" si="46"/>
        <v>1.3485910042333815</v>
      </c>
      <c r="ES53" s="68">
        <v>0.84750000000000003</v>
      </c>
      <c r="ET53" s="108">
        <f>'[1]METAS FORMACIÓN X CTROS'!$BA53</f>
        <v>0.97151675485008804</v>
      </c>
      <c r="EU53" s="108">
        <f t="shared" si="47"/>
        <v>1.1463324541003987</v>
      </c>
      <c r="EV53" s="68">
        <v>0.53749999999999998</v>
      </c>
      <c r="EW53" s="108">
        <f>'[1]METAS FORMACIÓN X CTROS'!$BB53</f>
        <v>0.622548347277465</v>
      </c>
      <c r="EX53" s="108">
        <f t="shared" si="48"/>
        <v>1.1582294833069118</v>
      </c>
      <c r="EY53" s="68">
        <v>0.6925</v>
      </c>
      <c r="EZ53" s="108">
        <f>'[1]METAS FORMACIÓN X CTROS'!$BC53</f>
        <v>0.83495249852396602</v>
      </c>
      <c r="FA53" s="108">
        <f t="shared" si="49"/>
        <v>1.2057075790959799</v>
      </c>
      <c r="FB53" s="68">
        <v>0.76</v>
      </c>
      <c r="FC53" s="108">
        <f>'[1]METAS FORMACIÓN X CTROS'!$BD53</f>
        <v>1</v>
      </c>
      <c r="FD53" s="108">
        <f t="shared" si="50"/>
        <v>1.3157894736842106</v>
      </c>
      <c r="FE53" s="68">
        <v>0.25</v>
      </c>
      <c r="FF53" s="108">
        <f>'[1]METAS FORMACIÓN X CTROS'!$BE53</f>
        <v>0.62604166666666705</v>
      </c>
      <c r="FG53" s="108">
        <f t="shared" si="51"/>
        <v>2.5041666666666682</v>
      </c>
      <c r="FH53" s="68">
        <v>0.505</v>
      </c>
      <c r="FI53" s="108">
        <f>'[1]METAS FORMACIÓN X CTROS'!$BF53</f>
        <v>0.67802690582959602</v>
      </c>
      <c r="FJ53" s="108">
        <f t="shared" si="52"/>
        <v>1.3426275362962297</v>
      </c>
      <c r="FK53" s="58">
        <v>0.80954391891891897</v>
      </c>
      <c r="FL53" s="108">
        <f>'[1]METAS FORMACIÓN X CTROS'!$BG53</f>
        <v>0.97419354838709704</v>
      </c>
      <c r="FM53" s="108">
        <f t="shared" si="53"/>
        <v>1.2033856664479112</v>
      </c>
      <c r="FN53" s="58">
        <v>0.61009999999999998</v>
      </c>
      <c r="FO53" s="108">
        <f>'[1]METAS FORMACIÓN X CTROS'!$BH53</f>
        <v>1</v>
      </c>
      <c r="FP53" s="108">
        <f t="shared" si="54"/>
        <v>1.6390755613833798</v>
      </c>
      <c r="FQ53" s="69">
        <v>3067</v>
      </c>
      <c r="FR53" s="8">
        <f>'[1]METAS FORMACIÓN X CTROS'!$BI53</f>
        <v>84</v>
      </c>
      <c r="FS53" s="108">
        <f t="shared" si="55"/>
        <v>2.7388327355722206E-2</v>
      </c>
      <c r="FT53" s="69">
        <v>629</v>
      </c>
      <c r="FU53" s="8">
        <f>'[1]METAS FORMACIÓN X CTROS'!$BJ53</f>
        <v>127</v>
      </c>
      <c r="FV53" s="108">
        <f t="shared" si="56"/>
        <v>0.20190779014308427</v>
      </c>
      <c r="FW53" s="69">
        <v>3696</v>
      </c>
      <c r="FX53" s="8">
        <f>'[1]METAS FORMACIÓN X CTROS'!$BK53</f>
        <v>211</v>
      </c>
      <c r="FY53" s="108">
        <f t="shared" si="57"/>
        <v>5.7088744588744592E-2</v>
      </c>
      <c r="FZ53" s="69">
        <v>20923</v>
      </c>
      <c r="GA53" s="8">
        <f>'[1]METAS FORMACIÓN X CTROS'!$BL53</f>
        <v>3839</v>
      </c>
      <c r="GB53" s="108">
        <f t="shared" si="58"/>
        <v>0.18348229221430962</v>
      </c>
      <c r="GC53" s="69">
        <v>24619</v>
      </c>
      <c r="GD53" s="8">
        <f>'[1]METAS FORMACIÓN X CTROS'!$BM53</f>
        <v>4050</v>
      </c>
      <c r="GE53" s="108">
        <f t="shared" si="59"/>
        <v>0.16450708802144684</v>
      </c>
      <c r="GF53" s="69">
        <v>1944</v>
      </c>
      <c r="GG53" s="8">
        <f>'[1]METAS FORMACIÓN X CTROS'!$BN53</f>
        <v>0</v>
      </c>
      <c r="GH53" s="108">
        <f t="shared" si="60"/>
        <v>0</v>
      </c>
      <c r="GI53" s="8">
        <v>3712</v>
      </c>
      <c r="GJ53" s="8">
        <f>'[1]METAS FORMACIÓN X CTROS'!$BO53</f>
        <v>731</v>
      </c>
      <c r="GK53" s="108">
        <f t="shared" si="61"/>
        <v>0.19692887931034483</v>
      </c>
      <c r="GL53" s="8">
        <v>348</v>
      </c>
      <c r="GM53" s="8">
        <f>'[1]METAS FORMACIÓN X CTROS'!$BP53</f>
        <v>28</v>
      </c>
      <c r="GN53" s="108">
        <f t="shared" si="62"/>
        <v>8.0459770114942528E-2</v>
      </c>
    </row>
    <row r="54" spans="1:196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204</v>
      </c>
      <c r="F54" s="8">
        <f>'[1]METAS FORMACIÓN X CTROS'!$E54</f>
        <v>106</v>
      </c>
      <c r="G54" s="108">
        <f t="shared" si="63"/>
        <v>0.51960784313725494</v>
      </c>
      <c r="H54" s="8">
        <v>140</v>
      </c>
      <c r="I54" s="8">
        <f>'[1]METAS FORMACIÓN X CTROS'!$F54</f>
        <v>128</v>
      </c>
      <c r="J54" s="108">
        <f t="shared" si="0"/>
        <v>0.91428571428571426</v>
      </c>
      <c r="K54" s="8">
        <v>0</v>
      </c>
      <c r="L54" s="8">
        <f>'[1]METAS FORMACIÓN X CTROS'!$G54</f>
        <v>0</v>
      </c>
      <c r="M54" s="108" t="str">
        <f t="shared" si="1"/>
        <v>N/A</v>
      </c>
      <c r="N54" s="8">
        <v>30</v>
      </c>
      <c r="O54" s="8">
        <f>'[1]METAS FORMACIÓN X CTROS'!$H54</f>
        <v>30</v>
      </c>
      <c r="P54" s="108">
        <f t="shared" si="2"/>
        <v>1</v>
      </c>
      <c r="Q54" s="8">
        <v>0</v>
      </c>
      <c r="R54" s="8">
        <f>'[1]METAS FORMACIÓN X CTROS'!$I54</f>
        <v>0</v>
      </c>
      <c r="S54" s="108" t="str">
        <f t="shared" si="3"/>
        <v>N/A</v>
      </c>
      <c r="T54" s="8">
        <v>374</v>
      </c>
      <c r="U54" s="8">
        <f>'[1]METAS FORMACIÓN X CTROS'!$J54</f>
        <v>264</v>
      </c>
      <c r="V54" s="108">
        <f t="shared" si="4"/>
        <v>0.70588235294117652</v>
      </c>
      <c r="W54" s="8">
        <v>374</v>
      </c>
      <c r="X54" s="8">
        <f>'[1]METAS FORMACIÓN X CTROS'!$K54</f>
        <v>264</v>
      </c>
      <c r="Y54" s="108">
        <f t="shared" si="5"/>
        <v>0.70588235294117652</v>
      </c>
      <c r="Z54" s="8">
        <v>30</v>
      </c>
      <c r="AA54" s="8">
        <f>'[1]METAS FORMACIÓN X CTROS'!$L54</f>
        <v>18</v>
      </c>
      <c r="AB54" s="108">
        <f t="shared" si="6"/>
        <v>0.6</v>
      </c>
      <c r="AC54" s="8">
        <v>15</v>
      </c>
      <c r="AD54" s="8">
        <f>'[1]METAS FORMACIÓN X CTROS'!$M54</f>
        <v>0</v>
      </c>
      <c r="AE54" s="108">
        <f t="shared" si="7"/>
        <v>0</v>
      </c>
      <c r="AF54" s="8">
        <v>0</v>
      </c>
      <c r="AG54" s="8">
        <f>'[1]METAS FORMACIÓN X CTROS'!$N54</f>
        <v>0</v>
      </c>
      <c r="AH54" s="108" t="str">
        <f t="shared" si="8"/>
        <v>N/A</v>
      </c>
      <c r="AI54" s="8">
        <v>45</v>
      </c>
      <c r="AJ54" s="8">
        <f>'[1]METAS FORMACIÓN X CTROS'!$O54</f>
        <v>18</v>
      </c>
      <c r="AK54" s="108">
        <f t="shared" si="9"/>
        <v>0.4</v>
      </c>
      <c r="AL54" s="8">
        <v>0</v>
      </c>
      <c r="AM54" s="8">
        <f>'[1]METAS FORMACIÓN X CTROS'!$P54</f>
        <v>0</v>
      </c>
      <c r="AN54" s="108" t="str">
        <f t="shared" si="10"/>
        <v>N/A</v>
      </c>
      <c r="AO54" s="8">
        <v>0</v>
      </c>
      <c r="AP54" s="8">
        <f>'[1]METAS FORMACIÓN X CTROS'!$Q54</f>
        <v>0</v>
      </c>
      <c r="AQ54" s="108" t="str">
        <f t="shared" si="11"/>
        <v>N/A</v>
      </c>
      <c r="AR54" s="8">
        <v>0</v>
      </c>
      <c r="AS54" s="8">
        <f>'[1]METAS FORMACIÓN X CTROS'!$R54</f>
        <v>0</v>
      </c>
      <c r="AT54" s="108" t="str">
        <f t="shared" si="12"/>
        <v>N/A</v>
      </c>
      <c r="AU54" s="8">
        <v>0</v>
      </c>
      <c r="AV54" s="8">
        <f>'[1]METAS FORMACIÓN X CTROS'!$S54</f>
        <v>0</v>
      </c>
      <c r="AW54" s="108" t="str">
        <f t="shared" si="13"/>
        <v>N/A</v>
      </c>
      <c r="AX54" s="8">
        <v>297</v>
      </c>
      <c r="AY54" s="8">
        <f>'[1]METAS FORMACIÓN X CTROS'!$T54</f>
        <v>238</v>
      </c>
      <c r="AZ54" s="108">
        <f t="shared" si="14"/>
        <v>0.80134680134680136</v>
      </c>
      <c r="BA54" s="8">
        <v>0</v>
      </c>
      <c r="BB54" s="8">
        <f>'[1]METAS FORMACIÓN X CTROS'!$U54</f>
        <v>0</v>
      </c>
      <c r="BC54" s="108" t="str">
        <f t="shared" si="15"/>
        <v>N/A</v>
      </c>
      <c r="BD54" s="8">
        <v>69</v>
      </c>
      <c r="BE54" s="8">
        <f>'[1]METAS FORMACIÓN X CTROS'!$V54</f>
        <v>59</v>
      </c>
      <c r="BF54" s="108">
        <f t="shared" si="16"/>
        <v>0.85507246376811596</v>
      </c>
      <c r="BG54" s="8">
        <v>0</v>
      </c>
      <c r="BH54" s="8">
        <f>'[1]METAS FORMACIÓN X CTROS'!$W54</f>
        <v>0</v>
      </c>
      <c r="BI54" s="108" t="str">
        <f t="shared" si="17"/>
        <v>N/A</v>
      </c>
      <c r="BJ54" s="8">
        <v>1420</v>
      </c>
      <c r="BK54" s="8">
        <f>'[1]METAS FORMACIÓN X CTROS'!$X54</f>
        <v>705</v>
      </c>
      <c r="BL54" s="108">
        <f t="shared" si="18"/>
        <v>0.49647887323943662</v>
      </c>
      <c r="BM54" s="8">
        <v>1786</v>
      </c>
      <c r="BN54" s="8">
        <f>'[1]METAS FORMACIÓN X CTROS'!$Y54</f>
        <v>1002</v>
      </c>
      <c r="BO54" s="108">
        <f t="shared" si="19"/>
        <v>0.56103023516237405</v>
      </c>
      <c r="BP54" s="8">
        <v>0</v>
      </c>
      <c r="BQ54" s="8">
        <f>'[1]METAS FORMACIÓN X CTROS'!$Z54</f>
        <v>0</v>
      </c>
      <c r="BR54" s="108" t="str">
        <f t="shared" si="20"/>
        <v>N/A</v>
      </c>
      <c r="BS54" s="8">
        <v>1831</v>
      </c>
      <c r="BT54" s="8">
        <f>'[1]METAS FORMACIÓN X CTROS'!$AA54</f>
        <v>1020</v>
      </c>
      <c r="BU54" s="108">
        <f t="shared" si="21"/>
        <v>0.55707263790278538</v>
      </c>
      <c r="BV54" s="8">
        <v>2205</v>
      </c>
      <c r="BW54" s="8">
        <f>'[1]METAS FORMACIÓN X CTROS'!$AB54</f>
        <v>1284</v>
      </c>
      <c r="BX54" s="108">
        <f t="shared" si="22"/>
        <v>0.58231292517006805</v>
      </c>
      <c r="BY54" s="8">
        <v>2880</v>
      </c>
      <c r="BZ54" s="8">
        <f>'[1]METAS FORMACIÓN X CTROS'!$AC54</f>
        <v>320</v>
      </c>
      <c r="CA54" s="108">
        <f t="shared" si="23"/>
        <v>0.1111111111111111</v>
      </c>
      <c r="CB54" s="8">
        <v>5460</v>
      </c>
      <c r="CC54" s="8">
        <f>'[1]METAS FORMACIÓN X CTROS'!$AD54</f>
        <v>492</v>
      </c>
      <c r="CD54" s="108">
        <f t="shared" si="24"/>
        <v>9.0109890109890109E-2</v>
      </c>
      <c r="CE54" s="8">
        <v>1280</v>
      </c>
      <c r="CF54" s="8">
        <f>'[1]METAS FORMACIÓN X CTROS'!$AE54</f>
        <v>160</v>
      </c>
      <c r="CG54" s="108">
        <f t="shared" si="25"/>
        <v>0.125</v>
      </c>
      <c r="CH54" s="8">
        <v>480</v>
      </c>
      <c r="CI54" s="8">
        <f>'[1]METAS FORMACIÓN X CTROS'!$AF54</f>
        <v>0</v>
      </c>
      <c r="CJ54" s="108">
        <f t="shared" si="26"/>
        <v>0</v>
      </c>
      <c r="CK54" s="8">
        <v>1760</v>
      </c>
      <c r="CL54" s="8">
        <f>'[1]METAS FORMACIÓN X CTROS'!$AG54</f>
        <v>160</v>
      </c>
      <c r="CM54" s="108">
        <f t="shared" si="27"/>
        <v>9.0909090909090912E-2</v>
      </c>
      <c r="CN54" s="8">
        <v>2550</v>
      </c>
      <c r="CO54" s="8">
        <f>'[1]METAS FORMACIÓN X CTROS'!$AH54</f>
        <v>132</v>
      </c>
      <c r="CP54" s="108">
        <f t="shared" si="28"/>
        <v>5.1764705882352942E-2</v>
      </c>
      <c r="CQ54" s="8">
        <v>150</v>
      </c>
      <c r="CR54" s="8">
        <f>'[1]METAS FORMACIÓN X CTROS'!$AI54</f>
        <v>0</v>
      </c>
      <c r="CS54" s="108">
        <f t="shared" si="29"/>
        <v>0</v>
      </c>
      <c r="CT54" s="8">
        <v>12800</v>
      </c>
      <c r="CU54" s="8">
        <f>'[1]METAS FORMACIÓN X CTROS'!$AJ54</f>
        <v>1104</v>
      </c>
      <c r="CV54" s="108">
        <f t="shared" si="30"/>
        <v>8.6249999999999993E-2</v>
      </c>
      <c r="CW54" s="8">
        <v>15005</v>
      </c>
      <c r="CX54" s="8">
        <f>'[1]METAS FORMACIÓN X CTROS'!$AK54</f>
        <v>2388</v>
      </c>
      <c r="CY54" s="108">
        <f t="shared" si="31"/>
        <v>0.15914695101632789</v>
      </c>
      <c r="CZ54" s="8">
        <v>2664</v>
      </c>
      <c r="DA54" s="8">
        <f>'[1]METAS FORMACIÓN X CTROS'!$AL54</f>
        <v>221</v>
      </c>
      <c r="DB54" s="108">
        <f t="shared" si="32"/>
        <v>8.2957957957957962E-2</v>
      </c>
      <c r="DC54" s="8">
        <v>150</v>
      </c>
      <c r="DD54" s="8">
        <f>'[1]METAS FORMACIÓN X CTROS'!$AM54</f>
        <v>0</v>
      </c>
      <c r="DE54" s="108">
        <f t="shared" si="33"/>
        <v>0</v>
      </c>
      <c r="DF54" s="8">
        <v>4300</v>
      </c>
      <c r="DG54" s="8">
        <f>'[1]METAS FORMACIÓN X CTROS'!$AN54</f>
        <v>608</v>
      </c>
      <c r="DH54" s="108">
        <f t="shared" si="34"/>
        <v>0.14139534883720931</v>
      </c>
      <c r="DI54" s="68">
        <v>0.94</v>
      </c>
      <c r="DJ54" s="108">
        <f>'[1]METAS FORMACIÓN X CTROS'!$AO54</f>
        <v>1</v>
      </c>
      <c r="DK54" s="108">
        <f t="shared" si="35"/>
        <v>1.0638297872340425</v>
      </c>
      <c r="DL54" s="68" t="s">
        <v>343</v>
      </c>
      <c r="DM54" s="108">
        <f>'[1]METAS FORMACIÓN X CTROS'!$AP54</f>
        <v>0</v>
      </c>
      <c r="DN54" s="108" t="str">
        <f t="shared" si="36"/>
        <v>N/A</v>
      </c>
      <c r="DO54" s="68">
        <v>0.94</v>
      </c>
      <c r="DP54" s="108">
        <f>'[1]METAS FORMACIÓN X CTROS'!$AQ54</f>
        <v>1</v>
      </c>
      <c r="DQ54" s="108">
        <f t="shared" si="37"/>
        <v>1.0638297872340425</v>
      </c>
      <c r="DR54" s="68">
        <v>0.84</v>
      </c>
      <c r="DS54" s="108">
        <f>'[1]METAS FORMACIÓN X CTROS'!$AR54</f>
        <v>1</v>
      </c>
      <c r="DT54" s="108">
        <f t="shared" si="38"/>
        <v>1.1904761904761905</v>
      </c>
      <c r="DU54" s="68">
        <v>0.86</v>
      </c>
      <c r="DV54" s="108">
        <f>'[1]METAS FORMACIÓN X CTROS'!$AS54</f>
        <v>1</v>
      </c>
      <c r="DW54" s="108">
        <f t="shared" si="39"/>
        <v>1.1627906976744187</v>
      </c>
      <c r="DX54" s="68">
        <v>0.85</v>
      </c>
      <c r="DY54" s="108">
        <f>'[1]METAS FORMACIÓN X CTROS'!$AT54</f>
        <v>1</v>
      </c>
      <c r="DZ54" s="108">
        <f t="shared" si="40"/>
        <v>1.1764705882352942</v>
      </c>
      <c r="EA54" s="68">
        <v>0.8899999999999999</v>
      </c>
      <c r="EB54" s="108">
        <f>'[1]METAS FORMACIÓN X CTROS'!$AU54</f>
        <v>1</v>
      </c>
      <c r="EC54" s="108">
        <f t="shared" si="41"/>
        <v>1.1235955056179776</v>
      </c>
      <c r="ED54" s="68">
        <v>0.86</v>
      </c>
      <c r="EE54" s="108">
        <f>'[1]METAS FORMACIÓN X CTROS'!$AV54</f>
        <v>1</v>
      </c>
      <c r="EF54" s="108">
        <f t="shared" si="42"/>
        <v>1.1627906976744187</v>
      </c>
      <c r="EG54" s="68">
        <v>0.875</v>
      </c>
      <c r="EH54" s="108">
        <f>'[1]METAS FORMACIÓN X CTROS'!$AW54</f>
        <v>1</v>
      </c>
      <c r="EI54" s="108">
        <f t="shared" si="43"/>
        <v>1.1428571428571428</v>
      </c>
      <c r="EJ54" s="68">
        <v>0.82</v>
      </c>
      <c r="EK54" s="108">
        <f>'[1]METAS FORMACIÓN X CTROS'!$AX54</f>
        <v>0.84455128205128205</v>
      </c>
      <c r="EL54" s="108">
        <f t="shared" si="44"/>
        <v>1.0299405878674173</v>
      </c>
      <c r="EM54" s="68">
        <v>0.25</v>
      </c>
      <c r="EN54" s="108">
        <f>'[1]METAS FORMACIÓN X CTROS'!$AY54</f>
        <v>0.98750000000000004</v>
      </c>
      <c r="EO54" s="108">
        <f t="shared" si="45"/>
        <v>3.95</v>
      </c>
      <c r="EP54" s="68">
        <v>0.53499999999999992</v>
      </c>
      <c r="EQ54" s="108">
        <f>'[1]METAS FORMACIÓN X CTROS'!$AZ54</f>
        <v>0.90670289855072495</v>
      </c>
      <c r="ER54" s="108">
        <f t="shared" si="46"/>
        <v>1.6947717729920095</v>
      </c>
      <c r="ES54" s="68">
        <v>0.85499999999999998</v>
      </c>
      <c r="ET54" s="108">
        <f>'[1]METAS FORMACIÓN X CTROS'!$BA54</f>
        <v>0.94550561797752797</v>
      </c>
      <c r="EU54" s="108">
        <f t="shared" si="47"/>
        <v>1.1058545239503252</v>
      </c>
      <c r="EV54" s="68">
        <v>0.55499999999999994</v>
      </c>
      <c r="EW54" s="108">
        <f>'[1]METAS FORMACIÓN X CTROS'!$BB54</f>
        <v>0.99013157894736803</v>
      </c>
      <c r="EX54" s="108">
        <f t="shared" si="48"/>
        <v>1.7840208629682308</v>
      </c>
      <c r="EY54" s="68">
        <v>0.70499999999999996</v>
      </c>
      <c r="EZ54" s="108">
        <f>'[1]METAS FORMACIÓN X CTROS'!$BC54</f>
        <v>0.95686767169179199</v>
      </c>
      <c r="FA54" s="108">
        <f t="shared" si="49"/>
        <v>1.3572591087826837</v>
      </c>
      <c r="FB54" s="68">
        <v>0.77</v>
      </c>
      <c r="FC54" s="108">
        <f>'[1]METAS FORMACIÓN X CTROS'!$BD54</f>
        <v>0</v>
      </c>
      <c r="FD54" s="108">
        <f t="shared" si="50"/>
        <v>0</v>
      </c>
      <c r="FE54" s="68">
        <v>0.32</v>
      </c>
      <c r="FF54" s="108">
        <f>'[1]METAS FORMACIÓN X CTROS'!$BE54</f>
        <v>1</v>
      </c>
      <c r="FG54" s="108">
        <f t="shared" si="51"/>
        <v>3.125</v>
      </c>
      <c r="FH54" s="68">
        <v>0.54500000000000004</v>
      </c>
      <c r="FI54" s="108">
        <f>'[1]METAS FORMACIÓN X CTROS'!$BF54</f>
        <v>1</v>
      </c>
      <c r="FJ54" s="108">
        <f t="shared" si="52"/>
        <v>1.8348623853211008</v>
      </c>
      <c r="FK54" s="58">
        <v>0.9</v>
      </c>
      <c r="FL54" s="108">
        <f>'[1]METAS FORMACIÓN X CTROS'!$BG54</f>
        <v>0.96380090497737603</v>
      </c>
      <c r="FM54" s="108">
        <f t="shared" si="53"/>
        <v>1.0708898944193066</v>
      </c>
      <c r="FN54" s="58">
        <v>0.61009999999999998</v>
      </c>
      <c r="FO54" s="108">
        <f>'[1]METAS FORMACIÓN X CTROS'!$BH54</f>
        <v>0</v>
      </c>
      <c r="FP54" s="108">
        <f t="shared" si="54"/>
        <v>0</v>
      </c>
      <c r="FQ54" s="69">
        <v>798</v>
      </c>
      <c r="FR54" s="8">
        <f>'[1]METAS FORMACIÓN X CTROS'!$BI54</f>
        <v>0</v>
      </c>
      <c r="FS54" s="108">
        <f t="shared" si="55"/>
        <v>0</v>
      </c>
      <c r="FT54" s="69">
        <v>0</v>
      </c>
      <c r="FU54" s="8">
        <f>'[1]METAS FORMACIÓN X CTROS'!$BJ54</f>
        <v>0</v>
      </c>
      <c r="FV54" s="108" t="e">
        <f t="shared" si="56"/>
        <v>#DIV/0!</v>
      </c>
      <c r="FW54" s="69">
        <v>798</v>
      </c>
      <c r="FX54" s="8">
        <f>'[1]METAS FORMACIÓN X CTROS'!$BK54</f>
        <v>0</v>
      </c>
      <c r="FY54" s="108">
        <f t="shared" si="57"/>
        <v>0</v>
      </c>
      <c r="FZ54" s="69">
        <v>5977</v>
      </c>
      <c r="GA54" s="8">
        <f>'[1]METAS FORMACIÓN X CTROS'!$BL54</f>
        <v>0</v>
      </c>
      <c r="GB54" s="108">
        <f t="shared" si="58"/>
        <v>0</v>
      </c>
      <c r="GC54" s="69">
        <v>6775</v>
      </c>
      <c r="GD54" s="8">
        <f>'[1]METAS FORMACIÓN X CTROS'!$BM54</f>
        <v>0</v>
      </c>
      <c r="GE54" s="108">
        <f t="shared" si="59"/>
        <v>0</v>
      </c>
      <c r="GF54" s="69">
        <v>593</v>
      </c>
      <c r="GG54" s="8">
        <f>'[1]METAS FORMACIÓN X CTROS'!$BN54</f>
        <v>0</v>
      </c>
      <c r="GH54" s="108">
        <f t="shared" si="60"/>
        <v>0</v>
      </c>
      <c r="GI54" s="8">
        <v>2203</v>
      </c>
      <c r="GJ54" s="8">
        <f>'[1]METAS FORMACIÓN X CTROS'!$BO54</f>
        <v>0</v>
      </c>
      <c r="GK54" s="108">
        <f t="shared" si="61"/>
        <v>0</v>
      </c>
      <c r="GL54" s="8">
        <v>92</v>
      </c>
      <c r="GM54" s="8">
        <f>'[1]METAS FORMACIÓN X CTROS'!$BP54</f>
        <v>0</v>
      </c>
      <c r="GN54" s="108">
        <f t="shared" si="62"/>
        <v>0</v>
      </c>
    </row>
    <row r="55" spans="1:196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503</v>
      </c>
      <c r="F55" s="8">
        <f>'[1]METAS FORMACIÓN X CTROS'!$E55</f>
        <v>343</v>
      </c>
      <c r="G55" s="108">
        <f t="shared" si="63"/>
        <v>0.68190854870775353</v>
      </c>
      <c r="H55" s="8">
        <v>788</v>
      </c>
      <c r="I55" s="8">
        <f>'[1]METAS FORMACIÓN X CTROS'!$F55</f>
        <v>396</v>
      </c>
      <c r="J55" s="108">
        <f t="shared" si="0"/>
        <v>0.5025380710659898</v>
      </c>
      <c r="K55" s="8">
        <v>0</v>
      </c>
      <c r="L55" s="8">
        <f>'[1]METAS FORMACIÓN X CTROS'!$G55</f>
        <v>0</v>
      </c>
      <c r="M55" s="108" t="str">
        <f t="shared" si="1"/>
        <v>N/A</v>
      </c>
      <c r="N55" s="8">
        <v>0</v>
      </c>
      <c r="O55" s="8">
        <f>'[1]METAS FORMACIÓN X CTROS'!$H55</f>
        <v>0</v>
      </c>
      <c r="P55" s="108" t="str">
        <f t="shared" si="2"/>
        <v>N/A</v>
      </c>
      <c r="Q55" s="8">
        <v>0</v>
      </c>
      <c r="R55" s="8">
        <f>'[1]METAS FORMACIÓN X CTROS'!$I55</f>
        <v>0</v>
      </c>
      <c r="S55" s="108" t="str">
        <f t="shared" si="3"/>
        <v>N/A</v>
      </c>
      <c r="T55" s="8">
        <v>1291</v>
      </c>
      <c r="U55" s="8">
        <f>'[1]METAS FORMACIÓN X CTROS'!$J55</f>
        <v>739</v>
      </c>
      <c r="V55" s="108">
        <f t="shared" si="4"/>
        <v>0.57242447714949651</v>
      </c>
      <c r="W55" s="8">
        <v>1291</v>
      </c>
      <c r="X55" s="8">
        <f>'[1]METAS FORMACIÓN X CTROS'!$K55</f>
        <v>739</v>
      </c>
      <c r="Y55" s="108">
        <f t="shared" si="5"/>
        <v>0.57242447714949651</v>
      </c>
      <c r="Z55" s="8">
        <v>73</v>
      </c>
      <c r="AA55" s="8">
        <f>'[1]METAS FORMACIÓN X CTROS'!$L55</f>
        <v>36</v>
      </c>
      <c r="AB55" s="108">
        <f t="shared" si="6"/>
        <v>0.49315068493150682</v>
      </c>
      <c r="AC55" s="8">
        <v>0</v>
      </c>
      <c r="AD55" s="8">
        <f>'[1]METAS FORMACIÓN X CTROS'!$M55</f>
        <v>0</v>
      </c>
      <c r="AE55" s="108" t="str">
        <f t="shared" si="7"/>
        <v>N/A</v>
      </c>
      <c r="AF55" s="8">
        <v>30</v>
      </c>
      <c r="AG55" s="8">
        <f>'[1]METAS FORMACIÓN X CTROS'!$N55</f>
        <v>0</v>
      </c>
      <c r="AH55" s="108">
        <f t="shared" si="8"/>
        <v>0</v>
      </c>
      <c r="AI55" s="8">
        <v>103</v>
      </c>
      <c r="AJ55" s="8">
        <f>'[1]METAS FORMACIÓN X CTROS'!$O55</f>
        <v>36</v>
      </c>
      <c r="AK55" s="108">
        <f t="shared" si="9"/>
        <v>0.34951456310679613</v>
      </c>
      <c r="AL55" s="8">
        <v>62</v>
      </c>
      <c r="AM55" s="8">
        <f>'[1]METAS FORMACIÓN X CTROS'!$P55</f>
        <v>13</v>
      </c>
      <c r="AN55" s="108">
        <f t="shared" si="10"/>
        <v>0.20967741935483872</v>
      </c>
      <c r="AO55" s="8">
        <v>0</v>
      </c>
      <c r="AP55" s="8">
        <f>'[1]METAS FORMACIÓN X CTROS'!$Q55</f>
        <v>0</v>
      </c>
      <c r="AQ55" s="108" t="str">
        <f t="shared" si="11"/>
        <v>N/A</v>
      </c>
      <c r="AR55" s="8">
        <v>30</v>
      </c>
      <c r="AS55" s="8">
        <f>'[1]METAS FORMACIÓN X CTROS'!$R55</f>
        <v>0</v>
      </c>
      <c r="AT55" s="108">
        <f t="shared" si="12"/>
        <v>0</v>
      </c>
      <c r="AU55" s="8">
        <v>92</v>
      </c>
      <c r="AV55" s="8">
        <f>'[1]METAS FORMACIÓN X CTROS'!$S55</f>
        <v>13</v>
      </c>
      <c r="AW55" s="108">
        <f t="shared" si="13"/>
        <v>0.14130434782608695</v>
      </c>
      <c r="AX55" s="8">
        <v>761</v>
      </c>
      <c r="AY55" s="8">
        <f>'[1]METAS FORMACIÓN X CTROS'!$T55</f>
        <v>401</v>
      </c>
      <c r="AZ55" s="108">
        <f t="shared" si="14"/>
        <v>0.52693823915900129</v>
      </c>
      <c r="BA55" s="8">
        <v>190</v>
      </c>
      <c r="BB55" s="8">
        <f>'[1]METAS FORMACIÓN X CTROS'!$U55</f>
        <v>64</v>
      </c>
      <c r="BC55" s="108">
        <f t="shared" si="15"/>
        <v>0.33684210526315789</v>
      </c>
      <c r="BD55" s="8">
        <v>113</v>
      </c>
      <c r="BE55" s="8">
        <f>'[1]METAS FORMACIÓN X CTROS'!$V55</f>
        <v>107</v>
      </c>
      <c r="BF55" s="108">
        <f t="shared" si="16"/>
        <v>0.94690265486725667</v>
      </c>
      <c r="BG55" s="8">
        <v>0</v>
      </c>
      <c r="BH55" s="8">
        <f>'[1]METAS FORMACIÓN X CTROS'!$W55</f>
        <v>0</v>
      </c>
      <c r="BI55" s="108" t="str">
        <f t="shared" si="17"/>
        <v>N/A</v>
      </c>
      <c r="BJ55" s="8">
        <v>1354</v>
      </c>
      <c r="BK55" s="8">
        <f>'[1]METAS FORMACIÓN X CTROS'!$X55</f>
        <v>678</v>
      </c>
      <c r="BL55" s="108">
        <f t="shared" si="18"/>
        <v>0.50073855243722309</v>
      </c>
      <c r="BM55" s="8">
        <v>2418</v>
      </c>
      <c r="BN55" s="8">
        <f>'[1]METAS FORMACIÓN X CTROS'!$Y55</f>
        <v>1250</v>
      </c>
      <c r="BO55" s="108">
        <f t="shared" si="19"/>
        <v>0.51695616211745243</v>
      </c>
      <c r="BP55" s="8">
        <v>0</v>
      </c>
      <c r="BQ55" s="8">
        <f>'[1]METAS FORMACIÓN X CTROS'!$Z55</f>
        <v>0</v>
      </c>
      <c r="BR55" s="108" t="str">
        <f t="shared" si="20"/>
        <v>N/A</v>
      </c>
      <c r="BS55" s="8">
        <v>2613</v>
      </c>
      <c r="BT55" s="8">
        <f>'[1]METAS FORMACIÓN X CTROS'!$AA55</f>
        <v>1299</v>
      </c>
      <c r="BU55" s="108">
        <f t="shared" si="21"/>
        <v>0.49712973593570609</v>
      </c>
      <c r="BV55" s="8">
        <v>3904</v>
      </c>
      <c r="BW55" s="8">
        <f>'[1]METAS FORMACIÓN X CTROS'!$AB55</f>
        <v>2038</v>
      </c>
      <c r="BX55" s="108">
        <f t="shared" si="22"/>
        <v>0.52202868852459017</v>
      </c>
      <c r="BY55" s="8">
        <v>11360</v>
      </c>
      <c r="BZ55" s="8">
        <f>'[1]METAS FORMACIÓN X CTROS'!$AC55</f>
        <v>720</v>
      </c>
      <c r="CA55" s="108">
        <f t="shared" si="23"/>
        <v>6.3380281690140844E-2</v>
      </c>
      <c r="CB55" s="8">
        <v>5025</v>
      </c>
      <c r="CC55" s="8">
        <f>'[1]METAS FORMACIÓN X CTROS'!$AD55</f>
        <v>1012</v>
      </c>
      <c r="CD55" s="108">
        <f t="shared" si="24"/>
        <v>0.20139303482587065</v>
      </c>
      <c r="CE55" s="8">
        <v>5600</v>
      </c>
      <c r="CF55" s="8">
        <f>'[1]METAS FORMACIÓN X CTROS'!$AE55</f>
        <v>640</v>
      </c>
      <c r="CG55" s="108">
        <f t="shared" si="25"/>
        <v>0.11428571428571428</v>
      </c>
      <c r="CH55" s="8">
        <v>0</v>
      </c>
      <c r="CI55" s="8">
        <f>'[1]METAS FORMACIÓN X CTROS'!$AF55</f>
        <v>0</v>
      </c>
      <c r="CJ55" s="108" t="str">
        <f t="shared" si="26"/>
        <v>N/A</v>
      </c>
      <c r="CK55" s="8">
        <v>5600</v>
      </c>
      <c r="CL55" s="8">
        <f>'[1]METAS FORMACIÓN X CTROS'!$AG55</f>
        <v>640</v>
      </c>
      <c r="CM55" s="108">
        <f t="shared" si="27"/>
        <v>0.11428571428571428</v>
      </c>
      <c r="CN55" s="8">
        <v>8265</v>
      </c>
      <c r="CO55" s="8">
        <f>'[1]METAS FORMACIÓN X CTROS'!$AH55</f>
        <v>1977</v>
      </c>
      <c r="CP55" s="108">
        <f t="shared" si="28"/>
        <v>0.23920145190562614</v>
      </c>
      <c r="CQ55" s="8">
        <v>1100</v>
      </c>
      <c r="CR55" s="8">
        <f>'[1]METAS FORMACIÓN X CTROS'!$AI55</f>
        <v>390</v>
      </c>
      <c r="CS55" s="108">
        <f t="shared" si="29"/>
        <v>0.35454545454545455</v>
      </c>
      <c r="CT55" s="8">
        <v>31350</v>
      </c>
      <c r="CU55" s="8">
        <f>'[1]METAS FORMACIÓN X CTROS'!$AJ55</f>
        <v>4739</v>
      </c>
      <c r="CV55" s="108">
        <f t="shared" si="30"/>
        <v>0.15116427432216906</v>
      </c>
      <c r="CW55" s="8">
        <v>35254</v>
      </c>
      <c r="CX55" s="8">
        <f>'[1]METAS FORMACIÓN X CTROS'!$AK55</f>
        <v>6777</v>
      </c>
      <c r="CY55" s="108">
        <f t="shared" si="31"/>
        <v>0.19223350541782494</v>
      </c>
      <c r="CZ55" s="8">
        <v>8378</v>
      </c>
      <c r="DA55" s="8">
        <f>'[1]METAS FORMACIÓN X CTROS'!$AL55</f>
        <v>2084</v>
      </c>
      <c r="DB55" s="108">
        <f t="shared" si="32"/>
        <v>0.24874671759369779</v>
      </c>
      <c r="DC55" s="8">
        <v>1160</v>
      </c>
      <c r="DD55" s="8">
        <f>'[1]METAS FORMACIÓN X CTROS'!$AM55</f>
        <v>390</v>
      </c>
      <c r="DE55" s="108">
        <f t="shared" si="33"/>
        <v>0.33620689655172414</v>
      </c>
      <c r="DF55" s="8">
        <v>17938</v>
      </c>
      <c r="DG55" s="8">
        <f>'[1]METAS FORMACIÓN X CTROS'!$AN55</f>
        <v>1820</v>
      </c>
      <c r="DH55" s="108">
        <f t="shared" si="34"/>
        <v>0.1014605864644888</v>
      </c>
      <c r="DI55" s="68">
        <v>0.87</v>
      </c>
      <c r="DJ55" s="108">
        <f>'[1]METAS FORMACIÓN X CTROS'!$AO55</f>
        <v>0.94736842105263097</v>
      </c>
      <c r="DK55" s="108">
        <f t="shared" si="35"/>
        <v>1.0889292196007252</v>
      </c>
      <c r="DL55" s="68">
        <v>0.6</v>
      </c>
      <c r="DM55" s="108">
        <f>'[1]METAS FORMACIÓN X CTROS'!$AP55</f>
        <v>0.703125</v>
      </c>
      <c r="DN55" s="108">
        <f t="shared" si="36"/>
        <v>1.171875</v>
      </c>
      <c r="DO55" s="68">
        <v>0.73499999999999999</v>
      </c>
      <c r="DP55" s="108">
        <f>'[1]METAS FORMACIÓN X CTROS'!$AQ55</f>
        <v>0.93533487297921503</v>
      </c>
      <c r="DQ55" s="108">
        <f t="shared" si="37"/>
        <v>1.2725644530329456</v>
      </c>
      <c r="DR55" s="68">
        <v>0.79</v>
      </c>
      <c r="DS55" s="108">
        <f>'[1]METAS FORMACIÓN X CTROS'!$AR55</f>
        <v>0.97959183673469397</v>
      </c>
      <c r="DT55" s="108">
        <f t="shared" si="38"/>
        <v>1.2399896667527772</v>
      </c>
      <c r="DU55" s="68">
        <v>0.72</v>
      </c>
      <c r="DV55" s="108">
        <f>'[1]METAS FORMACIÓN X CTROS'!$AS55</f>
        <v>0.85101010101010099</v>
      </c>
      <c r="DW55" s="108">
        <f t="shared" si="39"/>
        <v>1.1819584736251403</v>
      </c>
      <c r="DX55" s="68">
        <v>0.755</v>
      </c>
      <c r="DY55" s="108">
        <f>'[1]METAS FORMACIÓN X CTROS'!$AT55</f>
        <v>0.91069012178619801</v>
      </c>
      <c r="DZ55" s="108">
        <f t="shared" si="40"/>
        <v>1.2062120818360238</v>
      </c>
      <c r="EA55" s="68">
        <v>0.83000000000000007</v>
      </c>
      <c r="EB55" s="108">
        <f>'[1]METAS FORMACIÓN X CTROS'!$AU55</f>
        <v>0.95437262357414399</v>
      </c>
      <c r="EC55" s="108">
        <f t="shared" si="41"/>
        <v>1.1498465344266795</v>
      </c>
      <c r="ED55" s="68">
        <v>0.65999999999999992</v>
      </c>
      <c r="EE55" s="108">
        <f>'[1]METAS FORMACIÓN X CTROS'!$AV55</f>
        <v>0.83043478260869596</v>
      </c>
      <c r="EF55" s="108">
        <f t="shared" si="42"/>
        <v>1.2582345191040849</v>
      </c>
      <c r="EG55" s="68">
        <v>0.745</v>
      </c>
      <c r="EH55" s="108">
        <f>'[1]METAS FORMACIÓN X CTROS'!$AW55</f>
        <v>0.92639842983317</v>
      </c>
      <c r="EI55" s="108">
        <f t="shared" si="43"/>
        <v>1.2434878252794228</v>
      </c>
      <c r="EJ55" s="68">
        <v>0.8</v>
      </c>
      <c r="EK55" s="108">
        <f>'[1]METAS FORMACIÓN X CTROS'!$AX55</f>
        <v>0.96685409884581197</v>
      </c>
      <c r="EL55" s="108">
        <f t="shared" si="44"/>
        <v>1.2085676235572649</v>
      </c>
      <c r="EM55" s="68">
        <v>0.26</v>
      </c>
      <c r="EN55" s="108">
        <f>'[1]METAS FORMACIÓN X CTROS'!$AY55</f>
        <v>0.81323529411764695</v>
      </c>
      <c r="EO55" s="108">
        <f t="shared" si="45"/>
        <v>3.1278280542986421</v>
      </c>
      <c r="EP55" s="68">
        <v>0.53</v>
      </c>
      <c r="EQ55" s="108">
        <f>'[1]METAS FORMACIÓN X CTROS'!$AZ55</f>
        <v>0.92276851656467596</v>
      </c>
      <c r="ER55" s="108">
        <f t="shared" si="46"/>
        <v>1.7410726727635395</v>
      </c>
      <c r="ES55" s="68">
        <v>0.81500000000000006</v>
      </c>
      <c r="ET55" s="108">
        <f>'[1]METAS FORMACIÓN X CTROS'!$BA55</f>
        <v>0.96288077466209399</v>
      </c>
      <c r="EU55" s="108">
        <f t="shared" si="47"/>
        <v>1.1814488032663728</v>
      </c>
      <c r="EV55" s="68">
        <v>0.45999999999999996</v>
      </c>
      <c r="EW55" s="108">
        <f>'[1]METAS FORMACIÓN X CTROS'!$BB55</f>
        <v>0.81758241758241701</v>
      </c>
      <c r="EX55" s="108">
        <f t="shared" si="48"/>
        <v>1.7773530817009067</v>
      </c>
      <c r="EY55" s="68">
        <v>0.63749999999999996</v>
      </c>
      <c r="EZ55" s="108">
        <f>'[1]METAS FORMACIÓN X CTROS'!$BC55</f>
        <v>0.92386011509517496</v>
      </c>
      <c r="FA55" s="108">
        <f t="shared" si="49"/>
        <v>1.4491923374041962</v>
      </c>
      <c r="FB55" s="68" t="s">
        <v>343</v>
      </c>
      <c r="FC55" s="108">
        <f>'[1]METAS FORMACIÓN X CTROS'!$BD55</f>
        <v>0</v>
      </c>
      <c r="FD55" s="108" t="str">
        <f t="shared" si="50"/>
        <v>N/A</v>
      </c>
      <c r="FE55" s="68">
        <v>0.27</v>
      </c>
      <c r="FF55" s="108">
        <f>'[1]METAS FORMACIÓN X CTROS'!$BE55</f>
        <v>0.984375</v>
      </c>
      <c r="FG55" s="108">
        <f t="shared" si="51"/>
        <v>3.645833333333333</v>
      </c>
      <c r="FH55" s="68">
        <v>0.27</v>
      </c>
      <c r="FI55" s="108">
        <f>'[1]METAS FORMACIÓN X CTROS'!$BF55</f>
        <v>0.984375</v>
      </c>
      <c r="FJ55" s="108">
        <f t="shared" si="52"/>
        <v>3.645833333333333</v>
      </c>
      <c r="FK55" s="58">
        <v>0.82227597327804658</v>
      </c>
      <c r="FL55" s="108">
        <f>'[1]METAS FORMACIÓN X CTROS'!$BG55</f>
        <v>0.99424184261036497</v>
      </c>
      <c r="FM55" s="108">
        <f t="shared" si="53"/>
        <v>1.209134007219945</v>
      </c>
      <c r="FN55" s="58">
        <v>0.61009999999999998</v>
      </c>
      <c r="FO55" s="108">
        <f>'[1]METAS FORMACIÓN X CTROS'!$BH55</f>
        <v>1</v>
      </c>
      <c r="FP55" s="108">
        <f t="shared" si="54"/>
        <v>1.6390755613833798</v>
      </c>
      <c r="FQ55" s="69">
        <v>901</v>
      </c>
      <c r="FR55" s="8">
        <f>'[1]METAS FORMACIÓN X CTROS'!$BI55</f>
        <v>54</v>
      </c>
      <c r="FS55" s="108">
        <f t="shared" si="55"/>
        <v>5.9933407325194227E-2</v>
      </c>
      <c r="FT55" s="69">
        <v>164</v>
      </c>
      <c r="FU55" s="8">
        <f>'[1]METAS FORMACIÓN X CTROS'!$BJ55</f>
        <v>10</v>
      </c>
      <c r="FV55" s="108">
        <f t="shared" si="56"/>
        <v>6.097560975609756E-2</v>
      </c>
      <c r="FW55" s="69">
        <v>1065</v>
      </c>
      <c r="FX55" s="8">
        <f>'[1]METAS FORMACIÓN X CTROS'!$BK55</f>
        <v>64</v>
      </c>
      <c r="FY55" s="108">
        <f t="shared" si="57"/>
        <v>6.0093896713615022E-2</v>
      </c>
      <c r="FZ55" s="69">
        <v>8486</v>
      </c>
      <c r="GA55" s="8">
        <f>'[1]METAS FORMACIÓN X CTROS'!$BL55</f>
        <v>999</v>
      </c>
      <c r="GB55" s="108">
        <f t="shared" si="58"/>
        <v>0.11772330897949564</v>
      </c>
      <c r="GC55" s="69">
        <v>9551</v>
      </c>
      <c r="GD55" s="8">
        <f>'[1]METAS FORMACIÓN X CTROS'!$BM55</f>
        <v>1063</v>
      </c>
      <c r="GE55" s="108">
        <f t="shared" si="59"/>
        <v>0.11129724636163753</v>
      </c>
      <c r="GF55" s="69">
        <v>416</v>
      </c>
      <c r="GG55" s="8">
        <f>'[1]METAS FORMACIÓN X CTROS'!$BN55</f>
        <v>0</v>
      </c>
      <c r="GH55" s="108">
        <f t="shared" si="60"/>
        <v>0</v>
      </c>
      <c r="GI55" s="8">
        <v>6209</v>
      </c>
      <c r="GJ55" s="8">
        <f>'[1]METAS FORMACIÓN X CTROS'!$BO55</f>
        <v>157</v>
      </c>
      <c r="GK55" s="108">
        <f t="shared" si="61"/>
        <v>2.5285875342245127E-2</v>
      </c>
      <c r="GL55" s="8">
        <v>671</v>
      </c>
      <c r="GM55" s="8">
        <f>'[1]METAS FORMACIÓN X CTROS'!$BP55</f>
        <v>130</v>
      </c>
      <c r="GN55" s="108">
        <f t="shared" si="62"/>
        <v>0.19374068554396423</v>
      </c>
    </row>
    <row r="56" spans="1:196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665</v>
      </c>
      <c r="F56" s="8">
        <f>'[1]METAS FORMACIÓN X CTROS'!$E56</f>
        <v>323</v>
      </c>
      <c r="G56" s="108">
        <f t="shared" si="63"/>
        <v>0.48571428571428571</v>
      </c>
      <c r="H56" s="8">
        <v>575</v>
      </c>
      <c r="I56" s="8">
        <f>'[1]METAS FORMACIÓN X CTROS'!$F56</f>
        <v>282</v>
      </c>
      <c r="J56" s="108">
        <f t="shared" si="0"/>
        <v>0.49043478260869566</v>
      </c>
      <c r="K56" s="8">
        <v>0</v>
      </c>
      <c r="L56" s="8">
        <f>'[1]METAS FORMACIÓN X CTROS'!$G56</f>
        <v>0</v>
      </c>
      <c r="M56" s="108" t="str">
        <f t="shared" si="1"/>
        <v>N/A</v>
      </c>
      <c r="N56" s="8">
        <v>0</v>
      </c>
      <c r="O56" s="8">
        <f>'[1]METAS FORMACIÓN X CTROS'!$H56</f>
        <v>0</v>
      </c>
      <c r="P56" s="108" t="str">
        <f t="shared" si="2"/>
        <v>N/A</v>
      </c>
      <c r="Q56" s="8">
        <v>0</v>
      </c>
      <c r="R56" s="8">
        <f>'[1]METAS FORMACIÓN X CTROS'!$I56</f>
        <v>0</v>
      </c>
      <c r="S56" s="108" t="str">
        <f t="shared" si="3"/>
        <v>N/A</v>
      </c>
      <c r="T56" s="8">
        <v>1240</v>
      </c>
      <c r="U56" s="8">
        <f>'[1]METAS FORMACIÓN X CTROS'!$J56</f>
        <v>605</v>
      </c>
      <c r="V56" s="108">
        <f t="shared" si="4"/>
        <v>0.48790322580645162</v>
      </c>
      <c r="W56" s="8">
        <v>1240</v>
      </c>
      <c r="X56" s="8">
        <f>'[1]METAS FORMACIÓN X CTROS'!$K56</f>
        <v>605</v>
      </c>
      <c r="Y56" s="108">
        <f t="shared" si="5"/>
        <v>0.48790322580645162</v>
      </c>
      <c r="Z56" s="8">
        <v>0</v>
      </c>
      <c r="AA56" s="8">
        <f>'[1]METAS FORMACIÓN X CTROS'!$L56</f>
        <v>0</v>
      </c>
      <c r="AB56" s="108" t="str">
        <f t="shared" si="6"/>
        <v>N/A</v>
      </c>
      <c r="AC56" s="8">
        <v>0</v>
      </c>
      <c r="AD56" s="8">
        <f>'[1]METAS FORMACIÓN X CTROS'!$M56</f>
        <v>0</v>
      </c>
      <c r="AE56" s="108" t="str">
        <f t="shared" si="7"/>
        <v>N/A</v>
      </c>
      <c r="AF56" s="8">
        <v>15</v>
      </c>
      <c r="AG56" s="8">
        <f>'[1]METAS FORMACIÓN X CTROS'!$N56</f>
        <v>0</v>
      </c>
      <c r="AH56" s="108">
        <f t="shared" si="8"/>
        <v>0</v>
      </c>
      <c r="AI56" s="8">
        <v>15</v>
      </c>
      <c r="AJ56" s="8">
        <f>'[1]METAS FORMACIÓN X CTROS'!$O56</f>
        <v>0</v>
      </c>
      <c r="AK56" s="108">
        <f t="shared" si="9"/>
        <v>0</v>
      </c>
      <c r="AL56" s="8">
        <v>0</v>
      </c>
      <c r="AM56" s="8">
        <f>'[1]METAS FORMACIÓN X CTROS'!$P56</f>
        <v>0</v>
      </c>
      <c r="AN56" s="108" t="str">
        <f t="shared" si="10"/>
        <v>N/A</v>
      </c>
      <c r="AO56" s="8">
        <v>0</v>
      </c>
      <c r="AP56" s="8">
        <f>'[1]METAS FORMACIÓN X CTROS'!$Q56</f>
        <v>0</v>
      </c>
      <c r="AQ56" s="108" t="str">
        <f t="shared" si="11"/>
        <v>N/A</v>
      </c>
      <c r="AR56" s="8">
        <v>15</v>
      </c>
      <c r="AS56" s="8">
        <f>'[1]METAS FORMACIÓN X CTROS'!$R56</f>
        <v>0</v>
      </c>
      <c r="AT56" s="108">
        <f t="shared" si="12"/>
        <v>0</v>
      </c>
      <c r="AU56" s="8">
        <v>15</v>
      </c>
      <c r="AV56" s="8">
        <f>'[1]METAS FORMACIÓN X CTROS'!$S56</f>
        <v>0</v>
      </c>
      <c r="AW56" s="108">
        <f t="shared" si="13"/>
        <v>0</v>
      </c>
      <c r="AX56" s="8">
        <v>447</v>
      </c>
      <c r="AY56" s="8">
        <f>'[1]METAS FORMACIÓN X CTROS'!$T56</f>
        <v>108</v>
      </c>
      <c r="AZ56" s="108">
        <f t="shared" si="14"/>
        <v>0.24161073825503357</v>
      </c>
      <c r="BA56" s="8">
        <v>247</v>
      </c>
      <c r="BB56" s="8">
        <f>'[1]METAS FORMACIÓN X CTROS'!$U56</f>
        <v>141</v>
      </c>
      <c r="BC56" s="108">
        <f t="shared" si="15"/>
        <v>0.57085020242914974</v>
      </c>
      <c r="BD56" s="8">
        <v>84</v>
      </c>
      <c r="BE56" s="8">
        <f>'[1]METAS FORMACIÓN X CTROS'!$V56</f>
        <v>84</v>
      </c>
      <c r="BF56" s="108">
        <f t="shared" si="16"/>
        <v>1</v>
      </c>
      <c r="BG56" s="8">
        <v>0</v>
      </c>
      <c r="BH56" s="8">
        <f>'[1]METAS FORMACIÓN X CTROS'!$W56</f>
        <v>0</v>
      </c>
      <c r="BI56" s="108" t="str">
        <f t="shared" si="17"/>
        <v>N/A</v>
      </c>
      <c r="BJ56" s="8">
        <v>1721</v>
      </c>
      <c r="BK56" s="8">
        <f>'[1]METAS FORMACIÓN X CTROS'!$X56</f>
        <v>678</v>
      </c>
      <c r="BL56" s="108">
        <f t="shared" si="18"/>
        <v>0.39395700174317255</v>
      </c>
      <c r="BM56" s="8">
        <v>2499</v>
      </c>
      <c r="BN56" s="8">
        <f>'[1]METAS FORMACIÓN X CTROS'!$Y56</f>
        <v>1011</v>
      </c>
      <c r="BO56" s="108">
        <f t="shared" si="19"/>
        <v>0.40456182472989194</v>
      </c>
      <c r="BP56" s="8">
        <v>0</v>
      </c>
      <c r="BQ56" s="8">
        <f>'[1]METAS FORMACIÓN X CTROS'!$Z56</f>
        <v>0</v>
      </c>
      <c r="BR56" s="108" t="str">
        <f t="shared" si="20"/>
        <v>N/A</v>
      </c>
      <c r="BS56" s="8">
        <v>2529</v>
      </c>
      <c r="BT56" s="8">
        <f>'[1]METAS FORMACIÓN X CTROS'!$AA56</f>
        <v>1011</v>
      </c>
      <c r="BU56" s="108">
        <f t="shared" si="21"/>
        <v>0.39976275207591933</v>
      </c>
      <c r="BV56" s="8">
        <v>3769</v>
      </c>
      <c r="BW56" s="8">
        <f>'[1]METAS FORMACIÓN X CTROS'!$AB56</f>
        <v>1616</v>
      </c>
      <c r="BX56" s="108">
        <f t="shared" si="22"/>
        <v>0.42876094454762537</v>
      </c>
      <c r="BY56" s="8">
        <v>15360</v>
      </c>
      <c r="BZ56" s="8">
        <f>'[1]METAS FORMACIÓN X CTROS'!$AC56</f>
        <v>2720</v>
      </c>
      <c r="CA56" s="108">
        <f t="shared" si="23"/>
        <v>0.17708333333333334</v>
      </c>
      <c r="CB56" s="8">
        <v>10410</v>
      </c>
      <c r="CC56" s="8">
        <f>'[1]METAS FORMACIÓN X CTROS'!$AD56</f>
        <v>350</v>
      </c>
      <c r="CD56" s="108">
        <f t="shared" si="24"/>
        <v>3.3621517771373677E-2</v>
      </c>
      <c r="CE56" s="8">
        <v>3840</v>
      </c>
      <c r="CF56" s="8">
        <f>'[1]METAS FORMACIÓN X CTROS'!$AE56</f>
        <v>480</v>
      </c>
      <c r="CG56" s="108">
        <f t="shared" si="25"/>
        <v>0.125</v>
      </c>
      <c r="CH56" s="8">
        <v>0</v>
      </c>
      <c r="CI56" s="8">
        <f>'[1]METAS FORMACIÓN X CTROS'!$AF56</f>
        <v>0</v>
      </c>
      <c r="CJ56" s="108" t="str">
        <f t="shared" si="26"/>
        <v>N/A</v>
      </c>
      <c r="CK56" s="8">
        <v>3840</v>
      </c>
      <c r="CL56" s="8">
        <f>'[1]METAS FORMACIÓN X CTROS'!$AG56</f>
        <v>480</v>
      </c>
      <c r="CM56" s="108">
        <f t="shared" si="27"/>
        <v>0.125</v>
      </c>
      <c r="CN56" s="8">
        <v>1170</v>
      </c>
      <c r="CO56" s="8">
        <f>'[1]METAS FORMACIÓN X CTROS'!$AH56</f>
        <v>74</v>
      </c>
      <c r="CP56" s="108">
        <f t="shared" si="28"/>
        <v>6.3247863247863245E-2</v>
      </c>
      <c r="CQ56" s="8">
        <v>300</v>
      </c>
      <c r="CR56" s="8">
        <f>'[1]METAS FORMACIÓN X CTROS'!$AI56</f>
        <v>0</v>
      </c>
      <c r="CS56" s="108">
        <f t="shared" si="29"/>
        <v>0</v>
      </c>
      <c r="CT56" s="8">
        <v>31080</v>
      </c>
      <c r="CU56" s="8">
        <f>'[1]METAS FORMACIÓN X CTROS'!$AJ56</f>
        <v>3624</v>
      </c>
      <c r="CV56" s="108">
        <f t="shared" si="30"/>
        <v>0.1166023166023166</v>
      </c>
      <c r="CW56" s="8">
        <v>34849</v>
      </c>
      <c r="CX56" s="8">
        <f>'[1]METAS FORMACIÓN X CTROS'!$AK56</f>
        <v>5240</v>
      </c>
      <c r="CY56" s="108">
        <f t="shared" si="31"/>
        <v>0.15036299463399236</v>
      </c>
      <c r="CZ56" s="8">
        <v>1254</v>
      </c>
      <c r="DA56" s="8">
        <f>'[1]METAS FORMACIÓN X CTROS'!$AL56</f>
        <v>158</v>
      </c>
      <c r="DB56" s="108">
        <f t="shared" si="32"/>
        <v>0.12599681020733652</v>
      </c>
      <c r="DC56" s="8">
        <v>330</v>
      </c>
      <c r="DD56" s="8">
        <f>'[1]METAS FORMACIÓN X CTROS'!$AM56</f>
        <v>0</v>
      </c>
      <c r="DE56" s="108">
        <f t="shared" si="33"/>
        <v>0</v>
      </c>
      <c r="DF56" s="8">
        <v>20022</v>
      </c>
      <c r="DG56" s="8">
        <f>'[1]METAS FORMACIÓN X CTROS'!$AN56</f>
        <v>3623</v>
      </c>
      <c r="DH56" s="108">
        <f t="shared" si="34"/>
        <v>0.18095095395065428</v>
      </c>
      <c r="DI56" s="68">
        <v>0.83</v>
      </c>
      <c r="DJ56" s="108">
        <f>'[1]METAS FORMACIÓN X CTROS'!$AO56</f>
        <v>0.99885057471264405</v>
      </c>
      <c r="DK56" s="108">
        <f t="shared" si="35"/>
        <v>1.2034344273646314</v>
      </c>
      <c r="DL56" s="68">
        <v>0.57999999999999996</v>
      </c>
      <c r="DM56" s="108">
        <f>'[1]METAS FORMACIÓN X CTROS'!$AP56</f>
        <v>1</v>
      </c>
      <c r="DN56" s="108">
        <f t="shared" si="36"/>
        <v>1.7241379310344829</v>
      </c>
      <c r="DO56" s="68">
        <v>0.70499999999999996</v>
      </c>
      <c r="DP56" s="108">
        <f>'[1]METAS FORMACIÓN X CTROS'!$AQ56</f>
        <v>0.99901088031651797</v>
      </c>
      <c r="DQ56" s="108">
        <f t="shared" si="37"/>
        <v>1.4170367096688199</v>
      </c>
      <c r="DR56" s="68">
        <v>0.74</v>
      </c>
      <c r="DS56" s="108">
        <f>'[1]METAS FORMACIÓN X CTROS'!$AR56</f>
        <v>0.99071207430340602</v>
      </c>
      <c r="DT56" s="108">
        <f t="shared" si="38"/>
        <v>1.3388001004100081</v>
      </c>
      <c r="DU56" s="68">
        <v>0.54</v>
      </c>
      <c r="DV56" s="108">
        <f>'[1]METAS FORMACIÓN X CTROS'!$AS56</f>
        <v>1</v>
      </c>
      <c r="DW56" s="108">
        <f t="shared" si="39"/>
        <v>1.8518518518518516</v>
      </c>
      <c r="DX56" s="68">
        <v>0.64</v>
      </c>
      <c r="DY56" s="108">
        <f>'[1]METAS FORMACIÓN X CTROS'!$AT56</f>
        <v>0.99504132231404896</v>
      </c>
      <c r="DZ56" s="108">
        <f t="shared" si="40"/>
        <v>1.5547520661157015</v>
      </c>
      <c r="EA56" s="68">
        <v>0.78499999999999992</v>
      </c>
      <c r="EB56" s="108">
        <f>'[1]METAS FORMACIÓN X CTROS'!$AU56</f>
        <v>0.99664710813076296</v>
      </c>
      <c r="EC56" s="108">
        <f t="shared" si="41"/>
        <v>1.2696141504850484</v>
      </c>
      <c r="ED56" s="68">
        <v>0.56000000000000005</v>
      </c>
      <c r="EE56" s="108">
        <f>'[1]METAS FORMACIÓN X CTROS'!$AV56</f>
        <v>1</v>
      </c>
      <c r="EF56" s="108">
        <f t="shared" si="42"/>
        <v>1.7857142857142856</v>
      </c>
      <c r="EG56" s="68">
        <v>0.67249999999999999</v>
      </c>
      <c r="EH56" s="108">
        <f>'[1]METAS FORMACIÓN X CTROS'!$AW56</f>
        <v>0.99752475247524697</v>
      </c>
      <c r="EI56" s="108">
        <f t="shared" si="43"/>
        <v>1.4833081821193264</v>
      </c>
      <c r="EJ56" s="68">
        <v>0.94</v>
      </c>
      <c r="EK56" s="108">
        <f>'[1]METAS FORMACIÓN X CTROS'!$AX56</f>
        <v>0.94811320754716999</v>
      </c>
      <c r="EL56" s="108">
        <f t="shared" si="44"/>
        <v>1.0086310718586915</v>
      </c>
      <c r="EM56" s="68">
        <v>0.23</v>
      </c>
      <c r="EN56" s="108">
        <f>'[1]METAS FORMACIÓN X CTROS'!$AY56</f>
        <v>0.66749999999999998</v>
      </c>
      <c r="EO56" s="108">
        <f t="shared" si="45"/>
        <v>2.902173913043478</v>
      </c>
      <c r="EP56" s="68">
        <v>0.58499999999999996</v>
      </c>
      <c r="EQ56" s="108">
        <f>'[1]METAS FORMACIÓN X CTROS'!$AZ56</f>
        <v>0.70033112582781398</v>
      </c>
      <c r="ER56" s="108">
        <f t="shared" si="46"/>
        <v>1.1971472236372889</v>
      </c>
      <c r="ES56" s="68">
        <v>0.86249999999999993</v>
      </c>
      <c r="ET56" s="108">
        <f>'[1]METAS FORMACIÓN X CTROS'!$BA56</f>
        <v>0.98392084106369804</v>
      </c>
      <c r="EU56" s="108">
        <f t="shared" si="47"/>
        <v>1.1407777867405196</v>
      </c>
      <c r="EV56" s="68">
        <v>0.39500000000000002</v>
      </c>
      <c r="EW56" s="108">
        <f>'[1]METAS FORMACIÓN X CTROS'!$BB56</f>
        <v>0.70632072867789097</v>
      </c>
      <c r="EX56" s="108">
        <f t="shared" si="48"/>
        <v>1.7881537434883314</v>
      </c>
      <c r="EY56" s="68">
        <v>0.62874999999999992</v>
      </c>
      <c r="EZ56" s="108">
        <f>'[1]METAS FORMACIÓN X CTROS'!$BC56</f>
        <v>0.79198473282442705</v>
      </c>
      <c r="FA56" s="108">
        <f t="shared" si="49"/>
        <v>1.2596178653271206</v>
      </c>
      <c r="FB56" s="68" t="s">
        <v>343</v>
      </c>
      <c r="FC56" s="108">
        <f>'[1]METAS FORMACIÓN X CTROS'!$BD56</f>
        <v>0</v>
      </c>
      <c r="FD56" s="108" t="str">
        <f t="shared" si="50"/>
        <v>N/A</v>
      </c>
      <c r="FE56" s="68">
        <v>0.35</v>
      </c>
      <c r="FF56" s="108">
        <f>'[1]METAS FORMACIÓN X CTROS'!$BE56</f>
        <v>0.99583333333333302</v>
      </c>
      <c r="FG56" s="108">
        <f t="shared" si="51"/>
        <v>2.8452380952380945</v>
      </c>
      <c r="FH56" s="68">
        <v>0.35</v>
      </c>
      <c r="FI56" s="108">
        <f>'[1]METAS FORMACIÓN X CTROS'!$BF56</f>
        <v>0.99583333333333302</v>
      </c>
      <c r="FJ56" s="108">
        <f t="shared" si="52"/>
        <v>2.8452380952380945</v>
      </c>
      <c r="FK56" s="58">
        <v>0.9</v>
      </c>
      <c r="FL56" s="108">
        <f>'[1]METAS FORMACIÓN X CTROS'!$BG56</f>
        <v>0.943037974683544</v>
      </c>
      <c r="FM56" s="108">
        <f t="shared" si="53"/>
        <v>1.0478199718706045</v>
      </c>
      <c r="FN56" s="58">
        <v>0.61009999999999998</v>
      </c>
      <c r="FO56" s="108">
        <f>'[1]METAS FORMACIÓN X CTROS'!$BH56</f>
        <v>0</v>
      </c>
      <c r="FP56" s="108">
        <f t="shared" si="54"/>
        <v>0</v>
      </c>
      <c r="FQ56" s="69">
        <v>938</v>
      </c>
      <c r="FR56" s="8">
        <f>'[1]METAS FORMACIÓN X CTROS'!$BI56</f>
        <v>7</v>
      </c>
      <c r="FS56" s="108">
        <f t="shared" si="55"/>
        <v>7.462686567164179E-3</v>
      </c>
      <c r="FT56" s="69">
        <v>132</v>
      </c>
      <c r="FU56" s="8">
        <f>'[1]METAS FORMACIÓN X CTROS'!$BJ56</f>
        <v>10</v>
      </c>
      <c r="FV56" s="108">
        <f t="shared" si="56"/>
        <v>7.575757575757576E-2</v>
      </c>
      <c r="FW56" s="69">
        <v>1070</v>
      </c>
      <c r="FX56" s="8">
        <f>'[1]METAS FORMACIÓN X CTROS'!$BK56</f>
        <v>17</v>
      </c>
      <c r="FY56" s="108">
        <f t="shared" si="57"/>
        <v>1.5887850467289719E-2</v>
      </c>
      <c r="FZ56" s="69">
        <v>14662</v>
      </c>
      <c r="GA56" s="8">
        <f>'[1]METAS FORMACIÓN X CTROS'!$BL56</f>
        <v>131</v>
      </c>
      <c r="GB56" s="108">
        <f t="shared" si="58"/>
        <v>8.9346610285090718E-3</v>
      </c>
      <c r="GC56" s="69">
        <v>15732</v>
      </c>
      <c r="GD56" s="8">
        <f>'[1]METAS FORMACIÓN X CTROS'!$BM56</f>
        <v>148</v>
      </c>
      <c r="GE56" s="108">
        <f t="shared" si="59"/>
        <v>9.4075769132977369E-3</v>
      </c>
      <c r="GF56" s="69">
        <v>553</v>
      </c>
      <c r="GG56" s="8">
        <f>'[1]METAS FORMACIÓN X CTROS'!$BN56</f>
        <v>2</v>
      </c>
      <c r="GH56" s="108">
        <f t="shared" si="60"/>
        <v>3.616636528028933E-3</v>
      </c>
      <c r="GI56" s="8">
        <v>1031</v>
      </c>
      <c r="GJ56" s="8">
        <f>'[1]METAS FORMACIÓN X CTROS'!$BO56</f>
        <v>50</v>
      </c>
      <c r="GK56" s="108">
        <f t="shared" si="61"/>
        <v>4.8496605237633363E-2</v>
      </c>
      <c r="GL56" s="8">
        <v>183</v>
      </c>
      <c r="GM56" s="8">
        <f>'[1]METAS FORMACIÓN X CTROS'!$BP56</f>
        <v>0</v>
      </c>
      <c r="GN56" s="108">
        <f t="shared" si="62"/>
        <v>0</v>
      </c>
    </row>
    <row r="57" spans="1:196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1202</v>
      </c>
      <c r="F57" s="8">
        <f>'[1]METAS FORMACIÓN X CTROS'!$E57</f>
        <v>683</v>
      </c>
      <c r="G57" s="108">
        <f t="shared" si="63"/>
        <v>0.56821963394342767</v>
      </c>
      <c r="H57" s="8">
        <v>724</v>
      </c>
      <c r="I57" s="8">
        <f>'[1]METAS FORMACIÓN X CTROS'!$F57</f>
        <v>411</v>
      </c>
      <c r="J57" s="108">
        <f t="shared" si="0"/>
        <v>0.56767955801104975</v>
      </c>
      <c r="K57" s="8">
        <v>0</v>
      </c>
      <c r="L57" s="8">
        <f>'[1]METAS FORMACIÓN X CTROS'!$G57</f>
        <v>0</v>
      </c>
      <c r="M57" s="108" t="str">
        <f t="shared" si="1"/>
        <v>N/A</v>
      </c>
      <c r="N57" s="8">
        <v>0</v>
      </c>
      <c r="O57" s="8">
        <f>'[1]METAS FORMACIÓN X CTROS'!$H57</f>
        <v>0</v>
      </c>
      <c r="P57" s="108" t="str">
        <f t="shared" si="2"/>
        <v>N/A</v>
      </c>
      <c r="Q57" s="8">
        <v>0</v>
      </c>
      <c r="R57" s="8">
        <f>'[1]METAS FORMACIÓN X CTROS'!$I57</f>
        <v>0</v>
      </c>
      <c r="S57" s="108" t="str">
        <f t="shared" si="3"/>
        <v>N/A</v>
      </c>
      <c r="T57" s="8">
        <v>1926</v>
      </c>
      <c r="U57" s="8">
        <f>'[1]METAS FORMACIÓN X CTROS'!$J57</f>
        <v>1094</v>
      </c>
      <c r="V57" s="108">
        <f t="shared" si="4"/>
        <v>0.56801661474558673</v>
      </c>
      <c r="W57" s="8">
        <v>1926</v>
      </c>
      <c r="X57" s="8">
        <f>'[1]METAS FORMACIÓN X CTROS'!$K57</f>
        <v>1094</v>
      </c>
      <c r="Y57" s="108">
        <f t="shared" si="5"/>
        <v>0.56801661474558673</v>
      </c>
      <c r="Z57" s="8">
        <v>106</v>
      </c>
      <c r="AA57" s="8">
        <f>'[1]METAS FORMACIÓN X CTROS'!$L57</f>
        <v>53</v>
      </c>
      <c r="AB57" s="108">
        <f t="shared" si="6"/>
        <v>0.5</v>
      </c>
      <c r="AC57" s="8">
        <v>0</v>
      </c>
      <c r="AD57" s="8">
        <f>'[1]METAS FORMACIÓN X CTROS'!$M57</f>
        <v>0</v>
      </c>
      <c r="AE57" s="108" t="str">
        <f t="shared" si="7"/>
        <v>N/A</v>
      </c>
      <c r="AF57" s="8">
        <v>0</v>
      </c>
      <c r="AG57" s="8">
        <f>'[1]METAS FORMACIÓN X CTROS'!$N57</f>
        <v>0</v>
      </c>
      <c r="AH57" s="108" t="str">
        <f t="shared" si="8"/>
        <v>N/A</v>
      </c>
      <c r="AI57" s="8">
        <v>106</v>
      </c>
      <c r="AJ57" s="8">
        <f>'[1]METAS FORMACIÓN X CTROS'!$O57</f>
        <v>53</v>
      </c>
      <c r="AK57" s="108">
        <f t="shared" si="9"/>
        <v>0.5</v>
      </c>
      <c r="AL57" s="8">
        <v>0</v>
      </c>
      <c r="AM57" s="8">
        <f>'[1]METAS FORMACIÓN X CTROS'!$P57</f>
        <v>0</v>
      </c>
      <c r="AN57" s="108" t="str">
        <f t="shared" si="10"/>
        <v>N/A</v>
      </c>
      <c r="AO57" s="8">
        <v>0</v>
      </c>
      <c r="AP57" s="8">
        <f>'[1]METAS FORMACIÓN X CTROS'!$Q57</f>
        <v>0</v>
      </c>
      <c r="AQ57" s="108" t="str">
        <f t="shared" si="11"/>
        <v>N/A</v>
      </c>
      <c r="AR57" s="8">
        <v>0</v>
      </c>
      <c r="AS57" s="8">
        <f>'[1]METAS FORMACIÓN X CTROS'!$R57</f>
        <v>0</v>
      </c>
      <c r="AT57" s="108" t="str">
        <f t="shared" si="12"/>
        <v>N/A</v>
      </c>
      <c r="AU57" s="8">
        <v>0</v>
      </c>
      <c r="AV57" s="8">
        <f>'[1]METAS FORMACIÓN X CTROS'!$S57</f>
        <v>0</v>
      </c>
      <c r="AW57" s="108" t="str">
        <f t="shared" si="13"/>
        <v>N/A</v>
      </c>
      <c r="AX57" s="8">
        <v>761</v>
      </c>
      <c r="AY57" s="8">
        <f>'[1]METAS FORMACIÓN X CTROS'!$T57</f>
        <v>447</v>
      </c>
      <c r="AZ57" s="108">
        <f t="shared" si="14"/>
        <v>0.58738501971090673</v>
      </c>
      <c r="BA57" s="8">
        <v>296</v>
      </c>
      <c r="BB57" s="8">
        <f>'[1]METAS FORMACIÓN X CTROS'!$U57</f>
        <v>227</v>
      </c>
      <c r="BC57" s="108">
        <f t="shared" si="15"/>
        <v>0.76689189189189189</v>
      </c>
      <c r="BD57" s="8">
        <v>0</v>
      </c>
      <c r="BE57" s="8">
        <f>'[1]METAS FORMACIÓN X CTROS'!$V57</f>
        <v>22</v>
      </c>
      <c r="BF57" s="108" t="str">
        <f t="shared" si="16"/>
        <v>N/A</v>
      </c>
      <c r="BG57" s="8">
        <v>0</v>
      </c>
      <c r="BH57" s="8">
        <f>'[1]METAS FORMACIÓN X CTROS'!$W57</f>
        <v>0</v>
      </c>
      <c r="BI57" s="108" t="str">
        <f t="shared" si="17"/>
        <v>N/A</v>
      </c>
      <c r="BJ57" s="8">
        <v>1281</v>
      </c>
      <c r="BK57" s="8">
        <f>'[1]METAS FORMACIÓN X CTROS'!$X57</f>
        <v>540</v>
      </c>
      <c r="BL57" s="108">
        <f t="shared" si="18"/>
        <v>0.42154566744730682</v>
      </c>
      <c r="BM57" s="8">
        <v>2338</v>
      </c>
      <c r="BN57" s="8">
        <f>'[1]METAS FORMACIÓN X CTROS'!$Y57</f>
        <v>1236</v>
      </c>
      <c r="BO57" s="108">
        <f t="shared" si="19"/>
        <v>0.52865697177074422</v>
      </c>
      <c r="BP57" s="8">
        <v>0</v>
      </c>
      <c r="BQ57" s="8">
        <f>'[1]METAS FORMACIÓN X CTROS'!$Z57</f>
        <v>0</v>
      </c>
      <c r="BR57" s="108" t="str">
        <f t="shared" si="20"/>
        <v>N/A</v>
      </c>
      <c r="BS57" s="8">
        <v>2444</v>
      </c>
      <c r="BT57" s="8">
        <f>'[1]METAS FORMACIÓN X CTROS'!$AA57</f>
        <v>1289</v>
      </c>
      <c r="BU57" s="108">
        <f t="shared" si="21"/>
        <v>0.52741407528641571</v>
      </c>
      <c r="BV57" s="8">
        <v>4370</v>
      </c>
      <c r="BW57" s="8">
        <f>'[1]METAS FORMACIÓN X CTROS'!$AB57</f>
        <v>2383</v>
      </c>
      <c r="BX57" s="108">
        <f t="shared" si="22"/>
        <v>0.54530892448512591</v>
      </c>
      <c r="BY57" s="8">
        <v>16320</v>
      </c>
      <c r="BZ57" s="8">
        <f>'[1]METAS FORMACIÓN X CTROS'!$AC57</f>
        <v>3200</v>
      </c>
      <c r="CA57" s="108">
        <f t="shared" si="23"/>
        <v>0.19607843137254902</v>
      </c>
      <c r="CB57" s="8">
        <v>5070</v>
      </c>
      <c r="CC57" s="8">
        <f>'[1]METAS FORMACIÓN X CTROS'!$AD57</f>
        <v>1064</v>
      </c>
      <c r="CD57" s="108">
        <f t="shared" si="24"/>
        <v>0.20986193293885602</v>
      </c>
      <c r="CE57" s="8">
        <v>2560</v>
      </c>
      <c r="CF57" s="8">
        <f>'[1]METAS FORMACIÓN X CTROS'!$AE57</f>
        <v>640</v>
      </c>
      <c r="CG57" s="108">
        <f t="shared" si="25"/>
        <v>0.25</v>
      </c>
      <c r="CH57" s="8">
        <v>0</v>
      </c>
      <c r="CI57" s="8">
        <f>'[1]METAS FORMACIÓN X CTROS'!$AF57</f>
        <v>0</v>
      </c>
      <c r="CJ57" s="108" t="str">
        <f t="shared" si="26"/>
        <v>N/A</v>
      </c>
      <c r="CK57" s="8">
        <v>2560</v>
      </c>
      <c r="CL57" s="8">
        <f>'[1]METAS FORMACIÓN X CTROS'!$AG57</f>
        <v>640</v>
      </c>
      <c r="CM57" s="108">
        <f t="shared" si="27"/>
        <v>0.25</v>
      </c>
      <c r="CN57" s="8">
        <v>1830</v>
      </c>
      <c r="CO57" s="8">
        <f>'[1]METAS FORMACIÓN X CTROS'!$AH57</f>
        <v>149</v>
      </c>
      <c r="CP57" s="108">
        <f t="shared" si="28"/>
        <v>8.14207650273224E-2</v>
      </c>
      <c r="CQ57" s="8">
        <v>300</v>
      </c>
      <c r="CR57" s="8">
        <f>'[1]METAS FORMACIÓN X CTROS'!$AI57</f>
        <v>81</v>
      </c>
      <c r="CS57" s="108">
        <f t="shared" si="29"/>
        <v>0.27</v>
      </c>
      <c r="CT57" s="8">
        <v>26080</v>
      </c>
      <c r="CU57" s="8">
        <f>'[1]METAS FORMACIÓN X CTROS'!$AJ57</f>
        <v>5134</v>
      </c>
      <c r="CV57" s="108">
        <f t="shared" si="30"/>
        <v>0.1968558282208589</v>
      </c>
      <c r="CW57" s="8">
        <v>30450</v>
      </c>
      <c r="CX57" s="8">
        <f>'[1]METAS FORMACIÓN X CTROS'!$AK57</f>
        <v>7517</v>
      </c>
      <c r="CY57" s="108">
        <f t="shared" si="31"/>
        <v>0.24686371100164203</v>
      </c>
      <c r="CZ57" s="8">
        <v>1830</v>
      </c>
      <c r="DA57" s="8">
        <f>'[1]METAS FORMACIÓN X CTROS'!$AL57</f>
        <v>171</v>
      </c>
      <c r="DB57" s="108">
        <f t="shared" si="32"/>
        <v>9.3442622950819676E-2</v>
      </c>
      <c r="DC57" s="8">
        <v>300</v>
      </c>
      <c r="DD57" s="8">
        <f>'[1]METAS FORMACIÓN X CTROS'!$AM57</f>
        <v>81</v>
      </c>
      <c r="DE57" s="108">
        <f t="shared" si="33"/>
        <v>0.27</v>
      </c>
      <c r="DF57" s="8">
        <v>19900</v>
      </c>
      <c r="DG57" s="8">
        <f>'[1]METAS FORMACIÓN X CTROS'!$AN57</f>
        <v>4478</v>
      </c>
      <c r="DH57" s="108">
        <f t="shared" si="34"/>
        <v>0.2250251256281407</v>
      </c>
      <c r="DI57" s="68">
        <v>0.82</v>
      </c>
      <c r="DJ57" s="108">
        <f>'[1]METAS FORMACIÓN X CTROS'!$AO57</f>
        <v>0.983992467043314</v>
      </c>
      <c r="DK57" s="108">
        <f t="shared" si="35"/>
        <v>1.1999908134674562</v>
      </c>
      <c r="DL57" s="68">
        <v>0.61</v>
      </c>
      <c r="DM57" s="108">
        <f>'[1]METAS FORMACIÓN X CTROS'!$AP57</f>
        <v>1</v>
      </c>
      <c r="DN57" s="108">
        <f t="shared" si="36"/>
        <v>1.639344262295082</v>
      </c>
      <c r="DO57" s="68">
        <v>0.71499999999999997</v>
      </c>
      <c r="DP57" s="108">
        <f>'[1]METAS FORMACIÓN X CTROS'!$AQ57</f>
        <v>0.98681148176881295</v>
      </c>
      <c r="DQ57" s="108">
        <f t="shared" si="37"/>
        <v>1.3801559185577803</v>
      </c>
      <c r="DR57" s="68">
        <v>0.82</v>
      </c>
      <c r="DS57" s="108">
        <f>'[1]METAS FORMACIÓN X CTROS'!$AR57</f>
        <v>0.966325036603221</v>
      </c>
      <c r="DT57" s="108">
        <f t="shared" si="38"/>
        <v>1.1784451665892939</v>
      </c>
      <c r="DU57" s="68">
        <v>0.78</v>
      </c>
      <c r="DV57" s="108">
        <f>'[1]METAS FORMACIÓN X CTROS'!$AS57</f>
        <v>0.99756690997566899</v>
      </c>
      <c r="DW57" s="108">
        <f t="shared" si="39"/>
        <v>1.2789319358662423</v>
      </c>
      <c r="DX57" s="68">
        <v>0.8</v>
      </c>
      <c r="DY57" s="108">
        <f>'[1]METAS FORMACIÓN X CTROS'!$AT57</f>
        <v>0.97806215722120704</v>
      </c>
      <c r="DZ57" s="108">
        <f t="shared" si="40"/>
        <v>1.2225776965265087</v>
      </c>
      <c r="EA57" s="68">
        <v>0.82</v>
      </c>
      <c r="EB57" s="108">
        <f>'[1]METAS FORMACIÓN X CTROS'!$AU57</f>
        <v>0.97707736389684796</v>
      </c>
      <c r="EC57" s="108">
        <f t="shared" si="41"/>
        <v>1.1915577608498147</v>
      </c>
      <c r="ED57" s="68">
        <v>0.69500000000000006</v>
      </c>
      <c r="EE57" s="108">
        <f>'[1]METAS FORMACIÓN X CTROS'!$AV57</f>
        <v>0.99843260188087801</v>
      </c>
      <c r="EF57" s="108">
        <f t="shared" si="42"/>
        <v>1.4365936717710475</v>
      </c>
      <c r="EG57" s="68">
        <v>0.75750000000000006</v>
      </c>
      <c r="EH57" s="108">
        <f>'[1]METAS FORMACIÓN X CTROS'!$AW57</f>
        <v>0.98279479647503099</v>
      </c>
      <c r="EI57" s="108">
        <f t="shared" si="43"/>
        <v>1.2974188732343643</v>
      </c>
      <c r="EJ57" s="68">
        <v>0.75</v>
      </c>
      <c r="EK57" s="108">
        <f>'[1]METAS FORMACIÓN X CTROS'!$AX57</f>
        <v>0.98995363214837695</v>
      </c>
      <c r="EL57" s="108">
        <f t="shared" si="44"/>
        <v>1.3199381761978359</v>
      </c>
      <c r="EM57" s="68">
        <v>0.24</v>
      </c>
      <c r="EN57" s="108">
        <f>'[1]METAS FORMACIÓN X CTROS'!$AY57</f>
        <v>0.62057291666666703</v>
      </c>
      <c r="EO57" s="108">
        <f t="shared" si="45"/>
        <v>2.5857204861111129</v>
      </c>
      <c r="EP57" s="68">
        <v>0.495</v>
      </c>
      <c r="EQ57" s="108">
        <f>'[1]METAS FORMACIÓN X CTROS'!$AZ57</f>
        <v>0.71367354888975398</v>
      </c>
      <c r="ER57" s="108">
        <f t="shared" si="46"/>
        <v>1.4417647452318263</v>
      </c>
      <c r="ES57" s="68">
        <v>0.78499999999999992</v>
      </c>
      <c r="ET57" s="108">
        <f>'[1]METAS FORMACIÓN X CTROS'!$BA57</f>
        <v>0.98256005264889801</v>
      </c>
      <c r="EU57" s="108">
        <f t="shared" si="47"/>
        <v>1.2516688568775771</v>
      </c>
      <c r="EV57" s="68">
        <v>0.46750000000000003</v>
      </c>
      <c r="EW57" s="108">
        <f>'[1]METAS FORMACIÓN X CTROS'!$BB57</f>
        <v>0.67440821795444394</v>
      </c>
      <c r="EX57" s="108">
        <f t="shared" si="48"/>
        <v>1.4425844234319656</v>
      </c>
      <c r="EY57" s="68">
        <v>0.62624999999999997</v>
      </c>
      <c r="EZ57" s="108">
        <f>'[1]METAS FORMACIÓN X CTROS'!$BC57</f>
        <v>0.798988958361048</v>
      </c>
      <c r="FA57" s="108">
        <f t="shared" si="49"/>
        <v>1.2758306720336097</v>
      </c>
      <c r="FB57" s="68" t="s">
        <v>343</v>
      </c>
      <c r="FC57" s="108">
        <f>'[1]METAS FORMACIÓN X CTROS'!$BD57</f>
        <v>0</v>
      </c>
      <c r="FD57" s="108" t="str">
        <f t="shared" si="50"/>
        <v>N/A</v>
      </c>
      <c r="FE57" s="68">
        <v>0.3</v>
      </c>
      <c r="FF57" s="108">
        <f>'[1]METAS FORMACIÓN X CTROS'!$BE57</f>
        <v>0.74843749999999998</v>
      </c>
      <c r="FG57" s="108">
        <f t="shared" si="51"/>
        <v>2.4947916666666665</v>
      </c>
      <c r="FH57" s="68">
        <v>0.3</v>
      </c>
      <c r="FI57" s="108">
        <f>'[1]METAS FORMACIÓN X CTROS'!$BF57</f>
        <v>0.74843749999999998</v>
      </c>
      <c r="FJ57" s="108">
        <f t="shared" si="52"/>
        <v>2.4947916666666665</v>
      </c>
      <c r="FK57" s="58">
        <v>0.85330578512396693</v>
      </c>
      <c r="FL57" s="108">
        <f>'[1]METAS FORMACIÓN X CTROS'!$BG57</f>
        <v>0.98245614035087703</v>
      </c>
      <c r="FM57" s="108">
        <f t="shared" si="53"/>
        <v>1.1513529586678559</v>
      </c>
      <c r="FN57" s="58">
        <v>0.61009999999999998</v>
      </c>
      <c r="FO57" s="108">
        <f>'[1]METAS FORMACIÓN X CTROS'!$BH57</f>
        <v>1</v>
      </c>
      <c r="FP57" s="108">
        <f t="shared" si="54"/>
        <v>1.6390755613833798</v>
      </c>
      <c r="FQ57" s="69">
        <v>1020</v>
      </c>
      <c r="FR57" s="8">
        <f>'[1]METAS FORMACIÓN X CTROS'!$BI57</f>
        <v>3</v>
      </c>
      <c r="FS57" s="108">
        <f t="shared" si="55"/>
        <v>2.9411764705882353E-3</v>
      </c>
      <c r="FT57" s="69">
        <v>267</v>
      </c>
      <c r="FU57" s="8">
        <f>'[1]METAS FORMACIÓN X CTROS'!$BJ57</f>
        <v>4</v>
      </c>
      <c r="FV57" s="108">
        <f t="shared" si="56"/>
        <v>1.4981273408239701E-2</v>
      </c>
      <c r="FW57" s="69">
        <v>1287</v>
      </c>
      <c r="FX57" s="8">
        <f>'[1]METAS FORMACIÓN X CTROS'!$BK57</f>
        <v>7</v>
      </c>
      <c r="FY57" s="108">
        <f t="shared" si="57"/>
        <v>5.439005439005439E-3</v>
      </c>
      <c r="FZ57" s="69">
        <v>8488</v>
      </c>
      <c r="GA57" s="8">
        <f>'[1]METAS FORMACIÓN X CTROS'!$BL57</f>
        <v>162</v>
      </c>
      <c r="GB57" s="108">
        <f t="shared" si="58"/>
        <v>1.9085768143261076E-2</v>
      </c>
      <c r="GC57" s="69">
        <v>9775</v>
      </c>
      <c r="GD57" s="8">
        <f>'[1]METAS FORMACIÓN X CTROS'!$BM57</f>
        <v>169</v>
      </c>
      <c r="GE57" s="108">
        <f t="shared" si="59"/>
        <v>1.7289002557544758E-2</v>
      </c>
      <c r="GF57" s="69">
        <v>407</v>
      </c>
      <c r="GG57" s="8">
        <f>'[1]METAS FORMACIÓN X CTROS'!$BN57</f>
        <v>0</v>
      </c>
      <c r="GH57" s="108">
        <f t="shared" si="60"/>
        <v>0</v>
      </c>
      <c r="GI57" s="8">
        <v>1405</v>
      </c>
      <c r="GJ57" s="8">
        <f>'[1]METAS FORMACIÓN X CTROS'!$BO57</f>
        <v>24</v>
      </c>
      <c r="GK57" s="108">
        <f t="shared" si="61"/>
        <v>1.708185053380783E-2</v>
      </c>
      <c r="GL57" s="8">
        <v>183</v>
      </c>
      <c r="GM57" s="8">
        <f>'[1]METAS FORMACIÓN X CTROS'!$BP57</f>
        <v>0</v>
      </c>
      <c r="GN57" s="108">
        <f t="shared" si="62"/>
        <v>0</v>
      </c>
    </row>
    <row r="58" spans="1:196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1123</v>
      </c>
      <c r="F58" s="8">
        <f>'[1]METAS FORMACIÓN X CTROS'!$E58</f>
        <v>563</v>
      </c>
      <c r="G58" s="108">
        <f t="shared" si="63"/>
        <v>0.50133570792520032</v>
      </c>
      <c r="H58" s="8">
        <v>770</v>
      </c>
      <c r="I58" s="8">
        <f>'[1]METAS FORMACIÓN X CTROS'!$F58</f>
        <v>513</v>
      </c>
      <c r="J58" s="108">
        <f t="shared" si="0"/>
        <v>0.66623376623376629</v>
      </c>
      <c r="K58" s="8">
        <v>340</v>
      </c>
      <c r="L58" s="8">
        <f>'[1]METAS FORMACIÓN X CTROS'!$G58</f>
        <v>99</v>
      </c>
      <c r="M58" s="108">
        <f t="shared" si="1"/>
        <v>0.29117647058823531</v>
      </c>
      <c r="N58" s="8">
        <v>29</v>
      </c>
      <c r="O58" s="8">
        <f>'[1]METAS FORMACIÓN X CTROS'!$H58</f>
        <v>29</v>
      </c>
      <c r="P58" s="108">
        <f t="shared" si="2"/>
        <v>1</v>
      </c>
      <c r="Q58" s="8">
        <v>0</v>
      </c>
      <c r="R58" s="8">
        <f>'[1]METAS FORMACIÓN X CTROS'!$I58</f>
        <v>0</v>
      </c>
      <c r="S58" s="108" t="str">
        <f t="shared" si="3"/>
        <v>N/A</v>
      </c>
      <c r="T58" s="8">
        <v>2262</v>
      </c>
      <c r="U58" s="8">
        <f>'[1]METAS FORMACIÓN X CTROS'!$J58</f>
        <v>1204</v>
      </c>
      <c r="V58" s="108">
        <f t="shared" si="4"/>
        <v>0.53227232537577363</v>
      </c>
      <c r="W58" s="8">
        <v>2262</v>
      </c>
      <c r="X58" s="8">
        <f>'[1]METAS FORMACIÓN X CTROS'!$K58</f>
        <v>1204</v>
      </c>
      <c r="Y58" s="108">
        <f t="shared" si="5"/>
        <v>0.53227232537577363</v>
      </c>
      <c r="Z58" s="8">
        <v>93</v>
      </c>
      <c r="AA58" s="8">
        <f>'[1]METAS FORMACIÓN X CTROS'!$L58</f>
        <v>62</v>
      </c>
      <c r="AB58" s="108">
        <f t="shared" si="6"/>
        <v>0.66666666666666663</v>
      </c>
      <c r="AC58" s="8">
        <v>17</v>
      </c>
      <c r="AD58" s="8">
        <f>'[1]METAS FORMACIÓN X CTROS'!$M58</f>
        <v>17</v>
      </c>
      <c r="AE58" s="108">
        <f t="shared" si="7"/>
        <v>1</v>
      </c>
      <c r="AF58" s="8">
        <v>30</v>
      </c>
      <c r="AG58" s="8">
        <f>'[1]METAS FORMACIÓN X CTROS'!$N58</f>
        <v>0</v>
      </c>
      <c r="AH58" s="108">
        <f t="shared" si="8"/>
        <v>0</v>
      </c>
      <c r="AI58" s="8">
        <v>140</v>
      </c>
      <c r="AJ58" s="8">
        <f>'[1]METAS FORMACIÓN X CTROS'!$O58</f>
        <v>79</v>
      </c>
      <c r="AK58" s="108">
        <f t="shared" si="9"/>
        <v>0.56428571428571428</v>
      </c>
      <c r="AL58" s="8">
        <v>84</v>
      </c>
      <c r="AM58" s="8">
        <f>'[1]METAS FORMACIÓN X CTROS'!$P58</f>
        <v>24</v>
      </c>
      <c r="AN58" s="108">
        <f t="shared" si="10"/>
        <v>0.2857142857142857</v>
      </c>
      <c r="AO58" s="8">
        <v>0</v>
      </c>
      <c r="AP58" s="8">
        <f>'[1]METAS FORMACIÓN X CTROS'!$Q58</f>
        <v>0</v>
      </c>
      <c r="AQ58" s="108" t="str">
        <f t="shared" si="11"/>
        <v>N/A</v>
      </c>
      <c r="AR58" s="8">
        <v>0</v>
      </c>
      <c r="AS58" s="8">
        <f>'[1]METAS FORMACIÓN X CTROS'!$R58</f>
        <v>0</v>
      </c>
      <c r="AT58" s="108" t="str">
        <f t="shared" si="12"/>
        <v>N/A</v>
      </c>
      <c r="AU58" s="8">
        <v>84</v>
      </c>
      <c r="AV58" s="8">
        <f>'[1]METAS FORMACIÓN X CTROS'!$S58</f>
        <v>24</v>
      </c>
      <c r="AW58" s="108">
        <f t="shared" si="13"/>
        <v>0.2857142857142857</v>
      </c>
      <c r="AX58" s="8">
        <v>719</v>
      </c>
      <c r="AY58" s="8">
        <f>'[1]METAS FORMACIÓN X CTROS'!$T58</f>
        <v>628</v>
      </c>
      <c r="AZ58" s="108">
        <f t="shared" si="14"/>
        <v>0.87343532684283731</v>
      </c>
      <c r="BA58" s="8">
        <v>200</v>
      </c>
      <c r="BB58" s="8">
        <f>'[1]METAS FORMACIÓN X CTROS'!$U58</f>
        <v>49</v>
      </c>
      <c r="BC58" s="108">
        <f t="shared" si="15"/>
        <v>0.245</v>
      </c>
      <c r="BD58" s="8">
        <v>70</v>
      </c>
      <c r="BE58" s="8">
        <f>'[1]METAS FORMACIÓN X CTROS'!$V58</f>
        <v>55</v>
      </c>
      <c r="BF58" s="108">
        <f t="shared" si="16"/>
        <v>0.7857142857142857</v>
      </c>
      <c r="BG58" s="8">
        <v>0</v>
      </c>
      <c r="BH58" s="8">
        <f>'[1]METAS FORMACIÓN X CTROS'!$W58</f>
        <v>0</v>
      </c>
      <c r="BI58" s="108" t="str">
        <f t="shared" si="17"/>
        <v>N/A</v>
      </c>
      <c r="BJ58" s="8">
        <v>2266</v>
      </c>
      <c r="BK58" s="8">
        <f>'[1]METAS FORMACIÓN X CTROS'!$X58</f>
        <v>1524</v>
      </c>
      <c r="BL58" s="108">
        <f t="shared" si="18"/>
        <v>0.67255075022065314</v>
      </c>
      <c r="BM58" s="8">
        <v>3255</v>
      </c>
      <c r="BN58" s="8">
        <f>'[1]METAS FORMACIÓN X CTROS'!$Y58</f>
        <v>2256</v>
      </c>
      <c r="BO58" s="108">
        <f t="shared" si="19"/>
        <v>0.69308755760368668</v>
      </c>
      <c r="BP58" s="8">
        <v>0</v>
      </c>
      <c r="BQ58" s="8">
        <f>'[1]METAS FORMACIÓN X CTROS'!$Z58</f>
        <v>0</v>
      </c>
      <c r="BR58" s="108" t="str">
        <f t="shared" si="20"/>
        <v>N/A</v>
      </c>
      <c r="BS58" s="8">
        <v>3479</v>
      </c>
      <c r="BT58" s="8">
        <f>'[1]METAS FORMACIÓN X CTROS'!$AA58</f>
        <v>2359</v>
      </c>
      <c r="BU58" s="108">
        <f t="shared" si="21"/>
        <v>0.67806841046277666</v>
      </c>
      <c r="BV58" s="8">
        <v>5741</v>
      </c>
      <c r="BW58" s="8">
        <f>'[1]METAS FORMACIÓN X CTROS'!$AB58</f>
        <v>3563</v>
      </c>
      <c r="BX58" s="108">
        <f t="shared" si="22"/>
        <v>0.62062358474133428</v>
      </c>
      <c r="BY58" s="8">
        <v>9600</v>
      </c>
      <c r="BZ58" s="8">
        <f>'[1]METAS FORMACIÓN X CTROS'!$AC58</f>
        <v>1600</v>
      </c>
      <c r="CA58" s="108">
        <f t="shared" si="23"/>
        <v>0.16666666666666666</v>
      </c>
      <c r="CB58" s="8">
        <v>14490</v>
      </c>
      <c r="CC58" s="8">
        <f>'[1]METAS FORMACIÓN X CTROS'!$AD58</f>
        <v>555</v>
      </c>
      <c r="CD58" s="108">
        <f t="shared" si="24"/>
        <v>3.8302277432712216E-2</v>
      </c>
      <c r="CE58" s="8">
        <v>3840</v>
      </c>
      <c r="CF58" s="8">
        <f>'[1]METAS FORMACIÓN X CTROS'!$AE58</f>
        <v>480</v>
      </c>
      <c r="CG58" s="108">
        <f t="shared" si="25"/>
        <v>0.125</v>
      </c>
      <c r="CH58" s="8">
        <v>0</v>
      </c>
      <c r="CI58" s="8">
        <f>'[1]METAS FORMACIÓN X CTROS'!$AF58</f>
        <v>0</v>
      </c>
      <c r="CJ58" s="108" t="str">
        <f t="shared" si="26"/>
        <v>N/A</v>
      </c>
      <c r="CK58" s="8">
        <v>3840</v>
      </c>
      <c r="CL58" s="8">
        <f>'[1]METAS FORMACIÓN X CTROS'!$AG58</f>
        <v>480</v>
      </c>
      <c r="CM58" s="108">
        <f t="shared" si="27"/>
        <v>0.125</v>
      </c>
      <c r="CN58" s="8">
        <v>1725</v>
      </c>
      <c r="CO58" s="8">
        <f>'[1]METAS FORMACIÓN X CTROS'!$AH58</f>
        <v>28</v>
      </c>
      <c r="CP58" s="108">
        <f t="shared" si="28"/>
        <v>1.6231884057971015E-2</v>
      </c>
      <c r="CQ58" s="8">
        <v>300</v>
      </c>
      <c r="CR58" s="8">
        <f>'[1]METAS FORMACIÓN X CTROS'!$AI58</f>
        <v>0</v>
      </c>
      <c r="CS58" s="108">
        <f t="shared" si="29"/>
        <v>0</v>
      </c>
      <c r="CT58" s="8">
        <v>29955</v>
      </c>
      <c r="CU58" s="8">
        <f>'[1]METAS FORMACIÓN X CTROS'!$AJ58</f>
        <v>2663</v>
      </c>
      <c r="CV58" s="108">
        <f t="shared" si="30"/>
        <v>8.890001669170422E-2</v>
      </c>
      <c r="CW58" s="8">
        <v>35696</v>
      </c>
      <c r="CX58" s="8">
        <f>'[1]METAS FORMACIÓN X CTROS'!$AK58</f>
        <v>6226</v>
      </c>
      <c r="CY58" s="108">
        <f t="shared" si="31"/>
        <v>0.17441730165844913</v>
      </c>
      <c r="CZ58" s="8">
        <v>1841</v>
      </c>
      <c r="DA58" s="8">
        <f>'[1]METAS FORMACIÓN X CTROS'!$AL58</f>
        <v>129</v>
      </c>
      <c r="DB58" s="108">
        <f t="shared" si="32"/>
        <v>7.0070613796849535E-2</v>
      </c>
      <c r="DC58" s="8">
        <v>330</v>
      </c>
      <c r="DD58" s="8">
        <f>'[1]METAS FORMACIÓN X CTROS'!$AM58</f>
        <v>0</v>
      </c>
      <c r="DE58" s="108">
        <f t="shared" si="33"/>
        <v>0</v>
      </c>
      <c r="DF58" s="8">
        <v>14410</v>
      </c>
      <c r="DG58" s="8">
        <f>'[1]METAS FORMACIÓN X CTROS'!$AN58</f>
        <v>2642</v>
      </c>
      <c r="DH58" s="108">
        <f t="shared" si="34"/>
        <v>0.18334489937543372</v>
      </c>
      <c r="DI58" s="68">
        <v>0.92</v>
      </c>
      <c r="DJ58" s="108">
        <f>'[1]METAS FORMACIÓN X CTROS'!$AO58</f>
        <v>0.98225108225108204</v>
      </c>
      <c r="DK58" s="108">
        <f t="shared" si="35"/>
        <v>1.0676642198381325</v>
      </c>
      <c r="DL58" s="68">
        <v>0.71</v>
      </c>
      <c r="DM58" s="108">
        <f>'[1]METAS FORMACIÓN X CTROS'!$AP58</f>
        <v>1</v>
      </c>
      <c r="DN58" s="108">
        <f t="shared" si="36"/>
        <v>1.4084507042253522</v>
      </c>
      <c r="DO58" s="68">
        <v>0.81499999999999995</v>
      </c>
      <c r="DP58" s="108">
        <f>'[1]METAS FORMACIÓN X CTROS'!$AQ58</f>
        <v>0.98261975413310698</v>
      </c>
      <c r="DQ58" s="108">
        <f t="shared" si="37"/>
        <v>1.2056684099792725</v>
      </c>
      <c r="DR58" s="68">
        <v>0.87</v>
      </c>
      <c r="DS58" s="108">
        <f>'[1]METAS FORMACIÓN X CTROS'!$AR58</f>
        <v>0.98842257597684502</v>
      </c>
      <c r="DT58" s="108">
        <f t="shared" si="38"/>
        <v>1.1361179034216609</v>
      </c>
      <c r="DU58" s="68">
        <v>0.81</v>
      </c>
      <c r="DV58" s="108">
        <f>'[1]METAS FORMACIÓN X CTROS'!$AS58</f>
        <v>0.92787524366471696</v>
      </c>
      <c r="DW58" s="108">
        <f t="shared" si="39"/>
        <v>1.1455249921786628</v>
      </c>
      <c r="DX58" s="68">
        <v>0.84000000000000008</v>
      </c>
      <c r="DY58" s="108">
        <f>'[1]METAS FORMACIÓN X CTROS'!$AT58</f>
        <v>0.96262458471760803</v>
      </c>
      <c r="DZ58" s="108">
        <f t="shared" si="40"/>
        <v>1.1459816484733427</v>
      </c>
      <c r="EA58" s="68">
        <v>0.89500000000000002</v>
      </c>
      <c r="EB58" s="108">
        <f>'[1]METAS FORMACIÓN X CTROS'!$AU58</f>
        <v>0.98367210929690096</v>
      </c>
      <c r="EC58" s="108">
        <f t="shared" si="41"/>
        <v>1.099074982454638</v>
      </c>
      <c r="ED58" s="68">
        <v>0.76</v>
      </c>
      <c r="EE58" s="108">
        <f>'[1]METAS FORMACIÓN X CTROS'!$AV58</f>
        <v>0.93416370106761504</v>
      </c>
      <c r="EF58" s="108">
        <f t="shared" si="42"/>
        <v>1.2291627645626513</v>
      </c>
      <c r="EG58" s="68">
        <v>0.82750000000000001</v>
      </c>
      <c r="EH58" s="108">
        <f>'[1]METAS FORMACIÓN X CTROS'!$AW58</f>
        <v>0.97586303676677</v>
      </c>
      <c r="EI58" s="108">
        <f t="shared" si="43"/>
        <v>1.1792906788722295</v>
      </c>
      <c r="EJ58" s="68">
        <v>0.79</v>
      </c>
      <c r="EK58" s="108">
        <f>'[1]METAS FORMACIÓN X CTROS'!$AX58</f>
        <v>0.98970840480274402</v>
      </c>
      <c r="EL58" s="108">
        <f t="shared" si="44"/>
        <v>1.2527954491173974</v>
      </c>
      <c r="EM58" s="68">
        <v>0.3</v>
      </c>
      <c r="EN58" s="108">
        <f>'[1]METAS FORMACIÓN X CTROS'!$AY58</f>
        <v>0.63076923076923097</v>
      </c>
      <c r="EO58" s="108">
        <f t="shared" si="45"/>
        <v>2.1025641025641035</v>
      </c>
      <c r="EP58" s="68">
        <v>0.54500000000000004</v>
      </c>
      <c r="EQ58" s="108">
        <f>'[1]METAS FORMACIÓN X CTROS'!$AZ58</f>
        <v>0.70935035674051805</v>
      </c>
      <c r="ER58" s="108">
        <f t="shared" si="46"/>
        <v>1.3015602875972807</v>
      </c>
      <c r="ES58" s="68">
        <v>0.84250000000000003</v>
      </c>
      <c r="ET58" s="108">
        <f>'[1]METAS FORMACIÓN X CTROS'!$BA58</f>
        <v>0.98465401785714302</v>
      </c>
      <c r="EU58" s="108">
        <f t="shared" si="47"/>
        <v>1.1687288045782112</v>
      </c>
      <c r="EV58" s="68">
        <v>0.53</v>
      </c>
      <c r="EW58" s="108">
        <f>'[1]METAS FORMACIÓN X CTROS'!$BB58</f>
        <v>0.69530658591975802</v>
      </c>
      <c r="EX58" s="108">
        <f t="shared" si="48"/>
        <v>1.3118992187165246</v>
      </c>
      <c r="EY58" s="68">
        <v>0.68625000000000003</v>
      </c>
      <c r="EZ58" s="108">
        <f>'[1]METAS FORMACIÓN X CTROS'!$BC58</f>
        <v>0.86186957918406704</v>
      </c>
      <c r="FA58" s="108">
        <f t="shared" si="49"/>
        <v>1.2559119550951796</v>
      </c>
      <c r="FB58" s="68" t="s">
        <v>343</v>
      </c>
      <c r="FC58" s="108">
        <f>'[1]METAS FORMACIÓN X CTROS'!$BD58</f>
        <v>0</v>
      </c>
      <c r="FD58" s="108" t="str">
        <f t="shared" si="50"/>
        <v>N/A</v>
      </c>
      <c r="FE58" s="68">
        <v>0.36</v>
      </c>
      <c r="FF58" s="108">
        <f>'[1]METAS FORMACIÓN X CTROS'!$BE58</f>
        <v>0.72291666666666599</v>
      </c>
      <c r="FG58" s="108">
        <f t="shared" si="51"/>
        <v>2.0081018518518499</v>
      </c>
      <c r="FH58" s="68">
        <v>0.36</v>
      </c>
      <c r="FI58" s="108">
        <f>'[1]METAS FORMACIÓN X CTROS'!$BF58</f>
        <v>0.72291666666666599</v>
      </c>
      <c r="FJ58" s="108">
        <f t="shared" si="52"/>
        <v>2.0081018518518499</v>
      </c>
      <c r="FK58" s="58">
        <v>0.9</v>
      </c>
      <c r="FL58" s="108">
        <f>'[1]METAS FORMACIÓN X CTROS'!$BG58</f>
        <v>1</v>
      </c>
      <c r="FM58" s="108">
        <f t="shared" si="53"/>
        <v>1.1111111111111112</v>
      </c>
      <c r="FN58" s="58">
        <v>0.61009999999999998</v>
      </c>
      <c r="FO58" s="108">
        <f>'[1]METAS FORMACIÓN X CTROS'!$BH58</f>
        <v>0</v>
      </c>
      <c r="FP58" s="108">
        <f t="shared" si="54"/>
        <v>0</v>
      </c>
      <c r="FQ58" s="69">
        <v>1471</v>
      </c>
      <c r="FR58" s="8">
        <f>'[1]METAS FORMACIÓN X CTROS'!$BI58</f>
        <v>92</v>
      </c>
      <c r="FS58" s="108">
        <f t="shared" si="55"/>
        <v>6.2542488103331073E-2</v>
      </c>
      <c r="FT58" s="69">
        <v>334</v>
      </c>
      <c r="FU58" s="8">
        <f>'[1]METAS FORMACIÓN X CTROS'!$BJ58</f>
        <v>35</v>
      </c>
      <c r="FV58" s="108">
        <f t="shared" si="56"/>
        <v>0.10479041916167664</v>
      </c>
      <c r="FW58" s="69">
        <v>1805</v>
      </c>
      <c r="FX58" s="8">
        <f>'[1]METAS FORMACIÓN X CTROS'!$BK58</f>
        <v>127</v>
      </c>
      <c r="FY58" s="108">
        <f t="shared" si="57"/>
        <v>7.0360110803324105E-2</v>
      </c>
      <c r="FZ58" s="69">
        <v>15709</v>
      </c>
      <c r="GA58" s="8">
        <f>'[1]METAS FORMACIÓN X CTROS'!$BL58</f>
        <v>252</v>
      </c>
      <c r="GB58" s="108">
        <f t="shared" si="58"/>
        <v>1.6041759500923038E-2</v>
      </c>
      <c r="GC58" s="69">
        <v>17514</v>
      </c>
      <c r="GD58" s="8">
        <f>'[1]METAS FORMACIÓN X CTROS'!$BM58</f>
        <v>379</v>
      </c>
      <c r="GE58" s="108">
        <f t="shared" si="59"/>
        <v>2.163983099234898E-2</v>
      </c>
      <c r="GF58" s="69">
        <v>806</v>
      </c>
      <c r="GG58" s="8">
        <f>'[1]METAS FORMACIÓN X CTROS'!$BN58</f>
        <v>23</v>
      </c>
      <c r="GH58" s="108">
        <f t="shared" si="60"/>
        <v>2.8535980148883373E-2</v>
      </c>
      <c r="GI58" s="8">
        <v>1469</v>
      </c>
      <c r="GJ58" s="8">
        <f>'[1]METAS FORMACIÓN X CTROS'!$BO58</f>
        <v>28</v>
      </c>
      <c r="GK58" s="108">
        <f t="shared" si="61"/>
        <v>1.9060585432266849E-2</v>
      </c>
      <c r="GL58" s="8">
        <v>183</v>
      </c>
      <c r="GM58" s="8">
        <f>'[1]METAS FORMACIÓN X CTROS'!$BP58</f>
        <v>0</v>
      </c>
      <c r="GN58" s="108">
        <f t="shared" si="62"/>
        <v>0</v>
      </c>
    </row>
    <row r="59" spans="1:196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882</v>
      </c>
      <c r="F59" s="8">
        <f>'[1]METAS FORMACIÓN X CTROS'!$E59</f>
        <v>542</v>
      </c>
      <c r="G59" s="108">
        <f t="shared" si="63"/>
        <v>0.61451247165532885</v>
      </c>
      <c r="H59" s="8">
        <v>461</v>
      </c>
      <c r="I59" s="8">
        <f>'[1]METAS FORMACIÓN X CTROS'!$F59</f>
        <v>220</v>
      </c>
      <c r="J59" s="108">
        <f t="shared" si="0"/>
        <v>0.47722342733188722</v>
      </c>
      <c r="K59" s="8">
        <v>170</v>
      </c>
      <c r="L59" s="8">
        <f>'[1]METAS FORMACIÓN X CTROS'!$G59</f>
        <v>38</v>
      </c>
      <c r="M59" s="108">
        <f t="shared" si="1"/>
        <v>0.22352941176470589</v>
      </c>
      <c r="N59" s="8">
        <v>16</v>
      </c>
      <c r="O59" s="8">
        <f>'[1]METAS FORMACIÓN X CTROS'!$H59</f>
        <v>16</v>
      </c>
      <c r="P59" s="108">
        <f t="shared" si="2"/>
        <v>1</v>
      </c>
      <c r="Q59" s="8">
        <v>0</v>
      </c>
      <c r="R59" s="8">
        <f>'[1]METAS FORMACIÓN X CTROS'!$I59</f>
        <v>0</v>
      </c>
      <c r="S59" s="108" t="str">
        <f t="shared" si="3"/>
        <v>N/A</v>
      </c>
      <c r="T59" s="8">
        <v>1529</v>
      </c>
      <c r="U59" s="8">
        <f>'[1]METAS FORMACIÓN X CTROS'!$J59</f>
        <v>816</v>
      </c>
      <c r="V59" s="108">
        <f t="shared" si="4"/>
        <v>0.53368214519293655</v>
      </c>
      <c r="W59" s="8">
        <v>1529</v>
      </c>
      <c r="X59" s="8">
        <f>'[1]METAS FORMACIÓN X CTROS'!$K59</f>
        <v>816</v>
      </c>
      <c r="Y59" s="108">
        <f t="shared" si="5"/>
        <v>0.53368214519293655</v>
      </c>
      <c r="Z59" s="8">
        <v>86</v>
      </c>
      <c r="AA59" s="8">
        <f>'[1]METAS FORMACIÓN X CTROS'!$L59</f>
        <v>18</v>
      </c>
      <c r="AB59" s="108">
        <f t="shared" si="6"/>
        <v>0.20930232558139536</v>
      </c>
      <c r="AC59" s="8">
        <v>0</v>
      </c>
      <c r="AD59" s="8">
        <f>'[1]METAS FORMACIÓN X CTROS'!$M59</f>
        <v>0</v>
      </c>
      <c r="AE59" s="108" t="str">
        <f t="shared" si="7"/>
        <v>N/A</v>
      </c>
      <c r="AF59" s="8">
        <v>35</v>
      </c>
      <c r="AG59" s="8">
        <f>'[1]METAS FORMACIÓN X CTROS'!$N59</f>
        <v>30</v>
      </c>
      <c r="AH59" s="108">
        <f t="shared" si="8"/>
        <v>0.8571428571428571</v>
      </c>
      <c r="AI59" s="8">
        <v>121</v>
      </c>
      <c r="AJ59" s="8">
        <f>'[1]METAS FORMACIÓN X CTROS'!$O59</f>
        <v>48</v>
      </c>
      <c r="AK59" s="108">
        <f t="shared" si="9"/>
        <v>0.39669421487603307</v>
      </c>
      <c r="AL59" s="8">
        <v>56</v>
      </c>
      <c r="AM59" s="8">
        <f>'[1]METAS FORMACIÓN X CTROS'!$P59</f>
        <v>0</v>
      </c>
      <c r="AN59" s="108">
        <f t="shared" si="10"/>
        <v>0</v>
      </c>
      <c r="AO59" s="8">
        <v>26</v>
      </c>
      <c r="AP59" s="8">
        <f>'[1]METAS FORMACIÓN X CTROS'!$Q59</f>
        <v>26</v>
      </c>
      <c r="AQ59" s="108">
        <f t="shared" si="11"/>
        <v>1</v>
      </c>
      <c r="AR59" s="8">
        <v>0</v>
      </c>
      <c r="AS59" s="8">
        <f>'[1]METAS FORMACIÓN X CTROS'!$R59</f>
        <v>0</v>
      </c>
      <c r="AT59" s="108" t="str">
        <f t="shared" si="12"/>
        <v>N/A</v>
      </c>
      <c r="AU59" s="8">
        <v>82</v>
      </c>
      <c r="AV59" s="8">
        <f>'[1]METAS FORMACIÓN X CTROS'!$S59</f>
        <v>26</v>
      </c>
      <c r="AW59" s="108">
        <f t="shared" si="13"/>
        <v>0.31707317073170732</v>
      </c>
      <c r="AX59" s="8">
        <v>569</v>
      </c>
      <c r="AY59" s="8">
        <f>'[1]METAS FORMACIÓN X CTROS'!$T59</f>
        <v>88</v>
      </c>
      <c r="AZ59" s="108">
        <f t="shared" si="14"/>
        <v>0.15465729349736379</v>
      </c>
      <c r="BA59" s="8">
        <v>367</v>
      </c>
      <c r="BB59" s="8">
        <f>'[1]METAS FORMACIÓN X CTROS'!$U59</f>
        <v>273</v>
      </c>
      <c r="BC59" s="108">
        <f t="shared" si="15"/>
        <v>0.7438692098092643</v>
      </c>
      <c r="BD59" s="8">
        <v>132</v>
      </c>
      <c r="BE59" s="8">
        <f>'[1]METAS FORMACIÓN X CTROS'!$V59</f>
        <v>117</v>
      </c>
      <c r="BF59" s="108">
        <f t="shared" si="16"/>
        <v>0.88636363636363635</v>
      </c>
      <c r="BG59" s="8">
        <v>0</v>
      </c>
      <c r="BH59" s="8">
        <f>'[1]METAS FORMACIÓN X CTROS'!$W59</f>
        <v>0</v>
      </c>
      <c r="BI59" s="108" t="str">
        <f t="shared" si="17"/>
        <v>N/A</v>
      </c>
      <c r="BJ59" s="8">
        <v>1726</v>
      </c>
      <c r="BK59" s="8">
        <f>'[1]METAS FORMACIÓN X CTROS'!$X59</f>
        <v>1429</v>
      </c>
      <c r="BL59" s="108">
        <f t="shared" si="18"/>
        <v>0.82792584009269987</v>
      </c>
      <c r="BM59" s="8">
        <v>2794</v>
      </c>
      <c r="BN59" s="8">
        <f>'[1]METAS FORMACIÓN X CTROS'!$Y59</f>
        <v>1907</v>
      </c>
      <c r="BO59" s="108">
        <f t="shared" si="19"/>
        <v>0.68253400143163923</v>
      </c>
      <c r="BP59" s="8">
        <v>0</v>
      </c>
      <c r="BQ59" s="8">
        <f>'[1]METAS FORMACIÓN X CTROS'!$Z59</f>
        <v>0</v>
      </c>
      <c r="BR59" s="108" t="str">
        <f t="shared" si="20"/>
        <v>N/A</v>
      </c>
      <c r="BS59" s="8">
        <v>2997</v>
      </c>
      <c r="BT59" s="8">
        <f>'[1]METAS FORMACIÓN X CTROS'!$AA59</f>
        <v>1981</v>
      </c>
      <c r="BU59" s="108">
        <f t="shared" si="21"/>
        <v>0.66099432766099431</v>
      </c>
      <c r="BV59" s="8">
        <v>4526</v>
      </c>
      <c r="BW59" s="8">
        <f>'[1]METAS FORMACIÓN X CTROS'!$AB59</f>
        <v>2797</v>
      </c>
      <c r="BX59" s="108">
        <f t="shared" si="22"/>
        <v>0.61798497569597877</v>
      </c>
      <c r="BY59" s="8">
        <v>4480</v>
      </c>
      <c r="BZ59" s="8">
        <f>'[1]METAS FORMACIÓN X CTROS'!$AC59</f>
        <v>960</v>
      </c>
      <c r="CA59" s="108">
        <f t="shared" si="23"/>
        <v>0.21428571428571427</v>
      </c>
      <c r="CB59" s="8">
        <v>12000</v>
      </c>
      <c r="CC59" s="8">
        <f>'[1]METAS FORMACIÓN X CTROS'!$AD59</f>
        <v>2247</v>
      </c>
      <c r="CD59" s="108">
        <f t="shared" si="24"/>
        <v>0.18725</v>
      </c>
      <c r="CE59" s="8">
        <v>3840</v>
      </c>
      <c r="CF59" s="8">
        <f>'[1]METAS FORMACIÓN X CTROS'!$AE59</f>
        <v>1040</v>
      </c>
      <c r="CG59" s="108">
        <f t="shared" si="25"/>
        <v>0.27083333333333331</v>
      </c>
      <c r="CH59" s="8">
        <v>0</v>
      </c>
      <c r="CI59" s="8">
        <f>'[1]METAS FORMACIÓN X CTROS'!$AF59</f>
        <v>0</v>
      </c>
      <c r="CJ59" s="108" t="str">
        <f t="shared" si="26"/>
        <v>N/A</v>
      </c>
      <c r="CK59" s="8">
        <v>3840</v>
      </c>
      <c r="CL59" s="8">
        <f>'[1]METAS FORMACIÓN X CTROS'!$AG59</f>
        <v>1040</v>
      </c>
      <c r="CM59" s="108">
        <f t="shared" si="27"/>
        <v>0.27083333333333331</v>
      </c>
      <c r="CN59" s="8">
        <v>4005</v>
      </c>
      <c r="CO59" s="8">
        <f>'[1]METAS FORMACIÓN X CTROS'!$AH59</f>
        <v>933</v>
      </c>
      <c r="CP59" s="108">
        <f t="shared" si="28"/>
        <v>0.23295880149812734</v>
      </c>
      <c r="CQ59" s="8">
        <v>350</v>
      </c>
      <c r="CR59" s="8">
        <f>'[1]METAS FORMACIÓN X CTROS'!$AI59</f>
        <v>59</v>
      </c>
      <c r="CS59" s="108">
        <f t="shared" si="29"/>
        <v>0.16857142857142857</v>
      </c>
      <c r="CT59" s="8">
        <v>24675</v>
      </c>
      <c r="CU59" s="8">
        <f>'[1]METAS FORMACIÓN X CTROS'!$AJ59</f>
        <v>5239</v>
      </c>
      <c r="CV59" s="108">
        <f t="shared" si="30"/>
        <v>0.21232016210739615</v>
      </c>
      <c r="CW59" s="8">
        <v>29201</v>
      </c>
      <c r="CX59" s="8">
        <f>'[1]METAS FORMACIÓN X CTROS'!$AK59</f>
        <v>8036</v>
      </c>
      <c r="CY59" s="108">
        <f t="shared" si="31"/>
        <v>0.27519605492962568</v>
      </c>
      <c r="CZ59" s="8">
        <v>4179</v>
      </c>
      <c r="DA59" s="8">
        <f>'[1]METAS FORMACIÓN X CTROS'!$AL59</f>
        <v>1092</v>
      </c>
      <c r="DB59" s="108">
        <f t="shared" si="32"/>
        <v>0.2613065326633166</v>
      </c>
      <c r="DC59" s="8">
        <v>385</v>
      </c>
      <c r="DD59" s="8">
        <f>'[1]METAS FORMACIÓN X CTROS'!$AM59</f>
        <v>89</v>
      </c>
      <c r="DE59" s="108">
        <f t="shared" si="33"/>
        <v>0.23116883116883116</v>
      </c>
      <c r="DF59" s="8">
        <v>9148</v>
      </c>
      <c r="DG59" s="8">
        <f>'[1]METAS FORMACIÓN X CTROS'!$AN59</f>
        <v>2493</v>
      </c>
      <c r="DH59" s="108">
        <f t="shared" si="34"/>
        <v>0.27251858329689549</v>
      </c>
      <c r="DI59" s="68">
        <v>0.94</v>
      </c>
      <c r="DJ59" s="108">
        <f>'[1]METAS FORMACIÓN X CTROS'!$AO59</f>
        <v>0.97189695550351296</v>
      </c>
      <c r="DK59" s="108">
        <f t="shared" si="35"/>
        <v>1.033932931386716</v>
      </c>
      <c r="DL59" s="68">
        <v>0.68</v>
      </c>
      <c r="DM59" s="108">
        <f>'[1]METAS FORMACIÓN X CTROS'!$AP59</f>
        <v>0.89377289377289404</v>
      </c>
      <c r="DN59" s="108">
        <f t="shared" si="36"/>
        <v>1.3143719026071969</v>
      </c>
      <c r="DO59" s="68">
        <v>0.81</v>
      </c>
      <c r="DP59" s="108">
        <f>'[1]METAS FORMACIÓN X CTROS'!$AQ59</f>
        <v>0.96113074204947002</v>
      </c>
      <c r="DQ59" s="108">
        <f t="shared" si="37"/>
        <v>1.186581163024037</v>
      </c>
      <c r="DR59" s="68">
        <v>0.84</v>
      </c>
      <c r="DS59" s="108">
        <f>'[1]METAS FORMACIÓN X CTROS'!$AR59</f>
        <v>0.95973154362416102</v>
      </c>
      <c r="DT59" s="108">
        <f t="shared" si="38"/>
        <v>1.142537551933525</v>
      </c>
      <c r="DU59" s="68">
        <v>0.71</v>
      </c>
      <c r="DV59" s="108">
        <f>'[1]METAS FORMACIÓN X CTROS'!$AS59</f>
        <v>0.86363636363636398</v>
      </c>
      <c r="DW59" s="108">
        <f t="shared" si="39"/>
        <v>1.2163892445582591</v>
      </c>
      <c r="DX59" s="68">
        <v>0.77499999999999991</v>
      </c>
      <c r="DY59" s="108">
        <f>'[1]METAS FORMACIÓN X CTROS'!$AT59</f>
        <v>0.93382352941176505</v>
      </c>
      <c r="DZ59" s="108">
        <f t="shared" si="40"/>
        <v>1.2049335863377615</v>
      </c>
      <c r="EA59" s="68">
        <v>0.8899999999999999</v>
      </c>
      <c r="EB59" s="108">
        <f>'[1]METAS FORMACIÓN X CTROS'!$AU59</f>
        <v>0.96875</v>
      </c>
      <c r="EC59" s="108">
        <f t="shared" si="41"/>
        <v>1.0884831460674158</v>
      </c>
      <c r="ED59" s="68">
        <v>0.69500000000000006</v>
      </c>
      <c r="EE59" s="108">
        <f>'[1]METAS FORMACIÓN X CTROS'!$AV59</f>
        <v>0.88032454361054802</v>
      </c>
      <c r="EF59" s="108">
        <f t="shared" si="42"/>
        <v>1.2666540195835223</v>
      </c>
      <c r="EG59" s="68">
        <v>0.79249999999999998</v>
      </c>
      <c r="EH59" s="108">
        <f>'[1]METAS FORMACIÓN X CTROS'!$AW59</f>
        <v>0.95316410439756905</v>
      </c>
      <c r="EI59" s="108">
        <f t="shared" si="43"/>
        <v>1.2027307311010336</v>
      </c>
      <c r="EJ59" s="68">
        <v>0.73</v>
      </c>
      <c r="EK59" s="108">
        <f>'[1]METAS FORMACIÓN X CTROS'!$AX59</f>
        <v>0.86353812905217597</v>
      </c>
      <c r="EL59" s="108">
        <f t="shared" si="44"/>
        <v>1.1829289439070905</v>
      </c>
      <c r="EM59" s="68">
        <v>0.25</v>
      </c>
      <c r="EN59" s="108">
        <f>'[1]METAS FORMACIÓN X CTROS'!$AY59</f>
        <v>0.64100000000000001</v>
      </c>
      <c r="EO59" s="108">
        <f t="shared" si="45"/>
        <v>2.5640000000000001</v>
      </c>
      <c r="EP59" s="68">
        <v>0.49</v>
      </c>
      <c r="EQ59" s="108">
        <f>'[1]METAS FORMACIÓN X CTROS'!$AZ59</f>
        <v>0.77858369917923298</v>
      </c>
      <c r="ER59" s="108">
        <f t="shared" si="46"/>
        <v>1.5889463248555775</v>
      </c>
      <c r="ES59" s="68">
        <v>0.80999999999999994</v>
      </c>
      <c r="ET59" s="108">
        <f>'[1]METAS FORMACIÓN X CTROS'!$BA59</f>
        <v>0.90727043117445405</v>
      </c>
      <c r="EU59" s="108">
        <f t="shared" si="47"/>
        <v>1.1200869520672272</v>
      </c>
      <c r="EV59" s="68">
        <v>0.47250000000000003</v>
      </c>
      <c r="EW59" s="108">
        <f>'[1]METAS FORMACIÓN X CTROS'!$BB59</f>
        <v>0.68832731648616097</v>
      </c>
      <c r="EX59" s="108">
        <f t="shared" si="48"/>
        <v>1.4567773893887004</v>
      </c>
      <c r="EY59" s="68">
        <v>0.64124999999999999</v>
      </c>
      <c r="EZ59" s="108">
        <f>'[1]METAS FORMACIÓN X CTROS'!$BC59</f>
        <v>0.83934793429566901</v>
      </c>
      <c r="FA59" s="108">
        <f t="shared" si="49"/>
        <v>1.3089246538723884</v>
      </c>
      <c r="FB59" s="68" t="s">
        <v>343</v>
      </c>
      <c r="FC59" s="108">
        <f>'[1]METAS FORMACIÓN X CTROS'!$BD59</f>
        <v>0</v>
      </c>
      <c r="FD59" s="108" t="str">
        <f t="shared" si="50"/>
        <v>N/A</v>
      </c>
      <c r="FE59" s="68">
        <v>0.32</v>
      </c>
      <c r="FF59" s="108">
        <f>'[1]METAS FORMACIÓN X CTROS'!$BE59</f>
        <v>0.70096153846153797</v>
      </c>
      <c r="FG59" s="108">
        <f t="shared" si="51"/>
        <v>2.1905048076923062</v>
      </c>
      <c r="FH59" s="68">
        <v>0.32</v>
      </c>
      <c r="FI59" s="108">
        <f>'[1]METAS FORMACIÓN X CTROS'!$BF59</f>
        <v>0.70096153846153797</v>
      </c>
      <c r="FJ59" s="108">
        <f t="shared" si="52"/>
        <v>2.1905048076923062</v>
      </c>
      <c r="FK59" s="58">
        <v>0.7777004696468951</v>
      </c>
      <c r="FL59" s="108">
        <f>'[1]METAS FORMACIÓN X CTROS'!$BG59</f>
        <v>0.91025641025641002</v>
      </c>
      <c r="FM59" s="108">
        <f t="shared" si="53"/>
        <v>1.170446008178059</v>
      </c>
      <c r="FN59" s="58">
        <v>0.61009999999999998</v>
      </c>
      <c r="FO59" s="108">
        <f>'[1]METAS FORMACIÓN X CTROS'!$BH59</f>
        <v>1</v>
      </c>
      <c r="FP59" s="108">
        <f t="shared" si="54"/>
        <v>1.6390755613833798</v>
      </c>
      <c r="FQ59" s="69">
        <v>985</v>
      </c>
      <c r="FR59" s="8">
        <f>'[1]METAS FORMACIÓN X CTROS'!$BI59</f>
        <v>19</v>
      </c>
      <c r="FS59" s="108">
        <f t="shared" si="55"/>
        <v>1.9289340101522844E-2</v>
      </c>
      <c r="FT59" s="69">
        <v>238</v>
      </c>
      <c r="FU59" s="8">
        <f>'[1]METAS FORMACIÓN X CTROS'!$BJ59</f>
        <v>72</v>
      </c>
      <c r="FV59" s="108">
        <f t="shared" si="56"/>
        <v>0.30252100840336132</v>
      </c>
      <c r="FW59" s="69">
        <v>1223</v>
      </c>
      <c r="FX59" s="8">
        <f>'[1]METAS FORMACIÓN X CTROS'!$BK59</f>
        <v>91</v>
      </c>
      <c r="FY59" s="108">
        <f t="shared" si="57"/>
        <v>7.4407195421095668E-2</v>
      </c>
      <c r="FZ59" s="69">
        <v>11109</v>
      </c>
      <c r="GA59" s="8">
        <f>'[1]METAS FORMACIÓN X CTROS'!$BL59</f>
        <v>589</v>
      </c>
      <c r="GB59" s="108">
        <f t="shared" si="58"/>
        <v>5.3020073814024668E-2</v>
      </c>
      <c r="GC59" s="69">
        <v>12332</v>
      </c>
      <c r="GD59" s="8">
        <f>'[1]METAS FORMACIÓN X CTROS'!$BM59</f>
        <v>680</v>
      </c>
      <c r="GE59" s="108">
        <f t="shared" si="59"/>
        <v>5.514109633473889E-2</v>
      </c>
      <c r="GF59" s="69">
        <v>587</v>
      </c>
      <c r="GG59" s="8">
        <f>'[1]METAS FORMACIÓN X CTROS'!$BN59</f>
        <v>0</v>
      </c>
      <c r="GH59" s="108">
        <f t="shared" si="60"/>
        <v>0</v>
      </c>
      <c r="GI59" s="8">
        <v>2914</v>
      </c>
      <c r="GJ59" s="8">
        <f>'[1]METAS FORMACIÓN X CTROS'!$BO59</f>
        <v>137</v>
      </c>
      <c r="GK59" s="108">
        <f t="shared" si="61"/>
        <v>4.7014413177762525E-2</v>
      </c>
      <c r="GL59" s="8">
        <v>214</v>
      </c>
      <c r="GM59" s="8">
        <f>'[1]METAS FORMACIÓN X CTROS'!$BP59</f>
        <v>0</v>
      </c>
      <c r="GN59" s="108">
        <f t="shared" si="62"/>
        <v>0</v>
      </c>
    </row>
    <row r="60" spans="1:196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974</v>
      </c>
      <c r="F60" s="8">
        <f>'[1]METAS FORMACIÓN X CTROS'!$E60</f>
        <v>501</v>
      </c>
      <c r="G60" s="108">
        <f t="shared" si="63"/>
        <v>0.51437371663244358</v>
      </c>
      <c r="H60" s="8">
        <v>0</v>
      </c>
      <c r="I60" s="8">
        <f>'[1]METAS FORMACIÓN X CTROS'!$F60</f>
        <v>0</v>
      </c>
      <c r="J60" s="108" t="str">
        <f t="shared" si="0"/>
        <v>N/A</v>
      </c>
      <c r="K60" s="8">
        <v>0</v>
      </c>
      <c r="L60" s="8">
        <f>'[1]METAS FORMACIÓN X CTROS'!$G60</f>
        <v>0</v>
      </c>
      <c r="M60" s="108" t="str">
        <f t="shared" si="1"/>
        <v>N/A</v>
      </c>
      <c r="N60" s="8">
        <v>0</v>
      </c>
      <c r="O60" s="8">
        <f>'[1]METAS FORMACIÓN X CTROS'!$H60</f>
        <v>0</v>
      </c>
      <c r="P60" s="108" t="str">
        <f t="shared" si="2"/>
        <v>N/A</v>
      </c>
      <c r="Q60" s="8">
        <v>0</v>
      </c>
      <c r="R60" s="8">
        <f>'[1]METAS FORMACIÓN X CTROS'!$I60</f>
        <v>0</v>
      </c>
      <c r="S60" s="108" t="str">
        <f t="shared" si="3"/>
        <v>N/A</v>
      </c>
      <c r="T60" s="8">
        <v>974</v>
      </c>
      <c r="U60" s="8">
        <f>'[1]METAS FORMACIÓN X CTROS'!$J60</f>
        <v>501</v>
      </c>
      <c r="V60" s="108">
        <f t="shared" si="4"/>
        <v>0.51437371663244358</v>
      </c>
      <c r="W60" s="8">
        <v>974</v>
      </c>
      <c r="X60" s="8">
        <f>'[1]METAS FORMACIÓN X CTROS'!$K60</f>
        <v>501</v>
      </c>
      <c r="Y60" s="108">
        <f t="shared" si="5"/>
        <v>0.51437371663244358</v>
      </c>
      <c r="Z60" s="8">
        <v>82</v>
      </c>
      <c r="AA60" s="8">
        <f>'[1]METAS FORMACIÓN X CTROS'!$L60</f>
        <v>48</v>
      </c>
      <c r="AB60" s="108">
        <f t="shared" si="6"/>
        <v>0.58536585365853655</v>
      </c>
      <c r="AC60" s="8">
        <v>19</v>
      </c>
      <c r="AD60" s="8">
        <f>'[1]METAS FORMACIÓN X CTROS'!$M60</f>
        <v>19</v>
      </c>
      <c r="AE60" s="108">
        <f t="shared" si="7"/>
        <v>1</v>
      </c>
      <c r="AF60" s="8">
        <v>0</v>
      </c>
      <c r="AG60" s="8">
        <f>'[1]METAS FORMACIÓN X CTROS'!$N60</f>
        <v>0</v>
      </c>
      <c r="AH60" s="108" t="str">
        <f t="shared" si="8"/>
        <v>N/A</v>
      </c>
      <c r="AI60" s="8">
        <v>101</v>
      </c>
      <c r="AJ60" s="8">
        <f>'[1]METAS FORMACIÓN X CTROS'!$O60</f>
        <v>67</v>
      </c>
      <c r="AK60" s="108">
        <f t="shared" si="9"/>
        <v>0.6633663366336634</v>
      </c>
      <c r="AL60" s="8">
        <v>25</v>
      </c>
      <c r="AM60" s="8">
        <f>'[1]METAS FORMACIÓN X CTROS'!$P60</f>
        <v>0</v>
      </c>
      <c r="AN60" s="108">
        <f t="shared" si="10"/>
        <v>0</v>
      </c>
      <c r="AO60" s="8">
        <v>0</v>
      </c>
      <c r="AP60" s="8">
        <f>'[1]METAS FORMACIÓN X CTROS'!$Q60</f>
        <v>0</v>
      </c>
      <c r="AQ60" s="108" t="str">
        <f t="shared" si="11"/>
        <v>N/A</v>
      </c>
      <c r="AR60" s="8">
        <v>0</v>
      </c>
      <c r="AS60" s="8">
        <f>'[1]METAS FORMACIÓN X CTROS'!$R60</f>
        <v>0</v>
      </c>
      <c r="AT60" s="108" t="str">
        <f t="shared" si="12"/>
        <v>N/A</v>
      </c>
      <c r="AU60" s="8">
        <v>25</v>
      </c>
      <c r="AV60" s="8">
        <f>'[1]METAS FORMACIÓN X CTROS'!$S60</f>
        <v>0</v>
      </c>
      <c r="AW60" s="108">
        <f t="shared" si="13"/>
        <v>0</v>
      </c>
      <c r="AX60" s="8">
        <v>2382</v>
      </c>
      <c r="AY60" s="8">
        <f>'[1]METAS FORMACIÓN X CTROS'!$T60</f>
        <v>1465</v>
      </c>
      <c r="AZ60" s="108">
        <f t="shared" si="14"/>
        <v>0.61502938706968935</v>
      </c>
      <c r="BA60" s="8">
        <v>184</v>
      </c>
      <c r="BB60" s="8">
        <f>'[1]METAS FORMACIÓN X CTROS'!$U60</f>
        <v>134</v>
      </c>
      <c r="BC60" s="108">
        <f t="shared" si="15"/>
        <v>0.72826086956521741</v>
      </c>
      <c r="BD60" s="8">
        <v>171</v>
      </c>
      <c r="BE60" s="8">
        <f>'[1]METAS FORMACIÓN X CTROS'!$V60</f>
        <v>167</v>
      </c>
      <c r="BF60" s="108">
        <f t="shared" si="16"/>
        <v>0.97660818713450293</v>
      </c>
      <c r="BG60" s="8">
        <v>0</v>
      </c>
      <c r="BH60" s="8">
        <f>'[1]METAS FORMACIÓN X CTROS'!$W60</f>
        <v>0</v>
      </c>
      <c r="BI60" s="108" t="str">
        <f t="shared" si="17"/>
        <v>N/A</v>
      </c>
      <c r="BJ60" s="8">
        <v>4943</v>
      </c>
      <c r="BK60" s="8">
        <f>'[1]METAS FORMACIÓN X CTROS'!$X60</f>
        <v>4482</v>
      </c>
      <c r="BL60" s="108">
        <f t="shared" si="18"/>
        <v>0.90673679951446495</v>
      </c>
      <c r="BM60" s="8">
        <v>7680</v>
      </c>
      <c r="BN60" s="8">
        <f>'[1]METAS FORMACIÓN X CTROS'!$Y60</f>
        <v>6248</v>
      </c>
      <c r="BO60" s="108">
        <f t="shared" si="19"/>
        <v>0.81354166666666672</v>
      </c>
      <c r="BP60" s="8">
        <v>0</v>
      </c>
      <c r="BQ60" s="8">
        <f>'[1]METAS FORMACIÓN X CTROS'!$Z60</f>
        <v>0</v>
      </c>
      <c r="BR60" s="108" t="str">
        <f t="shared" si="20"/>
        <v>N/A</v>
      </c>
      <c r="BS60" s="8">
        <v>7806</v>
      </c>
      <c r="BT60" s="8">
        <f>'[1]METAS FORMACIÓN X CTROS'!$AA60</f>
        <v>6315</v>
      </c>
      <c r="BU60" s="108">
        <f t="shared" si="21"/>
        <v>0.80899308224442734</v>
      </c>
      <c r="BV60" s="8">
        <v>8780</v>
      </c>
      <c r="BW60" s="8">
        <f>'[1]METAS FORMACIÓN X CTROS'!$AB60</f>
        <v>6816</v>
      </c>
      <c r="BX60" s="108">
        <f t="shared" si="22"/>
        <v>0.77630979498861052</v>
      </c>
      <c r="BY60" s="8">
        <v>16160</v>
      </c>
      <c r="BZ60" s="8">
        <f>'[1]METAS FORMACIÓN X CTROS'!$AC60</f>
        <v>3280</v>
      </c>
      <c r="CA60" s="108">
        <f t="shared" si="23"/>
        <v>0.20297029702970298</v>
      </c>
      <c r="CB60" s="8">
        <v>22734</v>
      </c>
      <c r="CC60" s="8">
        <f>'[1]METAS FORMACIÓN X CTROS'!$AD60</f>
        <v>5134</v>
      </c>
      <c r="CD60" s="108">
        <f t="shared" si="24"/>
        <v>0.22582915457024721</v>
      </c>
      <c r="CE60" s="8">
        <v>3840</v>
      </c>
      <c r="CF60" s="8">
        <f>'[1]METAS FORMACIÓN X CTROS'!$AE60</f>
        <v>960</v>
      </c>
      <c r="CG60" s="108">
        <f t="shared" si="25"/>
        <v>0.25</v>
      </c>
      <c r="CH60" s="8">
        <v>0</v>
      </c>
      <c r="CI60" s="8">
        <f>'[1]METAS FORMACIÓN X CTROS'!$AF60</f>
        <v>0</v>
      </c>
      <c r="CJ60" s="108" t="str">
        <f t="shared" si="26"/>
        <v>N/A</v>
      </c>
      <c r="CK60" s="8">
        <v>3840</v>
      </c>
      <c r="CL60" s="8">
        <f>'[1]METAS FORMACIÓN X CTROS'!$AG60</f>
        <v>960</v>
      </c>
      <c r="CM60" s="108">
        <f t="shared" si="27"/>
        <v>0.25</v>
      </c>
      <c r="CN60" s="8">
        <v>3795</v>
      </c>
      <c r="CO60" s="8">
        <f>'[1]METAS FORMACIÓN X CTROS'!$AH60</f>
        <v>1439</v>
      </c>
      <c r="CP60" s="108">
        <f t="shared" si="28"/>
        <v>0.37918313570487483</v>
      </c>
      <c r="CQ60" s="8">
        <v>600</v>
      </c>
      <c r="CR60" s="8">
        <f>'[1]METAS FORMACIÓN X CTROS'!$AI60</f>
        <v>32</v>
      </c>
      <c r="CS60" s="108">
        <f t="shared" si="29"/>
        <v>5.3333333333333337E-2</v>
      </c>
      <c r="CT60" s="8">
        <v>47129</v>
      </c>
      <c r="CU60" s="8">
        <f>'[1]METAS FORMACIÓN X CTROS'!$AJ60</f>
        <v>10845</v>
      </c>
      <c r="CV60" s="108">
        <f t="shared" si="30"/>
        <v>0.23011309384879797</v>
      </c>
      <c r="CW60" s="8">
        <v>55909</v>
      </c>
      <c r="CX60" s="8">
        <f>'[1]METAS FORMACIÓN X CTROS'!$AK60</f>
        <v>17661</v>
      </c>
      <c r="CY60" s="108">
        <f t="shared" si="31"/>
        <v>0.31588831851759108</v>
      </c>
      <c r="CZ60" s="8">
        <v>3985</v>
      </c>
      <c r="DA60" s="8">
        <f>'[1]METAS FORMACIÓN X CTROS'!$AL60</f>
        <v>1625</v>
      </c>
      <c r="DB60" s="108">
        <f t="shared" si="32"/>
        <v>0.40777917189460477</v>
      </c>
      <c r="DC60" s="8">
        <v>600</v>
      </c>
      <c r="DD60" s="8">
        <f>'[1]METAS FORMACIÓN X CTROS'!$AM60</f>
        <v>32</v>
      </c>
      <c r="DE60" s="108">
        <f t="shared" si="33"/>
        <v>5.3333333333333337E-2</v>
      </c>
      <c r="DF60" s="8">
        <v>20184</v>
      </c>
      <c r="DG60" s="8">
        <f>'[1]METAS FORMACIÓN X CTROS'!$AN60</f>
        <v>4374</v>
      </c>
      <c r="DH60" s="108">
        <f t="shared" si="34"/>
        <v>0.21670630202140309</v>
      </c>
      <c r="DI60" s="68">
        <v>0.88</v>
      </c>
      <c r="DJ60" s="108">
        <f>'[1]METAS FORMACIÓN X CTROS'!$AO60</f>
        <v>0.96408348163727597</v>
      </c>
      <c r="DK60" s="108">
        <f t="shared" si="35"/>
        <v>1.0955494109514499</v>
      </c>
      <c r="DL60" s="68">
        <v>0.84</v>
      </c>
      <c r="DM60" s="108">
        <f>'[1]METAS FORMACIÓN X CTROS'!$AP60</f>
        <v>0.98507462686567204</v>
      </c>
      <c r="DN60" s="108">
        <f t="shared" si="36"/>
        <v>1.1727078891258</v>
      </c>
      <c r="DO60" s="68">
        <v>0.86</v>
      </c>
      <c r="DP60" s="108">
        <f>'[1]METAS FORMACIÓN X CTROS'!$AQ60</f>
        <v>0.96452889944576403</v>
      </c>
      <c r="DQ60" s="108">
        <f t="shared" si="37"/>
        <v>1.1215452319136792</v>
      </c>
      <c r="DR60" s="68">
        <v>0.92</v>
      </c>
      <c r="DS60" s="108">
        <f>'[1]METAS FORMACIÓN X CTROS'!$AR60</f>
        <v>0.99001996007983994</v>
      </c>
      <c r="DT60" s="108">
        <f t="shared" si="38"/>
        <v>1.0761086522606955</v>
      </c>
      <c r="DU60" s="68" t="s">
        <v>343</v>
      </c>
      <c r="DV60" s="108">
        <f>'[1]METAS FORMACIÓN X CTROS'!$AS60</f>
        <v>0</v>
      </c>
      <c r="DW60" s="108" t="str">
        <f t="shared" si="39"/>
        <v>N/A</v>
      </c>
      <c r="DX60" s="68">
        <v>0.92</v>
      </c>
      <c r="DY60" s="108">
        <f>'[1]METAS FORMACIÓN X CTROS'!$AT60</f>
        <v>0.99001996007983994</v>
      </c>
      <c r="DZ60" s="108">
        <f t="shared" si="40"/>
        <v>1.0761086522606955</v>
      </c>
      <c r="EA60" s="68">
        <v>0.9</v>
      </c>
      <c r="EB60" s="108">
        <f>'[1]METAS FORMACIÓN X CTROS'!$AU60</f>
        <v>0.96602813528883502</v>
      </c>
      <c r="EC60" s="108">
        <f t="shared" si="41"/>
        <v>1.0733645947653723</v>
      </c>
      <c r="ED60" s="68">
        <v>0.84</v>
      </c>
      <c r="EE60" s="108">
        <f>'[1]METAS FORMACIÓN X CTROS'!$AV60</f>
        <v>0.98507462686567204</v>
      </c>
      <c r="EF60" s="108">
        <f t="shared" si="42"/>
        <v>1.1727078891258</v>
      </c>
      <c r="EG60" s="68">
        <v>0.87</v>
      </c>
      <c r="EH60" s="108">
        <f>'[1]METAS FORMACIÓN X CTROS'!$AW60</f>
        <v>0.96640258215962405</v>
      </c>
      <c r="EI60" s="108">
        <f t="shared" si="43"/>
        <v>1.1108075657007173</v>
      </c>
      <c r="EJ60" s="68">
        <v>0.92</v>
      </c>
      <c r="EK60" s="108">
        <f>'[1]METAS FORMACIÓN X CTROS'!$AX60</f>
        <v>0.947464042392127</v>
      </c>
      <c r="EL60" s="108">
        <f t="shared" si="44"/>
        <v>1.0298522199914424</v>
      </c>
      <c r="EM60" s="68">
        <v>0.28999999999999998</v>
      </c>
      <c r="EN60" s="108">
        <f>'[1]METAS FORMACIÓN X CTROS'!$AY60</f>
        <v>0.59363207547169805</v>
      </c>
      <c r="EO60" s="108">
        <f t="shared" si="45"/>
        <v>2.0470071567989589</v>
      </c>
      <c r="EP60" s="68">
        <v>0.60499999999999998</v>
      </c>
      <c r="EQ60" s="108">
        <f>'[1]METAS FORMACIÓN X CTROS'!$AZ60</f>
        <v>0.80912863070539398</v>
      </c>
      <c r="ER60" s="108">
        <f t="shared" si="46"/>
        <v>1.3374026953808165</v>
      </c>
      <c r="ES60" s="68">
        <v>0.91</v>
      </c>
      <c r="ET60" s="108">
        <f>'[1]METAS FORMACIÓN X CTROS'!$BA60</f>
        <v>0.956799879581546</v>
      </c>
      <c r="EU60" s="108">
        <f t="shared" si="47"/>
        <v>1.0514284391005999</v>
      </c>
      <c r="EV60" s="68">
        <v>0.56499999999999995</v>
      </c>
      <c r="EW60" s="108">
        <f>'[1]METAS FORMACIÓN X CTROS'!$BB60</f>
        <v>0.60562414266118003</v>
      </c>
      <c r="EX60" s="108">
        <f t="shared" si="48"/>
        <v>1.071901137453416</v>
      </c>
      <c r="EY60" s="68">
        <v>0.73750000000000004</v>
      </c>
      <c r="EZ60" s="108">
        <f>'[1]METAS FORMACIÓN X CTROS'!$BC60</f>
        <v>0.86982617065851298</v>
      </c>
      <c r="FA60" s="108">
        <f t="shared" si="49"/>
        <v>1.1794253161471362</v>
      </c>
      <c r="FB60" s="68" t="s">
        <v>343</v>
      </c>
      <c r="FC60" s="108">
        <f>'[1]METAS FORMACIÓN X CTROS'!$BD60</f>
        <v>0</v>
      </c>
      <c r="FD60" s="108" t="str">
        <f t="shared" si="50"/>
        <v>N/A</v>
      </c>
      <c r="FE60" s="68">
        <v>0.25</v>
      </c>
      <c r="FF60" s="108">
        <f>'[1]METAS FORMACIÓN X CTROS'!$BE60</f>
        <v>0.56145833333333295</v>
      </c>
      <c r="FG60" s="108">
        <f t="shared" si="51"/>
        <v>2.2458333333333318</v>
      </c>
      <c r="FH60" s="68">
        <v>0.25</v>
      </c>
      <c r="FI60" s="108">
        <f>'[1]METAS FORMACIÓN X CTROS'!$BF60</f>
        <v>0.56145833333333295</v>
      </c>
      <c r="FJ60" s="108">
        <f t="shared" si="52"/>
        <v>2.2458333333333318</v>
      </c>
      <c r="FK60" s="58">
        <v>0.9</v>
      </c>
      <c r="FL60" s="108">
        <f>'[1]METAS FORMACIÓN X CTROS'!$BG60</f>
        <v>0.98523076923076902</v>
      </c>
      <c r="FM60" s="108">
        <f t="shared" si="53"/>
        <v>1.0947008547008545</v>
      </c>
      <c r="FN60" s="58">
        <v>0.61009999999999998</v>
      </c>
      <c r="FO60" s="108">
        <f>'[1]METAS FORMACIÓN X CTROS'!$BH60</f>
        <v>1</v>
      </c>
      <c r="FP60" s="108">
        <f t="shared" si="54"/>
        <v>1.6390755613833798</v>
      </c>
      <c r="FQ60" s="69">
        <v>2904</v>
      </c>
      <c r="FR60" s="8">
        <f>'[1]METAS FORMACIÓN X CTROS'!$BI60</f>
        <v>18</v>
      </c>
      <c r="FS60" s="108">
        <f t="shared" si="55"/>
        <v>6.1983471074380167E-3</v>
      </c>
      <c r="FT60" s="69">
        <v>86</v>
      </c>
      <c r="FU60" s="8">
        <f>'[1]METAS FORMACIÓN X CTROS'!$BJ60</f>
        <v>19</v>
      </c>
      <c r="FV60" s="108">
        <f t="shared" si="56"/>
        <v>0.22093023255813954</v>
      </c>
      <c r="FW60" s="69">
        <v>2990</v>
      </c>
      <c r="FX60" s="8">
        <f>'[1]METAS FORMACIÓN X CTROS'!$BK60</f>
        <v>37</v>
      </c>
      <c r="FY60" s="108">
        <f t="shared" si="57"/>
        <v>1.2374581939799331E-2</v>
      </c>
      <c r="FZ60" s="69">
        <v>26561</v>
      </c>
      <c r="GA60" s="8">
        <f>'[1]METAS FORMACIÓN X CTROS'!$BL60</f>
        <v>1823</v>
      </c>
      <c r="GB60" s="108">
        <f t="shared" si="58"/>
        <v>6.8634464063853012E-2</v>
      </c>
      <c r="GC60" s="69">
        <v>29551</v>
      </c>
      <c r="GD60" s="8">
        <f>'[1]METAS FORMACIÓN X CTROS'!$BM60</f>
        <v>1860</v>
      </c>
      <c r="GE60" s="108">
        <f t="shared" si="59"/>
        <v>6.2942032418530677E-2</v>
      </c>
      <c r="GF60" s="69">
        <v>1608</v>
      </c>
      <c r="GG60" s="8">
        <f>'[1]METAS FORMACIÓN X CTROS'!$BN60</f>
        <v>1</v>
      </c>
      <c r="GH60" s="108">
        <f t="shared" si="60"/>
        <v>6.2189054726368158E-4</v>
      </c>
      <c r="GI60" s="8">
        <v>3463</v>
      </c>
      <c r="GJ60" s="8">
        <f>'[1]METAS FORMACIÓN X CTROS'!$BO60</f>
        <v>228</v>
      </c>
      <c r="GK60" s="108">
        <f t="shared" si="61"/>
        <v>6.5838868033496964E-2</v>
      </c>
      <c r="GL60" s="8">
        <v>366</v>
      </c>
      <c r="GM60" s="8">
        <f>'[1]METAS FORMACIÓN X CTROS'!$BP60</f>
        <v>0</v>
      </c>
      <c r="GN60" s="108">
        <f t="shared" si="62"/>
        <v>0</v>
      </c>
    </row>
    <row r="61" spans="1:196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2075</v>
      </c>
      <c r="F61" s="8">
        <f>'[1]METAS FORMACIÓN X CTROS'!$E61</f>
        <v>1323</v>
      </c>
      <c r="G61" s="108">
        <f t="shared" si="63"/>
        <v>0.63759036144578318</v>
      </c>
      <c r="H61" s="8">
        <v>2124</v>
      </c>
      <c r="I61" s="8">
        <f>'[1]METAS FORMACIÓN X CTROS'!$F61</f>
        <v>849</v>
      </c>
      <c r="J61" s="108">
        <f t="shared" si="0"/>
        <v>0.39971751412429379</v>
      </c>
      <c r="K61" s="8">
        <v>0</v>
      </c>
      <c r="L61" s="8">
        <f>'[1]METAS FORMACIÓN X CTROS'!$G61</f>
        <v>0</v>
      </c>
      <c r="M61" s="108" t="str">
        <f t="shared" si="1"/>
        <v>N/A</v>
      </c>
      <c r="N61" s="8">
        <v>14</v>
      </c>
      <c r="O61" s="8">
        <f>'[1]METAS FORMACIÓN X CTROS'!$H61</f>
        <v>14</v>
      </c>
      <c r="P61" s="108">
        <f t="shared" si="2"/>
        <v>1</v>
      </c>
      <c r="Q61" s="8">
        <v>0</v>
      </c>
      <c r="R61" s="8">
        <f>'[1]METAS FORMACIÓN X CTROS'!$I61</f>
        <v>0</v>
      </c>
      <c r="S61" s="108" t="str">
        <f t="shared" si="3"/>
        <v>N/A</v>
      </c>
      <c r="T61" s="8">
        <v>4213</v>
      </c>
      <c r="U61" s="8">
        <f>'[1]METAS FORMACIÓN X CTROS'!$J61</f>
        <v>2186</v>
      </c>
      <c r="V61" s="108">
        <f t="shared" si="4"/>
        <v>0.51887016377877992</v>
      </c>
      <c r="W61" s="8">
        <v>4213</v>
      </c>
      <c r="X61" s="8">
        <f>'[1]METAS FORMACIÓN X CTROS'!$K61</f>
        <v>2186</v>
      </c>
      <c r="Y61" s="108">
        <f t="shared" si="5"/>
        <v>0.51887016377877992</v>
      </c>
      <c r="Z61" s="8">
        <v>77</v>
      </c>
      <c r="AA61" s="8">
        <f>'[1]METAS FORMACIÓN X CTROS'!$L61</f>
        <v>8</v>
      </c>
      <c r="AB61" s="108">
        <f t="shared" si="6"/>
        <v>0.1038961038961039</v>
      </c>
      <c r="AC61" s="8">
        <v>45</v>
      </c>
      <c r="AD61" s="8">
        <f>'[1]METAS FORMACIÓN X CTROS'!$M61</f>
        <v>30</v>
      </c>
      <c r="AE61" s="108">
        <f t="shared" si="7"/>
        <v>0.66666666666666663</v>
      </c>
      <c r="AF61" s="8">
        <v>14</v>
      </c>
      <c r="AG61" s="8">
        <f>'[1]METAS FORMACIÓN X CTROS'!$N61</f>
        <v>30</v>
      </c>
      <c r="AH61" s="108">
        <f t="shared" si="8"/>
        <v>2.1428571428571428</v>
      </c>
      <c r="AI61" s="8">
        <v>136</v>
      </c>
      <c r="AJ61" s="8">
        <f>'[1]METAS FORMACIÓN X CTROS'!$O61</f>
        <v>68</v>
      </c>
      <c r="AK61" s="108">
        <f t="shared" si="9"/>
        <v>0.5</v>
      </c>
      <c r="AL61" s="8">
        <v>25</v>
      </c>
      <c r="AM61" s="8">
        <f>'[1]METAS FORMACIÓN X CTROS'!$P61</f>
        <v>0</v>
      </c>
      <c r="AN61" s="108">
        <f t="shared" si="10"/>
        <v>0</v>
      </c>
      <c r="AO61" s="8">
        <v>0</v>
      </c>
      <c r="AP61" s="8">
        <f>'[1]METAS FORMACIÓN X CTROS'!$Q61</f>
        <v>0</v>
      </c>
      <c r="AQ61" s="108" t="str">
        <f t="shared" si="11"/>
        <v>N/A</v>
      </c>
      <c r="AR61" s="8">
        <v>0</v>
      </c>
      <c r="AS61" s="8">
        <f>'[1]METAS FORMACIÓN X CTROS'!$R61</f>
        <v>0</v>
      </c>
      <c r="AT61" s="108" t="str">
        <f t="shared" si="12"/>
        <v>N/A</v>
      </c>
      <c r="AU61" s="8">
        <v>25</v>
      </c>
      <c r="AV61" s="8">
        <f>'[1]METAS FORMACIÓN X CTROS'!$S61</f>
        <v>0</v>
      </c>
      <c r="AW61" s="108">
        <f t="shared" si="13"/>
        <v>0</v>
      </c>
      <c r="AX61" s="8">
        <v>2472</v>
      </c>
      <c r="AY61" s="8">
        <f>'[1]METAS FORMACIÓN X CTROS'!$T61</f>
        <v>1455</v>
      </c>
      <c r="AZ61" s="108">
        <f t="shared" si="14"/>
        <v>0.58859223300970875</v>
      </c>
      <c r="BA61" s="8">
        <v>600</v>
      </c>
      <c r="BB61" s="8">
        <f>'[1]METAS FORMACIÓN X CTROS'!$U61</f>
        <v>148</v>
      </c>
      <c r="BC61" s="108">
        <f t="shared" si="15"/>
        <v>0.24666666666666667</v>
      </c>
      <c r="BD61" s="8">
        <v>403</v>
      </c>
      <c r="BE61" s="8">
        <f>'[1]METAS FORMACIÓN X CTROS'!$V61</f>
        <v>430</v>
      </c>
      <c r="BF61" s="108">
        <f t="shared" si="16"/>
        <v>1.0669975186104219</v>
      </c>
      <c r="BG61" s="8">
        <v>15</v>
      </c>
      <c r="BH61" s="8">
        <f>'[1]METAS FORMACIÓN X CTROS'!$W61</f>
        <v>0</v>
      </c>
      <c r="BI61" s="108">
        <f t="shared" si="17"/>
        <v>0</v>
      </c>
      <c r="BJ61" s="8">
        <v>2761</v>
      </c>
      <c r="BK61" s="8">
        <f>'[1]METAS FORMACIÓN X CTROS'!$X61</f>
        <v>2782</v>
      </c>
      <c r="BL61" s="108">
        <f t="shared" si="18"/>
        <v>1.0076059398768562</v>
      </c>
      <c r="BM61" s="8">
        <v>6251</v>
      </c>
      <c r="BN61" s="8">
        <f>'[1]METAS FORMACIÓN X CTROS'!$Y61</f>
        <v>4815</v>
      </c>
      <c r="BO61" s="108">
        <f t="shared" si="19"/>
        <v>0.77027675571908494</v>
      </c>
      <c r="BP61" s="8">
        <v>0</v>
      </c>
      <c r="BQ61" s="8">
        <f>'[1]METAS FORMACIÓN X CTROS'!$Z61</f>
        <v>0</v>
      </c>
      <c r="BR61" s="108" t="str">
        <f t="shared" si="20"/>
        <v>N/A</v>
      </c>
      <c r="BS61" s="8">
        <v>6412</v>
      </c>
      <c r="BT61" s="8">
        <f>'[1]METAS FORMACIÓN X CTROS'!$AA61</f>
        <v>4883</v>
      </c>
      <c r="BU61" s="108">
        <f t="shared" si="21"/>
        <v>0.76154086088583905</v>
      </c>
      <c r="BV61" s="8">
        <v>10625</v>
      </c>
      <c r="BW61" s="8">
        <f>'[1]METAS FORMACIÓN X CTROS'!$AB61</f>
        <v>7069</v>
      </c>
      <c r="BX61" s="108">
        <f t="shared" si="22"/>
        <v>0.66531764705882357</v>
      </c>
      <c r="BY61" s="8">
        <v>16160</v>
      </c>
      <c r="BZ61" s="8">
        <f>'[1]METAS FORMACIÓN X CTROS'!$AC61</f>
        <v>3680</v>
      </c>
      <c r="CA61" s="108">
        <f t="shared" si="23"/>
        <v>0.22772277227722773</v>
      </c>
      <c r="CB61" s="8">
        <v>21275</v>
      </c>
      <c r="CC61" s="8">
        <f>'[1]METAS FORMACIÓN X CTROS'!$AD61</f>
        <v>1603</v>
      </c>
      <c r="CD61" s="108">
        <f t="shared" si="24"/>
        <v>7.5346650998824913E-2</v>
      </c>
      <c r="CE61" s="8">
        <v>3840</v>
      </c>
      <c r="CF61" s="8">
        <f>'[1]METAS FORMACIÓN X CTROS'!$AE61</f>
        <v>1120</v>
      </c>
      <c r="CG61" s="108">
        <f t="shared" si="25"/>
        <v>0.29166666666666669</v>
      </c>
      <c r="CH61" s="8">
        <v>200</v>
      </c>
      <c r="CI61" s="8">
        <f>'[1]METAS FORMACIÓN X CTROS'!$AF61</f>
        <v>0</v>
      </c>
      <c r="CJ61" s="108">
        <f t="shared" si="26"/>
        <v>0</v>
      </c>
      <c r="CK61" s="8">
        <v>4040</v>
      </c>
      <c r="CL61" s="8">
        <f>'[1]METAS FORMACIÓN X CTROS'!$AG61</f>
        <v>1120</v>
      </c>
      <c r="CM61" s="108">
        <f t="shared" si="27"/>
        <v>0.27722772277227725</v>
      </c>
      <c r="CN61" s="8">
        <v>15225</v>
      </c>
      <c r="CO61" s="8">
        <f>'[1]METAS FORMACIÓN X CTROS'!$AH61</f>
        <v>2934</v>
      </c>
      <c r="CP61" s="108">
        <f t="shared" si="28"/>
        <v>0.19270935960591132</v>
      </c>
      <c r="CQ61" s="8">
        <v>450</v>
      </c>
      <c r="CR61" s="8">
        <f>'[1]METAS FORMACIÓN X CTROS'!$AI61</f>
        <v>107</v>
      </c>
      <c r="CS61" s="108">
        <f t="shared" si="29"/>
        <v>0.23777777777777778</v>
      </c>
      <c r="CT61" s="8">
        <v>57150</v>
      </c>
      <c r="CU61" s="8">
        <f>'[1]METAS FORMACIÓN X CTROS'!$AJ61</f>
        <v>9444</v>
      </c>
      <c r="CV61" s="108">
        <f t="shared" si="30"/>
        <v>0.165249343832021</v>
      </c>
      <c r="CW61" s="8">
        <v>67775</v>
      </c>
      <c r="CX61" s="8">
        <f>'[1]METAS FORMACIÓN X CTROS'!$AK61</f>
        <v>16513</v>
      </c>
      <c r="CY61" s="108">
        <f t="shared" si="31"/>
        <v>0.24364441165621542</v>
      </c>
      <c r="CZ61" s="8">
        <v>15687</v>
      </c>
      <c r="DA61" s="8">
        <f>'[1]METAS FORMACIÓN X CTROS'!$AL61</f>
        <v>3408</v>
      </c>
      <c r="DB61" s="108">
        <f t="shared" si="32"/>
        <v>0.21724995218971122</v>
      </c>
      <c r="DC61" s="8">
        <v>479</v>
      </c>
      <c r="DD61" s="8">
        <f>'[1]METAS FORMACIÓN X CTROS'!$AM61</f>
        <v>137</v>
      </c>
      <c r="DE61" s="108">
        <f t="shared" si="33"/>
        <v>0.28601252609603339</v>
      </c>
      <c r="DF61" s="8">
        <v>22724</v>
      </c>
      <c r="DG61" s="8">
        <f>'[1]METAS FORMACIÓN X CTROS'!$AN61</f>
        <v>5797</v>
      </c>
      <c r="DH61" s="108">
        <f t="shared" si="34"/>
        <v>0.25510473508185177</v>
      </c>
      <c r="DI61" s="68">
        <v>0.89</v>
      </c>
      <c r="DJ61" s="108">
        <f>'[1]METAS FORMACIÓN X CTROS'!$AO61</f>
        <v>0.99556494192185896</v>
      </c>
      <c r="DK61" s="108">
        <f t="shared" si="35"/>
        <v>1.1186122942942236</v>
      </c>
      <c r="DL61" s="68">
        <v>0.72</v>
      </c>
      <c r="DM61" s="108">
        <f>'[1]METAS FORMACIÓN X CTROS'!$AP61</f>
        <v>0.99324324324324298</v>
      </c>
      <c r="DN61" s="108">
        <f t="shared" si="36"/>
        <v>1.3795045045045042</v>
      </c>
      <c r="DO61" s="68">
        <v>0.80499999999999994</v>
      </c>
      <c r="DP61" s="108">
        <f>'[1]METAS FORMACIÓN X CTROS'!$AQ61</f>
        <v>0.99549457300839606</v>
      </c>
      <c r="DQ61" s="108">
        <f t="shared" si="37"/>
        <v>1.2366392211284425</v>
      </c>
      <c r="DR61" s="68">
        <v>0.92</v>
      </c>
      <c r="DS61" s="108">
        <f>'[1]METAS FORMACIÓN X CTROS'!$AR61</f>
        <v>0.99700822737471995</v>
      </c>
      <c r="DT61" s="108">
        <f t="shared" si="38"/>
        <v>1.0837045949725217</v>
      </c>
      <c r="DU61" s="68">
        <v>0.83</v>
      </c>
      <c r="DV61" s="108">
        <f>'[1]METAS FORMACIÓN X CTROS'!$AS61</f>
        <v>0.99057714958775001</v>
      </c>
      <c r="DW61" s="108">
        <f t="shared" si="39"/>
        <v>1.1934664452864459</v>
      </c>
      <c r="DX61" s="68">
        <v>0.875</v>
      </c>
      <c r="DY61" s="108">
        <f>'[1]METAS FORMACIÓN X CTROS'!$AT61</f>
        <v>0.99451052150045705</v>
      </c>
      <c r="DZ61" s="108">
        <f t="shared" si="40"/>
        <v>1.1365834531433794</v>
      </c>
      <c r="EA61" s="68">
        <v>0.90500000000000003</v>
      </c>
      <c r="EB61" s="108">
        <f>'[1]METAS FORMACIÓN X CTROS'!$AU61</f>
        <v>0.99588274044795799</v>
      </c>
      <c r="EC61" s="108">
        <f t="shared" si="41"/>
        <v>1.100422917622053</v>
      </c>
      <c r="ED61" s="68">
        <v>0.77499999999999991</v>
      </c>
      <c r="EE61" s="108">
        <f>'[1]METAS FORMACIÓN X CTROS'!$AV61</f>
        <v>0.99097291875626903</v>
      </c>
      <c r="EF61" s="108">
        <f t="shared" si="42"/>
        <v>1.2786747338790569</v>
      </c>
      <c r="EG61" s="68">
        <v>0.84</v>
      </c>
      <c r="EH61" s="108">
        <f>'[1]METAS FORMACIÓN X CTROS'!$AW61</f>
        <v>0.99519026736454896</v>
      </c>
      <c r="EI61" s="108">
        <f t="shared" si="43"/>
        <v>1.1847503182911299</v>
      </c>
      <c r="EJ61" s="68">
        <v>0.79</v>
      </c>
      <c r="EK61" s="108">
        <f>'[1]METAS FORMACIÓN X CTROS'!$AX61</f>
        <v>0.96856158484065502</v>
      </c>
      <c r="EL61" s="108">
        <f t="shared" si="44"/>
        <v>1.2260273225831075</v>
      </c>
      <c r="EM61" s="68">
        <v>0.24</v>
      </c>
      <c r="EN61" s="108">
        <f>'[1]METAS FORMACIÓN X CTROS'!$AY61</f>
        <v>0.58541666666666703</v>
      </c>
      <c r="EO61" s="108">
        <f t="shared" si="45"/>
        <v>2.4392361111111125</v>
      </c>
      <c r="EP61" s="68">
        <v>0.51500000000000001</v>
      </c>
      <c r="EQ61" s="108">
        <f>'[1]METAS FORMACIÓN X CTROS'!$AZ61</f>
        <v>0.77382465057179195</v>
      </c>
      <c r="ER61" s="108">
        <f t="shared" si="46"/>
        <v>1.5025721370326057</v>
      </c>
      <c r="ES61" s="68">
        <v>0.84750000000000003</v>
      </c>
      <c r="ET61" s="108">
        <f>'[1]METAS FORMACIÓN X CTROS'!$BA61</f>
        <v>0.98404255319148903</v>
      </c>
      <c r="EU61" s="108">
        <f t="shared" si="47"/>
        <v>1.1611121571580991</v>
      </c>
      <c r="EV61" s="68">
        <v>0.50749999999999995</v>
      </c>
      <c r="EW61" s="108">
        <f>'[1]METAS FORMACIÓN X CTROS'!$BB61</f>
        <v>0.65516646541314505</v>
      </c>
      <c r="EX61" s="108">
        <f t="shared" si="48"/>
        <v>1.2909684047549657</v>
      </c>
      <c r="EY61" s="68">
        <v>0.67749999999999999</v>
      </c>
      <c r="EZ61" s="108">
        <f>'[1]METAS FORMACIÓN X CTROS'!$BC61</f>
        <v>0.86858838490886003</v>
      </c>
      <c r="FA61" s="108">
        <f t="shared" si="49"/>
        <v>1.2820492766182436</v>
      </c>
      <c r="FB61" s="68">
        <v>0.79</v>
      </c>
      <c r="FC61" s="108">
        <f>'[1]METAS FORMACIÓN X CTROS'!$BD61</f>
        <v>0</v>
      </c>
      <c r="FD61" s="108">
        <f t="shared" si="50"/>
        <v>0</v>
      </c>
      <c r="FE61" s="68">
        <v>0.46</v>
      </c>
      <c r="FF61" s="108">
        <f>'[1]METAS FORMACIÓN X CTROS'!$BE61</f>
        <v>0.70892857142857102</v>
      </c>
      <c r="FG61" s="108">
        <f t="shared" si="51"/>
        <v>1.5411490683229805</v>
      </c>
      <c r="FH61" s="68">
        <v>0.625</v>
      </c>
      <c r="FI61" s="108">
        <f>'[1]METAS FORMACIÓN X CTROS'!$BF61</f>
        <v>0.70892857142857102</v>
      </c>
      <c r="FJ61" s="108">
        <f t="shared" si="52"/>
        <v>1.1342857142857137</v>
      </c>
      <c r="FK61" s="58">
        <v>0.89432614111784892</v>
      </c>
      <c r="FL61" s="108">
        <f>'[1]METAS FORMACIÓN X CTROS'!$BG61</f>
        <v>0.98796948356807501</v>
      </c>
      <c r="FM61" s="108">
        <f t="shared" si="53"/>
        <v>1.1047082693268677</v>
      </c>
      <c r="FN61" s="58">
        <v>0.61009999999999998</v>
      </c>
      <c r="FO61" s="108">
        <f>'[1]METAS FORMACIÓN X CTROS'!$BH61</f>
        <v>0.91240875912408703</v>
      </c>
      <c r="FP61" s="108">
        <f t="shared" si="54"/>
        <v>1.4955068990724258</v>
      </c>
      <c r="FQ61" s="69">
        <v>2709</v>
      </c>
      <c r="FR61" s="8">
        <f>'[1]METAS FORMACIÓN X CTROS'!$BI61</f>
        <v>48</v>
      </c>
      <c r="FS61" s="108">
        <f t="shared" si="55"/>
        <v>1.7718715393133997E-2</v>
      </c>
      <c r="FT61" s="69">
        <v>688</v>
      </c>
      <c r="FU61" s="8">
        <f>'[1]METAS FORMACIÓN X CTROS'!$BJ61</f>
        <v>65</v>
      </c>
      <c r="FV61" s="108">
        <f t="shared" si="56"/>
        <v>9.4476744186046513E-2</v>
      </c>
      <c r="FW61" s="69">
        <v>3397</v>
      </c>
      <c r="FX61" s="8">
        <f>'[1]METAS FORMACIÓN X CTROS'!$BK61</f>
        <v>113</v>
      </c>
      <c r="FY61" s="108">
        <f t="shared" si="57"/>
        <v>3.3264645275242859E-2</v>
      </c>
      <c r="FZ61" s="69">
        <v>22609</v>
      </c>
      <c r="GA61" s="8">
        <f>'[1]METAS FORMACIÓN X CTROS'!$BL61</f>
        <v>2387</v>
      </c>
      <c r="GB61" s="108">
        <f t="shared" si="58"/>
        <v>0.10557742491927993</v>
      </c>
      <c r="GC61" s="69">
        <v>26006</v>
      </c>
      <c r="GD61" s="8">
        <f>'[1]METAS FORMACIÓN X CTROS'!$BM61</f>
        <v>2500</v>
      </c>
      <c r="GE61" s="108">
        <f t="shared" si="59"/>
        <v>9.6131661924171344E-2</v>
      </c>
      <c r="GF61" s="69">
        <v>1242</v>
      </c>
      <c r="GG61" s="8">
        <f>'[1]METAS FORMACIÓN X CTROS'!$BN61</f>
        <v>0</v>
      </c>
      <c r="GH61" s="108">
        <f t="shared" si="60"/>
        <v>0</v>
      </c>
      <c r="GI61" s="8">
        <v>12496</v>
      </c>
      <c r="GJ61" s="8">
        <f>'[1]METAS FORMACIÓN X CTROS'!$BO61</f>
        <v>497</v>
      </c>
      <c r="GK61" s="108">
        <f t="shared" si="61"/>
        <v>3.9772727272727272E-2</v>
      </c>
      <c r="GL61" s="8">
        <v>275</v>
      </c>
      <c r="GM61" s="8">
        <f>'[1]METAS FORMACIÓN X CTROS'!$BP61</f>
        <v>32</v>
      </c>
      <c r="GN61" s="108">
        <f t="shared" si="62"/>
        <v>0.11636363636363636</v>
      </c>
    </row>
    <row r="62" spans="1:196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3300</v>
      </c>
      <c r="F62" s="8">
        <f>'[1]METAS FORMACIÓN X CTROS'!$E62</f>
        <v>2186</v>
      </c>
      <c r="G62" s="108">
        <f t="shared" si="63"/>
        <v>0.66242424242424247</v>
      </c>
      <c r="H62" s="8">
        <v>1606</v>
      </c>
      <c r="I62" s="8">
        <f>'[1]METAS FORMACIÓN X CTROS'!$F62</f>
        <v>1041</v>
      </c>
      <c r="J62" s="108">
        <f t="shared" si="0"/>
        <v>0.64819427148194275</v>
      </c>
      <c r="K62" s="8">
        <v>298</v>
      </c>
      <c r="L62" s="8">
        <f>'[1]METAS FORMACIÓN X CTROS'!$G62</f>
        <v>24</v>
      </c>
      <c r="M62" s="108">
        <f t="shared" si="1"/>
        <v>8.0536912751677847E-2</v>
      </c>
      <c r="N62" s="8">
        <v>23</v>
      </c>
      <c r="O62" s="8">
        <f>'[1]METAS FORMACIÓN X CTROS'!$H62</f>
        <v>23</v>
      </c>
      <c r="P62" s="108">
        <f t="shared" si="2"/>
        <v>1</v>
      </c>
      <c r="Q62" s="8">
        <v>0</v>
      </c>
      <c r="R62" s="8">
        <f>'[1]METAS FORMACIÓN X CTROS'!$I62</f>
        <v>0</v>
      </c>
      <c r="S62" s="108" t="str">
        <f t="shared" si="3"/>
        <v>N/A</v>
      </c>
      <c r="T62" s="8">
        <v>5227</v>
      </c>
      <c r="U62" s="8">
        <f>'[1]METAS FORMACIÓN X CTROS'!$J62</f>
        <v>3274</v>
      </c>
      <c r="V62" s="108">
        <f t="shared" si="4"/>
        <v>0.62636311459728333</v>
      </c>
      <c r="W62" s="8">
        <v>5227</v>
      </c>
      <c r="X62" s="8">
        <f>'[1]METAS FORMACIÓN X CTROS'!$K62</f>
        <v>3274</v>
      </c>
      <c r="Y62" s="108">
        <f t="shared" si="5"/>
        <v>0.62636311459728333</v>
      </c>
      <c r="Z62" s="8">
        <v>119</v>
      </c>
      <c r="AA62" s="8">
        <f>'[1]METAS FORMACIÓN X CTROS'!$L62</f>
        <v>43</v>
      </c>
      <c r="AB62" s="108">
        <f t="shared" si="6"/>
        <v>0.36134453781512604</v>
      </c>
      <c r="AC62" s="8">
        <v>0</v>
      </c>
      <c r="AD62" s="8">
        <f>'[1]METAS FORMACIÓN X CTROS'!$M62</f>
        <v>15</v>
      </c>
      <c r="AE62" s="108" t="str">
        <f t="shared" si="7"/>
        <v>N/A</v>
      </c>
      <c r="AF62" s="8">
        <v>0</v>
      </c>
      <c r="AG62" s="8">
        <f>'[1]METAS FORMACIÓN X CTROS'!$N62</f>
        <v>49</v>
      </c>
      <c r="AH62" s="108" t="str">
        <f t="shared" si="8"/>
        <v>N/A</v>
      </c>
      <c r="AI62" s="8">
        <v>119</v>
      </c>
      <c r="AJ62" s="8">
        <f>'[1]METAS FORMACIÓN X CTROS'!$O62</f>
        <v>107</v>
      </c>
      <c r="AK62" s="108">
        <f t="shared" si="9"/>
        <v>0.89915966386554624</v>
      </c>
      <c r="AL62" s="8">
        <v>30</v>
      </c>
      <c r="AM62" s="8">
        <f>'[1]METAS FORMACIÓN X CTROS'!$P62</f>
        <v>0</v>
      </c>
      <c r="AN62" s="108">
        <f t="shared" si="10"/>
        <v>0</v>
      </c>
      <c r="AO62" s="8">
        <v>28</v>
      </c>
      <c r="AP62" s="8">
        <f>'[1]METAS FORMACIÓN X CTROS'!$Q62</f>
        <v>13</v>
      </c>
      <c r="AQ62" s="108">
        <f t="shared" si="11"/>
        <v>0.4642857142857143</v>
      </c>
      <c r="AR62" s="8">
        <v>15</v>
      </c>
      <c r="AS62" s="8">
        <f>'[1]METAS FORMACIÓN X CTROS'!$R62</f>
        <v>0</v>
      </c>
      <c r="AT62" s="108">
        <f t="shared" si="12"/>
        <v>0</v>
      </c>
      <c r="AU62" s="8">
        <v>73</v>
      </c>
      <c r="AV62" s="8">
        <f>'[1]METAS FORMACIÓN X CTROS'!$S62</f>
        <v>13</v>
      </c>
      <c r="AW62" s="108">
        <f t="shared" si="13"/>
        <v>0.17808219178082191</v>
      </c>
      <c r="AX62" s="8">
        <v>4025</v>
      </c>
      <c r="AY62" s="8">
        <f>'[1]METAS FORMACIÓN X CTROS'!$T62</f>
        <v>1997</v>
      </c>
      <c r="AZ62" s="108">
        <f t="shared" si="14"/>
        <v>0.49614906832298139</v>
      </c>
      <c r="BA62" s="8">
        <v>474</v>
      </c>
      <c r="BB62" s="8">
        <f>'[1]METAS FORMACIÓN X CTROS'!$U62</f>
        <v>165</v>
      </c>
      <c r="BC62" s="108">
        <f t="shared" si="15"/>
        <v>0.34810126582278483</v>
      </c>
      <c r="BD62" s="8">
        <v>330</v>
      </c>
      <c r="BE62" s="8">
        <f>'[1]METAS FORMACIÓN X CTROS'!$V62</f>
        <v>298</v>
      </c>
      <c r="BF62" s="108">
        <f t="shared" si="16"/>
        <v>0.90303030303030307</v>
      </c>
      <c r="BG62" s="8">
        <v>15</v>
      </c>
      <c r="BH62" s="8">
        <f>'[1]METAS FORMACIÓN X CTROS'!$W62</f>
        <v>0</v>
      </c>
      <c r="BI62" s="108">
        <f t="shared" si="17"/>
        <v>0</v>
      </c>
      <c r="BJ62" s="8">
        <v>5286</v>
      </c>
      <c r="BK62" s="8">
        <f>'[1]METAS FORMACIÓN X CTROS'!$X62</f>
        <v>5286</v>
      </c>
      <c r="BL62" s="108">
        <f t="shared" si="18"/>
        <v>1</v>
      </c>
      <c r="BM62" s="8">
        <v>10130</v>
      </c>
      <c r="BN62" s="8">
        <f>'[1]METAS FORMACIÓN X CTROS'!$Y62</f>
        <v>7746</v>
      </c>
      <c r="BO62" s="108">
        <f t="shared" si="19"/>
        <v>0.76465942744323789</v>
      </c>
      <c r="BP62" s="8">
        <v>0</v>
      </c>
      <c r="BQ62" s="8">
        <f>'[1]METAS FORMACIÓN X CTROS'!$Z62</f>
        <v>0</v>
      </c>
      <c r="BR62" s="108" t="str">
        <f t="shared" si="20"/>
        <v>N/A</v>
      </c>
      <c r="BS62" s="8">
        <v>10322</v>
      </c>
      <c r="BT62" s="8">
        <f>'[1]METAS FORMACIÓN X CTROS'!$AA62</f>
        <v>7866</v>
      </c>
      <c r="BU62" s="108">
        <f t="shared" si="21"/>
        <v>0.76206161596589805</v>
      </c>
      <c r="BV62" s="8">
        <v>15549</v>
      </c>
      <c r="BW62" s="8">
        <f>'[1]METAS FORMACIÓN X CTROS'!$AB62</f>
        <v>11140</v>
      </c>
      <c r="BX62" s="108">
        <f t="shared" si="22"/>
        <v>0.71644478744613804</v>
      </c>
      <c r="BY62" s="8">
        <v>15600</v>
      </c>
      <c r="BZ62" s="8">
        <f>'[1]METAS FORMACIÓN X CTROS'!$AC62</f>
        <v>3360</v>
      </c>
      <c r="CA62" s="108">
        <f t="shared" si="23"/>
        <v>0.2153846153846154</v>
      </c>
      <c r="CB62" s="8">
        <v>31080</v>
      </c>
      <c r="CC62" s="8">
        <f>'[1]METAS FORMACIÓN X CTROS'!$AD62</f>
        <v>6638</v>
      </c>
      <c r="CD62" s="108">
        <f t="shared" si="24"/>
        <v>0.21357786357786357</v>
      </c>
      <c r="CE62" s="8">
        <v>3840</v>
      </c>
      <c r="CF62" s="8">
        <f>'[1]METAS FORMACIÓN X CTROS'!$AE62</f>
        <v>480</v>
      </c>
      <c r="CG62" s="108">
        <f t="shared" si="25"/>
        <v>0.125</v>
      </c>
      <c r="CH62" s="8">
        <v>330</v>
      </c>
      <c r="CI62" s="8">
        <f>'[1]METAS FORMACIÓN X CTROS'!$AF62</f>
        <v>119</v>
      </c>
      <c r="CJ62" s="108">
        <f t="shared" si="26"/>
        <v>0.3606060606060606</v>
      </c>
      <c r="CK62" s="8">
        <v>4170</v>
      </c>
      <c r="CL62" s="8">
        <f>'[1]METAS FORMACIÓN X CTROS'!$AG62</f>
        <v>599</v>
      </c>
      <c r="CM62" s="108">
        <f t="shared" si="27"/>
        <v>0.14364508393285372</v>
      </c>
      <c r="CN62" s="8">
        <v>5940</v>
      </c>
      <c r="CO62" s="8">
        <f>'[1]METAS FORMACIÓN X CTROS'!$AH62</f>
        <v>944</v>
      </c>
      <c r="CP62" s="108">
        <f t="shared" si="28"/>
        <v>0.15892255892255891</v>
      </c>
      <c r="CQ62" s="8">
        <v>1100</v>
      </c>
      <c r="CR62" s="8">
        <f>'[1]METAS FORMACIÓN X CTROS'!$AI62</f>
        <v>435</v>
      </c>
      <c r="CS62" s="108">
        <f t="shared" si="29"/>
        <v>0.39545454545454545</v>
      </c>
      <c r="CT62" s="8">
        <v>57890</v>
      </c>
      <c r="CU62" s="8">
        <f>'[1]METAS FORMACIÓN X CTROS'!$AJ62</f>
        <v>11976</v>
      </c>
      <c r="CV62" s="108">
        <f t="shared" si="30"/>
        <v>0.20687510796337882</v>
      </c>
      <c r="CW62" s="8">
        <v>73439</v>
      </c>
      <c r="CX62" s="8">
        <f>'[1]METAS FORMACIÓN X CTROS'!$AK62</f>
        <v>23116</v>
      </c>
      <c r="CY62" s="108">
        <f t="shared" si="31"/>
        <v>0.31476463459469767</v>
      </c>
      <c r="CZ62" s="8">
        <v>6321</v>
      </c>
      <c r="DA62" s="8">
        <f>'[1]METAS FORMACIÓN X CTROS'!$AL62</f>
        <v>1293</v>
      </c>
      <c r="DB62" s="108">
        <f t="shared" si="32"/>
        <v>0.20455624110109161</v>
      </c>
      <c r="DC62" s="8">
        <v>1130</v>
      </c>
      <c r="DD62" s="8">
        <f>'[1]METAS FORMACIÓN X CTROS'!$AM62</f>
        <v>484</v>
      </c>
      <c r="DE62" s="108">
        <f t="shared" si="33"/>
        <v>0.42831858407079648</v>
      </c>
      <c r="DF62" s="8">
        <v>21520</v>
      </c>
      <c r="DG62" s="8">
        <f>'[1]METAS FORMACIÓN X CTROS'!$AN62</f>
        <v>5046</v>
      </c>
      <c r="DH62" s="108">
        <f t="shared" si="34"/>
        <v>0.23447955390334574</v>
      </c>
      <c r="DI62" s="68">
        <v>0.87</v>
      </c>
      <c r="DJ62" s="108">
        <f>'[1]METAS FORMACIÓN X CTROS'!$AO62</f>
        <v>0.99181924425399304</v>
      </c>
      <c r="DK62" s="108">
        <f t="shared" si="35"/>
        <v>1.1400221198321758</v>
      </c>
      <c r="DL62" s="68">
        <v>0.94</v>
      </c>
      <c r="DM62" s="108">
        <f>'[1]METAS FORMACIÓN X CTROS'!$AP62</f>
        <v>1</v>
      </c>
      <c r="DN62" s="108">
        <f t="shared" si="36"/>
        <v>1.0638297872340425</v>
      </c>
      <c r="DO62" s="68">
        <v>0.90500000000000003</v>
      </c>
      <c r="DP62" s="108">
        <f>'[1]METAS FORMACIÓN X CTROS'!$AQ62</f>
        <v>0.99199084668192195</v>
      </c>
      <c r="DQ62" s="108">
        <f t="shared" si="37"/>
        <v>1.0961224825214606</v>
      </c>
      <c r="DR62" s="68">
        <v>0.94</v>
      </c>
      <c r="DS62" s="108">
        <f>'[1]METAS FORMACIÓN X CTROS'!$AR62</f>
        <v>0.98790864308105697</v>
      </c>
      <c r="DT62" s="108">
        <f t="shared" si="38"/>
        <v>1.0509666415755925</v>
      </c>
      <c r="DU62" s="68">
        <v>0.91</v>
      </c>
      <c r="DV62" s="108">
        <f>'[1]METAS FORMACIÓN X CTROS'!$AS62</f>
        <v>0.99135446685879003</v>
      </c>
      <c r="DW62" s="108">
        <f t="shared" si="39"/>
        <v>1.0894005130316373</v>
      </c>
      <c r="DX62" s="68">
        <v>0.92500000000000004</v>
      </c>
      <c r="DY62" s="108">
        <f>'[1]METAS FORMACIÓN X CTROS'!$AT62</f>
        <v>0.98900427611484398</v>
      </c>
      <c r="DZ62" s="108">
        <f t="shared" si="40"/>
        <v>1.0691938120160476</v>
      </c>
      <c r="EA62" s="68">
        <v>0.90500000000000003</v>
      </c>
      <c r="EB62" s="108">
        <f>'[1]METAS FORMACIÓN X CTROS'!$AU62</f>
        <v>0.99094020535534499</v>
      </c>
      <c r="EC62" s="108">
        <f t="shared" si="41"/>
        <v>1.0949615528788341</v>
      </c>
      <c r="ED62" s="68">
        <v>0.92500000000000004</v>
      </c>
      <c r="EE62" s="108">
        <f>'[1]METAS FORMACIÓN X CTROS'!$AV62</f>
        <v>0.99253731343283602</v>
      </c>
      <c r="EF62" s="108">
        <f t="shared" si="42"/>
        <v>1.0730133118192822</v>
      </c>
      <c r="EG62" s="68">
        <v>0.91500000000000004</v>
      </c>
      <c r="EH62" s="108">
        <f>'[1]METAS FORMACIÓN X CTROS'!$AW62</f>
        <v>0.99111310592459601</v>
      </c>
      <c r="EI62" s="108">
        <f t="shared" si="43"/>
        <v>1.0831837223219627</v>
      </c>
      <c r="EJ62" s="68">
        <v>0.82</v>
      </c>
      <c r="EK62" s="108">
        <f>'[1]METAS FORMACIÓN X CTROS'!$AX62</f>
        <v>0.92883480825958697</v>
      </c>
      <c r="EL62" s="108">
        <f t="shared" si="44"/>
        <v>1.1327253759263256</v>
      </c>
      <c r="EM62" s="68">
        <v>0.23</v>
      </c>
      <c r="EN62" s="108">
        <f>'[1]METAS FORMACIÓN X CTROS'!$AY62</f>
        <v>0.56145833333333295</v>
      </c>
      <c r="EO62" s="108">
        <f t="shared" si="45"/>
        <v>2.4411231884057951</v>
      </c>
      <c r="EP62" s="68">
        <v>0.52500000000000002</v>
      </c>
      <c r="EQ62" s="108">
        <f>'[1]METAS FORMACIÓN X CTROS'!$AZ62</f>
        <v>0.81103874415497701</v>
      </c>
      <c r="ER62" s="108">
        <f t="shared" si="46"/>
        <v>1.5448357031523372</v>
      </c>
      <c r="ES62" s="68">
        <v>0.86250000000000004</v>
      </c>
      <c r="ET62" s="108">
        <f>'[1]METAS FORMACIÓN X CTROS'!$BA62</f>
        <v>0.962977310459325</v>
      </c>
      <c r="EU62" s="108">
        <f t="shared" si="47"/>
        <v>1.1164954324166085</v>
      </c>
      <c r="EV62" s="68">
        <v>0.57750000000000001</v>
      </c>
      <c r="EW62" s="108">
        <f>'[1]METAS FORMACIÓN X CTROS'!$BB62</f>
        <v>0.664486722156163</v>
      </c>
      <c r="EX62" s="108">
        <f t="shared" si="48"/>
        <v>1.1506263587119705</v>
      </c>
      <c r="EY62" s="68">
        <v>0.72</v>
      </c>
      <c r="EZ62" s="108">
        <f>'[1]METAS FORMACIÓN X CTROS'!$BC62</f>
        <v>0.89781969198823297</v>
      </c>
      <c r="FA62" s="108">
        <f t="shared" si="49"/>
        <v>1.2469717944281014</v>
      </c>
      <c r="FB62" s="68">
        <v>0.8</v>
      </c>
      <c r="FC62" s="108">
        <f>'[1]METAS FORMACIÓN X CTROS'!$BD62</f>
        <v>0.85714285714285698</v>
      </c>
      <c r="FD62" s="108">
        <f t="shared" si="50"/>
        <v>1.0714285714285712</v>
      </c>
      <c r="FE62" s="68">
        <v>0.22</v>
      </c>
      <c r="FF62" s="108">
        <f>'[1]METAS FORMACIÓN X CTROS'!$BE62</f>
        <v>0.4375</v>
      </c>
      <c r="FG62" s="108">
        <f t="shared" si="51"/>
        <v>1.9886363636363635</v>
      </c>
      <c r="FH62" s="68">
        <v>0.51</v>
      </c>
      <c r="FI62" s="108">
        <f>'[1]METAS FORMACIÓN X CTROS'!$BF62</f>
        <v>0.52086811352253704</v>
      </c>
      <c r="FJ62" s="108">
        <f t="shared" si="52"/>
        <v>1.0213100265147785</v>
      </c>
      <c r="FK62" s="58">
        <v>0.9</v>
      </c>
      <c r="FL62" s="108">
        <f>'[1]METAS FORMACIÓN X CTROS'!$BG62</f>
        <v>0.95823665893271504</v>
      </c>
      <c r="FM62" s="108">
        <f t="shared" si="53"/>
        <v>1.0647073988141278</v>
      </c>
      <c r="FN62" s="58">
        <v>0.61009999999999998</v>
      </c>
      <c r="FO62" s="108">
        <f>'[1]METAS FORMACIÓN X CTROS'!$BH62</f>
        <v>0.923553719008264</v>
      </c>
      <c r="FP62" s="108">
        <f t="shared" si="54"/>
        <v>1.5137743304511786</v>
      </c>
      <c r="FQ62" s="69">
        <v>4046</v>
      </c>
      <c r="FR62" s="8">
        <f>'[1]METAS FORMACIÓN X CTROS'!$BI62</f>
        <v>175</v>
      </c>
      <c r="FS62" s="108">
        <f t="shared" si="55"/>
        <v>4.3252595155709339E-2</v>
      </c>
      <c r="FT62" s="69">
        <v>1234</v>
      </c>
      <c r="FU62" s="8">
        <f>'[1]METAS FORMACIÓN X CTROS'!$BJ62</f>
        <v>137</v>
      </c>
      <c r="FV62" s="108">
        <f t="shared" si="56"/>
        <v>0.11102106969205834</v>
      </c>
      <c r="FW62" s="69">
        <v>5280</v>
      </c>
      <c r="FX62" s="8">
        <f>'[1]METAS FORMACIÓN X CTROS'!$BK62</f>
        <v>312</v>
      </c>
      <c r="FY62" s="108">
        <f t="shared" si="57"/>
        <v>5.909090909090909E-2</v>
      </c>
      <c r="FZ62" s="69">
        <v>30183</v>
      </c>
      <c r="GA62" s="8">
        <f>'[1]METAS FORMACIÓN X CTROS'!$BL62</f>
        <v>1925</v>
      </c>
      <c r="GB62" s="108">
        <f t="shared" si="58"/>
        <v>6.3777623165357983E-2</v>
      </c>
      <c r="GC62" s="69">
        <v>35463</v>
      </c>
      <c r="GD62" s="8">
        <f>'[1]METAS FORMACIÓN X CTROS'!$BM62</f>
        <v>2237</v>
      </c>
      <c r="GE62" s="108">
        <f t="shared" si="59"/>
        <v>6.3079829681640012E-2</v>
      </c>
      <c r="GF62" s="69">
        <v>2013</v>
      </c>
      <c r="GG62" s="8">
        <f>'[1]METAS FORMACIÓN X CTROS'!$BN62</f>
        <v>0</v>
      </c>
      <c r="GH62" s="108">
        <f t="shared" si="60"/>
        <v>0</v>
      </c>
      <c r="GI62" s="8">
        <v>5358</v>
      </c>
      <c r="GJ62" s="8">
        <f>'[1]METAS FORMACIÓN X CTROS'!$BO62</f>
        <v>130</v>
      </c>
      <c r="GK62" s="108">
        <f t="shared" si="61"/>
        <v>2.4262784621127288E-2</v>
      </c>
      <c r="GL62" s="8">
        <v>671</v>
      </c>
      <c r="GM62" s="8">
        <f>'[1]METAS FORMACIÓN X CTROS'!$BP62</f>
        <v>83</v>
      </c>
      <c r="GN62" s="108">
        <f t="shared" si="62"/>
        <v>0.12369597615499255</v>
      </c>
    </row>
    <row r="63" spans="1:196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2349</v>
      </c>
      <c r="F63" s="8">
        <f>'[1]METAS FORMACIÓN X CTROS'!$E63</f>
        <v>1626</v>
      </c>
      <c r="G63" s="108">
        <f t="shared" si="63"/>
        <v>0.69220945083014052</v>
      </c>
      <c r="H63" s="8">
        <v>2622</v>
      </c>
      <c r="I63" s="8">
        <f>'[1]METAS FORMACIÓN X CTROS'!$F63</f>
        <v>1465</v>
      </c>
      <c r="J63" s="108">
        <f t="shared" si="0"/>
        <v>0.55873379099923726</v>
      </c>
      <c r="K63" s="8">
        <v>0</v>
      </c>
      <c r="L63" s="8">
        <f>'[1]METAS FORMACIÓN X CTROS'!$G63</f>
        <v>0</v>
      </c>
      <c r="M63" s="108" t="str">
        <f t="shared" si="1"/>
        <v>N/A</v>
      </c>
      <c r="N63" s="8">
        <v>44</v>
      </c>
      <c r="O63" s="8">
        <f>'[1]METAS FORMACIÓN X CTROS'!$H63</f>
        <v>63</v>
      </c>
      <c r="P63" s="108">
        <f t="shared" si="2"/>
        <v>1.4318181818181819</v>
      </c>
      <c r="Q63" s="8">
        <v>0</v>
      </c>
      <c r="R63" s="8">
        <f>'[1]METAS FORMACIÓN X CTROS'!$I63</f>
        <v>0</v>
      </c>
      <c r="S63" s="108" t="str">
        <f t="shared" si="3"/>
        <v>N/A</v>
      </c>
      <c r="T63" s="8">
        <v>5015</v>
      </c>
      <c r="U63" s="8">
        <f>'[1]METAS FORMACIÓN X CTROS'!$J63</f>
        <v>3154</v>
      </c>
      <c r="V63" s="108">
        <f t="shared" si="4"/>
        <v>0.62891326021934202</v>
      </c>
      <c r="W63" s="8">
        <v>5015</v>
      </c>
      <c r="X63" s="8">
        <f>'[1]METAS FORMACIÓN X CTROS'!$K63</f>
        <v>3154</v>
      </c>
      <c r="Y63" s="108">
        <f t="shared" si="5"/>
        <v>0.62891326021934202</v>
      </c>
      <c r="Z63" s="8">
        <v>92</v>
      </c>
      <c r="AA63" s="8">
        <f>'[1]METAS FORMACIÓN X CTROS'!$L63</f>
        <v>0</v>
      </c>
      <c r="AB63" s="108">
        <f t="shared" si="6"/>
        <v>0</v>
      </c>
      <c r="AC63" s="8">
        <v>36</v>
      </c>
      <c r="AD63" s="8">
        <f>'[1]METAS FORMACIÓN X CTROS'!$M63</f>
        <v>53</v>
      </c>
      <c r="AE63" s="108">
        <f t="shared" si="7"/>
        <v>1.4722222222222223</v>
      </c>
      <c r="AF63" s="8">
        <v>42</v>
      </c>
      <c r="AG63" s="8">
        <f>'[1]METAS FORMACIÓN X CTROS'!$N63</f>
        <v>20</v>
      </c>
      <c r="AH63" s="108">
        <f t="shared" si="8"/>
        <v>0.47619047619047616</v>
      </c>
      <c r="AI63" s="8">
        <v>170</v>
      </c>
      <c r="AJ63" s="8">
        <f>'[1]METAS FORMACIÓN X CTROS'!$O63</f>
        <v>73</v>
      </c>
      <c r="AK63" s="108">
        <f t="shared" si="9"/>
        <v>0.42941176470588233</v>
      </c>
      <c r="AL63" s="8">
        <v>60</v>
      </c>
      <c r="AM63" s="8">
        <f>'[1]METAS FORMACIÓN X CTROS'!$P63</f>
        <v>0</v>
      </c>
      <c r="AN63" s="108">
        <f t="shared" si="10"/>
        <v>0</v>
      </c>
      <c r="AO63" s="8">
        <v>0</v>
      </c>
      <c r="AP63" s="8">
        <f>'[1]METAS FORMACIÓN X CTROS'!$Q63</f>
        <v>0</v>
      </c>
      <c r="AQ63" s="108" t="str">
        <f t="shared" si="11"/>
        <v>N/A</v>
      </c>
      <c r="AR63" s="8">
        <v>0</v>
      </c>
      <c r="AS63" s="8">
        <f>'[1]METAS FORMACIÓN X CTROS'!$R63</f>
        <v>0</v>
      </c>
      <c r="AT63" s="108" t="str">
        <f t="shared" si="12"/>
        <v>N/A</v>
      </c>
      <c r="AU63" s="8">
        <v>60</v>
      </c>
      <c r="AV63" s="8">
        <f>'[1]METAS FORMACIÓN X CTROS'!$S63</f>
        <v>0</v>
      </c>
      <c r="AW63" s="108">
        <f t="shared" si="13"/>
        <v>0</v>
      </c>
      <c r="AX63" s="8">
        <v>2675</v>
      </c>
      <c r="AY63" s="8">
        <f>'[1]METAS FORMACIÓN X CTROS'!$T63</f>
        <v>1452</v>
      </c>
      <c r="AZ63" s="108">
        <f t="shared" si="14"/>
        <v>0.54280373831775697</v>
      </c>
      <c r="BA63" s="8">
        <v>837</v>
      </c>
      <c r="BB63" s="8">
        <f>'[1]METAS FORMACIÓN X CTROS'!$U63</f>
        <v>353</v>
      </c>
      <c r="BC63" s="108">
        <f t="shared" si="15"/>
        <v>0.42174432497013142</v>
      </c>
      <c r="BD63" s="8">
        <v>319</v>
      </c>
      <c r="BE63" s="8">
        <f>'[1]METAS FORMACIÓN X CTROS'!$V63</f>
        <v>307</v>
      </c>
      <c r="BF63" s="108">
        <f t="shared" si="16"/>
        <v>0.96238244514106586</v>
      </c>
      <c r="BG63" s="8">
        <v>178</v>
      </c>
      <c r="BH63" s="8">
        <f>'[1]METAS FORMACIÓN X CTROS'!$W63</f>
        <v>258</v>
      </c>
      <c r="BI63" s="108">
        <f t="shared" si="17"/>
        <v>1.449438202247191</v>
      </c>
      <c r="BJ63" s="8">
        <v>1894</v>
      </c>
      <c r="BK63" s="8">
        <f>'[1]METAS FORMACIÓN X CTROS'!$X63</f>
        <v>1900</v>
      </c>
      <c r="BL63" s="108">
        <f t="shared" si="18"/>
        <v>1.0031678986272439</v>
      </c>
      <c r="BM63" s="8">
        <v>5903</v>
      </c>
      <c r="BN63" s="8">
        <f>'[1]METAS FORMACIÓN X CTROS'!$Y63</f>
        <v>4270</v>
      </c>
      <c r="BO63" s="108">
        <f t="shared" si="19"/>
        <v>0.72336100287989158</v>
      </c>
      <c r="BP63" s="8">
        <v>60</v>
      </c>
      <c r="BQ63" s="8">
        <f>'[1]METAS FORMACIÓN X CTROS'!$Z63</f>
        <v>39</v>
      </c>
      <c r="BR63" s="108">
        <f t="shared" si="20"/>
        <v>0.65</v>
      </c>
      <c r="BS63" s="8">
        <v>6193</v>
      </c>
      <c r="BT63" s="8">
        <f>'[1]METAS FORMACIÓN X CTROS'!$AA63</f>
        <v>4382</v>
      </c>
      <c r="BU63" s="108">
        <f t="shared" si="21"/>
        <v>0.70757306636525108</v>
      </c>
      <c r="BV63" s="8">
        <v>11208</v>
      </c>
      <c r="BW63" s="8">
        <f>'[1]METAS FORMACIÓN X CTROS'!$AB63</f>
        <v>7536</v>
      </c>
      <c r="BX63" s="108">
        <f t="shared" si="22"/>
        <v>0.6723768736616702</v>
      </c>
      <c r="BY63" s="8">
        <v>16320</v>
      </c>
      <c r="BZ63" s="8">
        <f>'[1]METAS FORMACIÓN X CTROS'!$AC63</f>
        <v>3520</v>
      </c>
      <c r="CA63" s="108">
        <f t="shared" si="23"/>
        <v>0.21568627450980393</v>
      </c>
      <c r="CB63" s="8">
        <v>23970</v>
      </c>
      <c r="CC63" s="8">
        <f>'[1]METAS FORMACIÓN X CTROS'!$AD63</f>
        <v>6082</v>
      </c>
      <c r="CD63" s="108">
        <f t="shared" si="24"/>
        <v>0.25373383395911558</v>
      </c>
      <c r="CE63" s="8">
        <v>5120</v>
      </c>
      <c r="CF63" s="8">
        <f>'[1]METAS FORMACIÓN X CTROS'!$AE63</f>
        <v>1280</v>
      </c>
      <c r="CG63" s="108">
        <f t="shared" si="25"/>
        <v>0.25</v>
      </c>
      <c r="CH63" s="8">
        <v>1320</v>
      </c>
      <c r="CI63" s="8">
        <f>'[1]METAS FORMACIÓN X CTROS'!$AF63</f>
        <v>157</v>
      </c>
      <c r="CJ63" s="108">
        <f t="shared" si="26"/>
        <v>0.11893939393939394</v>
      </c>
      <c r="CK63" s="8">
        <v>6440</v>
      </c>
      <c r="CL63" s="8">
        <f>'[1]METAS FORMACIÓN X CTROS'!$AG63</f>
        <v>1437</v>
      </c>
      <c r="CM63" s="108">
        <f t="shared" si="27"/>
        <v>0.22313664596273292</v>
      </c>
      <c r="CN63" s="8">
        <v>12000</v>
      </c>
      <c r="CO63" s="8">
        <f>'[1]METAS FORMACIÓN X CTROS'!$AH63</f>
        <v>2656</v>
      </c>
      <c r="CP63" s="108">
        <f t="shared" si="28"/>
        <v>0.22133333333333333</v>
      </c>
      <c r="CQ63" s="8">
        <v>1500</v>
      </c>
      <c r="CR63" s="8">
        <f>'[1]METAS FORMACIÓN X CTROS'!$AI63</f>
        <v>108</v>
      </c>
      <c r="CS63" s="108">
        <f t="shared" si="29"/>
        <v>7.1999999999999995E-2</v>
      </c>
      <c r="CT63" s="8">
        <v>60230</v>
      </c>
      <c r="CU63" s="8">
        <f>'[1]METAS FORMACIÓN X CTROS'!$AJ63</f>
        <v>13803</v>
      </c>
      <c r="CV63" s="108">
        <f t="shared" si="30"/>
        <v>0.22917150921467708</v>
      </c>
      <c r="CW63" s="8">
        <v>71438</v>
      </c>
      <c r="CX63" s="8">
        <f>'[1]METAS FORMACIÓN X CTROS'!$AK63</f>
        <v>21339</v>
      </c>
      <c r="CY63" s="108">
        <f t="shared" si="31"/>
        <v>0.29870657073266327</v>
      </c>
      <c r="CZ63" s="8">
        <v>12399</v>
      </c>
      <c r="DA63" s="8">
        <f>'[1]METAS FORMACIÓN X CTROS'!$AL63</f>
        <v>3079</v>
      </c>
      <c r="DB63" s="108">
        <f t="shared" si="32"/>
        <v>0.24832647794176949</v>
      </c>
      <c r="DC63" s="8">
        <v>1720</v>
      </c>
      <c r="DD63" s="8">
        <f>'[1]METAS FORMACIÓN X CTROS'!$AM63</f>
        <v>386</v>
      </c>
      <c r="DE63" s="108">
        <f t="shared" si="33"/>
        <v>0.22441860465116278</v>
      </c>
      <c r="DF63" s="8">
        <v>24899</v>
      </c>
      <c r="DG63" s="8">
        <f>'[1]METAS FORMACIÓN X CTROS'!$AN63</f>
        <v>6618</v>
      </c>
      <c r="DH63" s="108">
        <f t="shared" si="34"/>
        <v>0.2657938069802</v>
      </c>
      <c r="DI63" s="68">
        <v>0.88</v>
      </c>
      <c r="DJ63" s="108">
        <f>'[1]METAS FORMACIÓN X CTROS'!$AO63</f>
        <v>0.98411516505336305</v>
      </c>
      <c r="DK63" s="108">
        <f t="shared" si="35"/>
        <v>1.1183126875606397</v>
      </c>
      <c r="DL63" s="68">
        <v>0.71</v>
      </c>
      <c r="DM63" s="108">
        <f>'[1]METAS FORMACIÓN X CTROS'!$AP63</f>
        <v>0.92634560906515595</v>
      </c>
      <c r="DN63" s="108">
        <f t="shared" si="36"/>
        <v>1.3047121254438816</v>
      </c>
      <c r="DO63" s="68">
        <v>0.79499999999999993</v>
      </c>
      <c r="DP63" s="108">
        <f>'[1]METAS FORMACIÓN X CTROS'!$AQ63</f>
        <v>0.979461433135554</v>
      </c>
      <c r="DQ63" s="108">
        <f t="shared" si="37"/>
        <v>1.232026959918936</v>
      </c>
      <c r="DR63" s="68">
        <v>0.81</v>
      </c>
      <c r="DS63" s="108">
        <f>'[1]METAS FORMACIÓN X CTROS'!$AR63</f>
        <v>0.99171107164002403</v>
      </c>
      <c r="DT63" s="108">
        <f t="shared" si="38"/>
        <v>1.2243346563457087</v>
      </c>
      <c r="DU63" s="68">
        <v>0.77</v>
      </c>
      <c r="DV63" s="108">
        <f>'[1]METAS FORMACIÓN X CTROS'!$AS63</f>
        <v>0.99249146757679196</v>
      </c>
      <c r="DW63" s="108">
        <f t="shared" si="39"/>
        <v>1.2889499578919377</v>
      </c>
      <c r="DX63" s="68">
        <v>0.79</v>
      </c>
      <c r="DY63" s="108">
        <f>'[1]METAS FORMACIÓN X CTROS'!$AT63</f>
        <v>0.99207355738744396</v>
      </c>
      <c r="DZ63" s="108">
        <f t="shared" si="40"/>
        <v>1.2557893131486633</v>
      </c>
      <c r="EA63" s="68">
        <v>0.84499999999999997</v>
      </c>
      <c r="EB63" s="108">
        <f>'[1]METAS FORMACIÓN X CTROS'!$AU63</f>
        <v>0.98635886673662099</v>
      </c>
      <c r="EC63" s="108">
        <f t="shared" si="41"/>
        <v>1.1672885996883089</v>
      </c>
      <c r="ED63" s="68">
        <v>0.74</v>
      </c>
      <c r="EE63" s="108">
        <f>'[1]METAS FORMACIÓN X CTROS'!$AV63</f>
        <v>0.97964796479647898</v>
      </c>
      <c r="EF63" s="108">
        <f t="shared" si="42"/>
        <v>1.3238486010763229</v>
      </c>
      <c r="EG63" s="68">
        <v>0.79249999999999998</v>
      </c>
      <c r="EH63" s="108">
        <f>'[1]METAS FORMACIÓN X CTROS'!$AW63</f>
        <v>0.98473991507431002</v>
      </c>
      <c r="EI63" s="108">
        <f t="shared" si="43"/>
        <v>1.2425740253303597</v>
      </c>
      <c r="EJ63" s="68">
        <v>0.77</v>
      </c>
      <c r="EK63" s="108">
        <f>'[1]METAS FORMACIÓN X CTROS'!$AX63</f>
        <v>0.98333888703765404</v>
      </c>
      <c r="EL63" s="108">
        <f t="shared" si="44"/>
        <v>1.277063489659291</v>
      </c>
      <c r="EM63" s="68">
        <v>0.23</v>
      </c>
      <c r="EN63" s="108">
        <f>'[1]METAS FORMACIÓN X CTROS'!$AY63</f>
        <v>0.590208333333333</v>
      </c>
      <c r="EO63" s="108">
        <f t="shared" si="45"/>
        <v>2.5661231884057956</v>
      </c>
      <c r="EP63" s="68">
        <v>0.5</v>
      </c>
      <c r="EQ63" s="108">
        <f>'[1]METAS FORMACIÓN X CTROS'!$AZ63</f>
        <v>0.84662754473665103</v>
      </c>
      <c r="ER63" s="108">
        <f t="shared" si="46"/>
        <v>1.6932550894733021</v>
      </c>
      <c r="ES63" s="68">
        <v>0.8075</v>
      </c>
      <c r="ET63" s="108">
        <f>'[1]METAS FORMACIÓN X CTROS'!$BA63</f>
        <v>0.98451192174444702</v>
      </c>
      <c r="EU63" s="108">
        <f t="shared" si="47"/>
        <v>1.2192098102098414</v>
      </c>
      <c r="EV63" s="68">
        <v>0.48499999999999999</v>
      </c>
      <c r="EW63" s="108">
        <f>'[1]METAS FORMACIÓN X CTROS'!$BB63</f>
        <v>0.69718948322756102</v>
      </c>
      <c r="EX63" s="108">
        <f t="shared" si="48"/>
        <v>1.4375040891289919</v>
      </c>
      <c r="EY63" s="68">
        <v>0.64624999999999999</v>
      </c>
      <c r="EZ63" s="108">
        <f>'[1]METAS FORMACIÓN X CTROS'!$BC63</f>
        <v>0.895402783635597</v>
      </c>
      <c r="FA63" s="108">
        <f t="shared" si="49"/>
        <v>1.3855362222601115</v>
      </c>
      <c r="FB63" s="68">
        <v>0.8</v>
      </c>
      <c r="FC63" s="108">
        <f>'[1]METAS FORMACIÓN X CTROS'!$BD63</f>
        <v>0.85987261146496796</v>
      </c>
      <c r="FD63" s="108">
        <f t="shared" si="50"/>
        <v>1.0748407643312099</v>
      </c>
      <c r="FE63" s="68">
        <v>0.31</v>
      </c>
      <c r="FF63" s="108">
        <f>'[1]METAS FORMACIÓN X CTROS'!$BE63</f>
        <v>0.68437499999999996</v>
      </c>
      <c r="FG63" s="108">
        <f t="shared" si="51"/>
        <v>2.2076612903225805</v>
      </c>
      <c r="FH63" s="68">
        <v>0.55500000000000005</v>
      </c>
      <c r="FI63" s="108">
        <f>'[1]METAS FORMACIÓN X CTROS'!$BF63</f>
        <v>0.70354906054279698</v>
      </c>
      <c r="FJ63" s="108">
        <f t="shared" si="52"/>
        <v>1.2676559649419765</v>
      </c>
      <c r="FK63" s="58">
        <v>0.81071064578893726</v>
      </c>
      <c r="FL63" s="108">
        <f>'[1]METAS FORMACIÓN X CTROS'!$BG63</f>
        <v>0.99642741149723901</v>
      </c>
      <c r="FM63" s="108">
        <f t="shared" si="53"/>
        <v>1.2290789774045372</v>
      </c>
      <c r="FN63" s="58">
        <v>0.61009999999999998</v>
      </c>
      <c r="FO63" s="108">
        <f>'[1]METAS FORMACIÓN X CTROS'!$BH63</f>
        <v>0.98704663212435195</v>
      </c>
      <c r="FP63" s="108">
        <f t="shared" si="54"/>
        <v>1.6178440126607965</v>
      </c>
      <c r="FQ63" s="69">
        <v>2176</v>
      </c>
      <c r="FR63" s="8">
        <f>'[1]METAS FORMACIÓN X CTROS'!$BI63</f>
        <v>164</v>
      </c>
      <c r="FS63" s="108">
        <f t="shared" si="55"/>
        <v>7.5367647058823525E-2</v>
      </c>
      <c r="FT63" s="69">
        <v>963</v>
      </c>
      <c r="FU63" s="8">
        <f>'[1]METAS FORMACIÓN X CTROS'!$BJ63</f>
        <v>93</v>
      </c>
      <c r="FV63" s="108">
        <f t="shared" si="56"/>
        <v>9.657320872274143E-2</v>
      </c>
      <c r="FW63" s="69">
        <v>3139</v>
      </c>
      <c r="FX63" s="8">
        <f>'[1]METAS FORMACIÓN X CTROS'!$BK63</f>
        <v>257</v>
      </c>
      <c r="FY63" s="108">
        <f t="shared" si="57"/>
        <v>8.1873208028034411E-2</v>
      </c>
      <c r="FZ63" s="69">
        <v>24854</v>
      </c>
      <c r="GA63" s="8">
        <f>'[1]METAS FORMACIÓN X CTROS'!$BL63</f>
        <v>2118</v>
      </c>
      <c r="GB63" s="108">
        <f t="shared" si="58"/>
        <v>8.5217671199806874E-2</v>
      </c>
      <c r="GC63" s="69">
        <v>27993</v>
      </c>
      <c r="GD63" s="8">
        <f>'[1]METAS FORMACIÓN X CTROS'!$BM63</f>
        <v>2375</v>
      </c>
      <c r="GE63" s="108">
        <f t="shared" si="59"/>
        <v>8.4842639231236375E-2</v>
      </c>
      <c r="GF63" s="69">
        <v>617</v>
      </c>
      <c r="GG63" s="8">
        <f>'[1]METAS FORMACIÓN X CTROS'!$BN63</f>
        <v>0</v>
      </c>
      <c r="GH63" s="108">
        <f t="shared" si="60"/>
        <v>0</v>
      </c>
      <c r="GI63" s="8">
        <v>8925</v>
      </c>
      <c r="GJ63" s="8">
        <f>'[1]METAS FORMACIÓN X CTROS'!$BO63</f>
        <v>514</v>
      </c>
      <c r="GK63" s="108">
        <f t="shared" si="61"/>
        <v>5.7591036414565824E-2</v>
      </c>
      <c r="GL63" s="8">
        <v>915</v>
      </c>
      <c r="GM63" s="8">
        <f>'[1]METAS FORMACIÓN X CTROS'!$BP63</f>
        <v>83</v>
      </c>
      <c r="GN63" s="108">
        <f t="shared" si="62"/>
        <v>9.0710382513661203E-2</v>
      </c>
    </row>
    <row r="64" spans="1:196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2292</v>
      </c>
      <c r="F64" s="8">
        <f>'[1]METAS FORMACIÓN X CTROS'!$E64</f>
        <v>1645</v>
      </c>
      <c r="G64" s="108">
        <f t="shared" si="63"/>
        <v>0.71771378708551481</v>
      </c>
      <c r="H64" s="8">
        <v>1608</v>
      </c>
      <c r="I64" s="8">
        <f>'[1]METAS FORMACIÓN X CTROS'!$F64</f>
        <v>1201</v>
      </c>
      <c r="J64" s="108">
        <f t="shared" si="0"/>
        <v>0.74689054726368154</v>
      </c>
      <c r="K64" s="8">
        <v>87</v>
      </c>
      <c r="L64" s="8">
        <f>'[1]METAS FORMACIÓN X CTROS'!$G64</f>
        <v>37</v>
      </c>
      <c r="M64" s="108">
        <f t="shared" si="1"/>
        <v>0.42528735632183906</v>
      </c>
      <c r="N64" s="8">
        <v>14</v>
      </c>
      <c r="O64" s="8">
        <f>'[1]METAS FORMACIÓN X CTROS'!$H64</f>
        <v>28</v>
      </c>
      <c r="P64" s="108">
        <f t="shared" si="2"/>
        <v>2</v>
      </c>
      <c r="Q64" s="8">
        <v>0</v>
      </c>
      <c r="R64" s="8">
        <f>'[1]METAS FORMACIÓN X CTROS'!$I64</f>
        <v>0</v>
      </c>
      <c r="S64" s="108" t="str">
        <f t="shared" si="3"/>
        <v>N/A</v>
      </c>
      <c r="T64" s="8">
        <v>4001</v>
      </c>
      <c r="U64" s="8">
        <f>'[1]METAS FORMACIÓN X CTROS'!$J64</f>
        <v>2911</v>
      </c>
      <c r="V64" s="108">
        <f t="shared" si="4"/>
        <v>0.72756810797300675</v>
      </c>
      <c r="W64" s="8">
        <v>4001</v>
      </c>
      <c r="X64" s="8">
        <f>'[1]METAS FORMACIÓN X CTROS'!$K64</f>
        <v>2911</v>
      </c>
      <c r="Y64" s="108">
        <f t="shared" si="5"/>
        <v>0.72756810797300675</v>
      </c>
      <c r="Z64" s="8">
        <v>95</v>
      </c>
      <c r="AA64" s="8">
        <f>'[1]METAS FORMACIÓN X CTROS'!$L64</f>
        <v>59</v>
      </c>
      <c r="AB64" s="108">
        <f t="shared" si="6"/>
        <v>0.62105263157894741</v>
      </c>
      <c r="AC64" s="8">
        <v>15</v>
      </c>
      <c r="AD64" s="8">
        <f>'[1]METAS FORMACIÓN X CTROS'!$M64</f>
        <v>0</v>
      </c>
      <c r="AE64" s="108">
        <f t="shared" si="7"/>
        <v>0</v>
      </c>
      <c r="AF64" s="8">
        <v>0</v>
      </c>
      <c r="AG64" s="8">
        <f>'[1]METAS FORMACIÓN X CTROS'!$N64</f>
        <v>0</v>
      </c>
      <c r="AH64" s="108" t="str">
        <f t="shared" si="8"/>
        <v>N/A</v>
      </c>
      <c r="AI64" s="8">
        <v>110</v>
      </c>
      <c r="AJ64" s="8">
        <f>'[1]METAS FORMACIÓN X CTROS'!$O64</f>
        <v>59</v>
      </c>
      <c r="AK64" s="108">
        <f t="shared" si="9"/>
        <v>0.53636363636363638</v>
      </c>
      <c r="AL64" s="8">
        <v>110</v>
      </c>
      <c r="AM64" s="8">
        <f>'[1]METAS FORMACIÓN X CTROS'!$P64</f>
        <v>63</v>
      </c>
      <c r="AN64" s="108">
        <f t="shared" si="10"/>
        <v>0.57272727272727275</v>
      </c>
      <c r="AO64" s="8">
        <v>15</v>
      </c>
      <c r="AP64" s="8">
        <f>'[1]METAS FORMACIÓN X CTROS'!$Q64</f>
        <v>0</v>
      </c>
      <c r="AQ64" s="108">
        <f t="shared" si="11"/>
        <v>0</v>
      </c>
      <c r="AR64" s="8">
        <v>0</v>
      </c>
      <c r="AS64" s="8">
        <f>'[1]METAS FORMACIÓN X CTROS'!$R64</f>
        <v>0</v>
      </c>
      <c r="AT64" s="108" t="str">
        <f t="shared" si="12"/>
        <v>N/A</v>
      </c>
      <c r="AU64" s="8">
        <v>125</v>
      </c>
      <c r="AV64" s="8">
        <f>'[1]METAS FORMACIÓN X CTROS'!$S64</f>
        <v>63</v>
      </c>
      <c r="AW64" s="108">
        <f t="shared" si="13"/>
        <v>0.504</v>
      </c>
      <c r="AX64" s="8">
        <v>1227</v>
      </c>
      <c r="AY64" s="8">
        <f>'[1]METAS FORMACIÓN X CTROS'!$T64</f>
        <v>631</v>
      </c>
      <c r="AZ64" s="108">
        <f t="shared" si="14"/>
        <v>0.51426242868785654</v>
      </c>
      <c r="BA64" s="8">
        <v>190</v>
      </c>
      <c r="BB64" s="8">
        <f>'[1]METAS FORMACIÓN X CTROS'!$U64</f>
        <v>89</v>
      </c>
      <c r="BC64" s="108">
        <f t="shared" si="15"/>
        <v>0.46842105263157896</v>
      </c>
      <c r="BD64" s="8">
        <v>329</v>
      </c>
      <c r="BE64" s="8">
        <f>'[1]METAS FORMACIÓN X CTROS'!$V64</f>
        <v>193</v>
      </c>
      <c r="BF64" s="108">
        <f t="shared" si="16"/>
        <v>0.58662613981762923</v>
      </c>
      <c r="BG64" s="8">
        <v>0</v>
      </c>
      <c r="BH64" s="8">
        <f>'[1]METAS FORMACIÓN X CTROS'!$W64</f>
        <v>0</v>
      </c>
      <c r="BI64" s="108" t="str">
        <f t="shared" si="17"/>
        <v>N/A</v>
      </c>
      <c r="BJ64" s="8">
        <v>3157</v>
      </c>
      <c r="BK64" s="8">
        <f>'[1]METAS FORMACIÓN X CTROS'!$X64</f>
        <v>3351</v>
      </c>
      <c r="BL64" s="108">
        <f t="shared" si="18"/>
        <v>1.0614507443775736</v>
      </c>
      <c r="BM64" s="8">
        <v>4903</v>
      </c>
      <c r="BN64" s="8">
        <f>'[1]METAS FORMACIÓN X CTROS'!$Y64</f>
        <v>4264</v>
      </c>
      <c r="BO64" s="108">
        <f t="shared" si="19"/>
        <v>0.86967162961452171</v>
      </c>
      <c r="BP64" s="8">
        <v>0</v>
      </c>
      <c r="BQ64" s="8">
        <f>'[1]METAS FORMACIÓN X CTROS'!$Z64</f>
        <v>0</v>
      </c>
      <c r="BR64" s="108" t="str">
        <f t="shared" si="20"/>
        <v>N/A</v>
      </c>
      <c r="BS64" s="8">
        <v>5138</v>
      </c>
      <c r="BT64" s="8">
        <f>'[1]METAS FORMACIÓN X CTROS'!$AA64</f>
        <v>4386</v>
      </c>
      <c r="BU64" s="108">
        <f t="shared" si="21"/>
        <v>0.85363954846243673</v>
      </c>
      <c r="BV64" s="8">
        <v>9139</v>
      </c>
      <c r="BW64" s="8">
        <f>'[1]METAS FORMACIÓN X CTROS'!$AB64</f>
        <v>7297</v>
      </c>
      <c r="BX64" s="108">
        <f t="shared" si="22"/>
        <v>0.79844621949885108</v>
      </c>
      <c r="BY64" s="8">
        <v>12640</v>
      </c>
      <c r="BZ64" s="8">
        <f>'[1]METAS FORMACIÓN X CTROS'!$AC64</f>
        <v>2560</v>
      </c>
      <c r="CA64" s="108">
        <f t="shared" si="23"/>
        <v>0.20253164556962025</v>
      </c>
      <c r="CB64" s="8">
        <v>32575</v>
      </c>
      <c r="CC64" s="8">
        <f>'[1]METAS FORMACIÓN X CTROS'!$AD64</f>
        <v>3726</v>
      </c>
      <c r="CD64" s="108">
        <f t="shared" si="24"/>
        <v>0.11438219493476592</v>
      </c>
      <c r="CE64" s="8">
        <v>4320</v>
      </c>
      <c r="CF64" s="8">
        <f>'[1]METAS FORMACIÓN X CTROS'!$AE64</f>
        <v>640</v>
      </c>
      <c r="CG64" s="108">
        <f t="shared" si="25"/>
        <v>0.14814814814814814</v>
      </c>
      <c r="CH64" s="8">
        <v>250</v>
      </c>
      <c r="CI64" s="8">
        <f>'[1]METAS FORMACIÓN X CTROS'!$AF64</f>
        <v>0</v>
      </c>
      <c r="CJ64" s="108">
        <f t="shared" si="26"/>
        <v>0</v>
      </c>
      <c r="CK64" s="8">
        <v>4570</v>
      </c>
      <c r="CL64" s="8">
        <f>'[1]METAS FORMACIÓN X CTROS'!$AG64</f>
        <v>640</v>
      </c>
      <c r="CM64" s="108">
        <f t="shared" si="27"/>
        <v>0.14004376367614879</v>
      </c>
      <c r="CN64" s="8">
        <v>12165</v>
      </c>
      <c r="CO64" s="8">
        <f>'[1]METAS FORMACIÓN X CTROS'!$AH64</f>
        <v>1417</v>
      </c>
      <c r="CP64" s="108">
        <f t="shared" si="28"/>
        <v>0.11648170982326346</v>
      </c>
      <c r="CQ64" s="8">
        <v>300</v>
      </c>
      <c r="CR64" s="8">
        <f>'[1]METAS FORMACIÓN X CTROS'!$AI64</f>
        <v>0</v>
      </c>
      <c r="CS64" s="108">
        <f t="shared" si="29"/>
        <v>0</v>
      </c>
      <c r="CT64" s="8">
        <v>62250</v>
      </c>
      <c r="CU64" s="8">
        <f>'[1]METAS FORMACIÓN X CTROS'!$AJ64</f>
        <v>8343</v>
      </c>
      <c r="CV64" s="108">
        <f t="shared" si="30"/>
        <v>0.13402409638554216</v>
      </c>
      <c r="CW64" s="8">
        <v>71389</v>
      </c>
      <c r="CX64" s="8">
        <f>'[1]METAS FORMACIÓN X CTROS'!$AK64</f>
        <v>15640</v>
      </c>
      <c r="CY64" s="108">
        <f t="shared" si="31"/>
        <v>0.21908137107957809</v>
      </c>
      <c r="CZ64" s="8">
        <v>12538</v>
      </c>
      <c r="DA64" s="8">
        <f>'[1]METAS FORMACIÓN X CTROS'!$AL64</f>
        <v>1638</v>
      </c>
      <c r="DB64" s="108">
        <f t="shared" si="32"/>
        <v>0.13064284574892326</v>
      </c>
      <c r="DC64" s="8">
        <v>300</v>
      </c>
      <c r="DD64" s="8">
        <f>'[1]METAS FORMACIÓN X CTROS'!$AM64</f>
        <v>0</v>
      </c>
      <c r="DE64" s="108">
        <f t="shared" si="33"/>
        <v>0</v>
      </c>
      <c r="DF64" s="8">
        <v>18758</v>
      </c>
      <c r="DG64" s="8">
        <f>'[1]METAS FORMACIÓN X CTROS'!$AN64</f>
        <v>4490</v>
      </c>
      <c r="DH64" s="108">
        <f t="shared" si="34"/>
        <v>0.23936453779720651</v>
      </c>
      <c r="DI64" s="68">
        <v>0.93</v>
      </c>
      <c r="DJ64" s="108">
        <f>'[1]METAS FORMACIÓN X CTROS'!$AO64</f>
        <v>0.98766581335815695</v>
      </c>
      <c r="DK64" s="108">
        <f t="shared" si="35"/>
        <v>1.0620062509227493</v>
      </c>
      <c r="DL64" s="68">
        <v>0.96</v>
      </c>
      <c r="DM64" s="108">
        <f>'[1]METAS FORMACIÓN X CTROS'!$AP64</f>
        <v>1</v>
      </c>
      <c r="DN64" s="108">
        <f t="shared" si="36"/>
        <v>1.0416666666666667</v>
      </c>
      <c r="DO64" s="68">
        <v>0.94500000000000006</v>
      </c>
      <c r="DP64" s="108">
        <f>'[1]METAS FORMACIÓN X CTROS'!$AQ64</f>
        <v>0.98791609667122604</v>
      </c>
      <c r="DQ64" s="108">
        <f t="shared" si="37"/>
        <v>1.0454138589113502</v>
      </c>
      <c r="DR64" s="68">
        <v>0.98</v>
      </c>
      <c r="DS64" s="108">
        <f>'[1]METAS FORMACIÓN X CTROS'!$AR64</f>
        <v>0.96783625730994205</v>
      </c>
      <c r="DT64" s="108">
        <f t="shared" si="38"/>
        <v>0.98758801766320614</v>
      </c>
      <c r="DU64" s="68">
        <v>0.93</v>
      </c>
      <c r="DV64" s="108">
        <f>'[1]METAS FORMACIÓN X CTROS'!$AS64</f>
        <v>0.99084096586178205</v>
      </c>
      <c r="DW64" s="108">
        <f t="shared" si="39"/>
        <v>1.0654203933997657</v>
      </c>
      <c r="DX64" s="68">
        <v>0.95500000000000007</v>
      </c>
      <c r="DY64" s="108">
        <f>'[1]METAS FORMACIÓN X CTROS'!$AT64</f>
        <v>0.97732737890759203</v>
      </c>
      <c r="DZ64" s="108">
        <f t="shared" si="40"/>
        <v>1.0233794543534995</v>
      </c>
      <c r="EA64" s="68">
        <v>0.95500000000000007</v>
      </c>
      <c r="EB64" s="108">
        <f>'[1]METAS FORMACIÓN X CTROS'!$AU64</f>
        <v>0.98202097552855006</v>
      </c>
      <c r="EC64" s="108">
        <f t="shared" si="41"/>
        <v>1.0282942152131413</v>
      </c>
      <c r="ED64" s="68">
        <v>0.94500000000000006</v>
      </c>
      <c r="EE64" s="108">
        <f>'[1]METAS FORMACIÓN X CTROS'!$AV64</f>
        <v>0.99147286821705405</v>
      </c>
      <c r="EF64" s="108">
        <f t="shared" si="42"/>
        <v>1.0491776383249249</v>
      </c>
      <c r="EG64" s="68">
        <v>0.95000000000000007</v>
      </c>
      <c r="EH64" s="108">
        <f>'[1]METAS FORMACIÓN X CTROS'!$AW64</f>
        <v>0.983691928189667</v>
      </c>
      <c r="EI64" s="108">
        <f t="shared" si="43"/>
        <v>1.0354651875680705</v>
      </c>
      <c r="EJ64" s="68">
        <v>0.87</v>
      </c>
      <c r="EK64" s="108">
        <f>'[1]METAS FORMACIÓN X CTROS'!$AX64</f>
        <v>0.97763951001361105</v>
      </c>
      <c r="EL64" s="108">
        <f t="shared" si="44"/>
        <v>1.1237235747282885</v>
      </c>
      <c r="EM64" s="68">
        <v>0.31</v>
      </c>
      <c r="EN64" s="108">
        <f>'[1]METAS FORMACIÓN X CTROS'!$AY64</f>
        <v>0.68</v>
      </c>
      <c r="EO64" s="108">
        <f t="shared" si="45"/>
        <v>2.1935483870967745</v>
      </c>
      <c r="EP64" s="68">
        <v>0.59</v>
      </c>
      <c r="EQ64" s="108">
        <f>'[1]METAS FORMACIÓN X CTROS'!$AZ64</f>
        <v>0.86347836509648801</v>
      </c>
      <c r="ER64" s="108">
        <f t="shared" si="46"/>
        <v>1.463522652705912</v>
      </c>
      <c r="ES64" s="68">
        <v>0.91250000000000009</v>
      </c>
      <c r="ET64" s="108">
        <f>'[1]METAS FORMACIÓN X CTROS'!$BA64</f>
        <v>0.98</v>
      </c>
      <c r="EU64" s="108">
        <f t="shared" si="47"/>
        <v>1.0739726027397258</v>
      </c>
      <c r="EV64" s="68">
        <v>0.62750000000000006</v>
      </c>
      <c r="EW64" s="108">
        <f>'[1]METAS FORMACIÓN X CTROS'!$BB64</f>
        <v>0.76948775055679297</v>
      </c>
      <c r="EX64" s="108">
        <f t="shared" si="48"/>
        <v>1.2262752996921003</v>
      </c>
      <c r="EY64" s="68">
        <v>0.77</v>
      </c>
      <c r="EZ64" s="108">
        <f>'[1]METAS FORMACIÓN X CTROS'!$BC64</f>
        <v>0.91956521739130404</v>
      </c>
      <c r="FA64" s="108">
        <f t="shared" si="49"/>
        <v>1.1942405420666287</v>
      </c>
      <c r="FB64" s="68">
        <v>0.79</v>
      </c>
      <c r="FC64" s="108">
        <f>'[1]METAS FORMACIÓN X CTROS'!$BD64</f>
        <v>0</v>
      </c>
      <c r="FD64" s="108">
        <f t="shared" si="50"/>
        <v>0</v>
      </c>
      <c r="FE64" s="68">
        <v>0.39</v>
      </c>
      <c r="FF64" s="108">
        <f>'[1]METAS FORMACIÓN X CTROS'!$BE64</f>
        <v>0.97812500000000002</v>
      </c>
      <c r="FG64" s="108">
        <f t="shared" si="51"/>
        <v>2.5080128205128203</v>
      </c>
      <c r="FH64" s="68">
        <v>0.59000000000000008</v>
      </c>
      <c r="FI64" s="108">
        <f>'[1]METAS FORMACIÓN X CTROS'!$BF64</f>
        <v>0.97812500000000002</v>
      </c>
      <c r="FJ64" s="108">
        <f t="shared" si="52"/>
        <v>1.6578389830508473</v>
      </c>
      <c r="FK64" s="58">
        <v>0.88213851761846906</v>
      </c>
      <c r="FL64" s="108">
        <f>'[1]METAS FORMACIÓN X CTROS'!$BG64</f>
        <v>0.99267399267399303</v>
      </c>
      <c r="FM64" s="108">
        <f t="shared" si="53"/>
        <v>1.1253039889403529</v>
      </c>
      <c r="FN64" s="58">
        <v>0.61009999999999998</v>
      </c>
      <c r="FO64" s="108">
        <f>'[1]METAS FORMACIÓN X CTROS'!$BH64</f>
        <v>0</v>
      </c>
      <c r="FP64" s="108">
        <f t="shared" si="54"/>
        <v>0</v>
      </c>
      <c r="FQ64" s="69">
        <v>2247</v>
      </c>
      <c r="FR64" s="8">
        <f>'[1]METAS FORMACIÓN X CTROS'!$BI64</f>
        <v>39</v>
      </c>
      <c r="FS64" s="108">
        <f t="shared" si="55"/>
        <v>1.7356475300400534E-2</v>
      </c>
      <c r="FT64" s="69">
        <v>1036</v>
      </c>
      <c r="FU64" s="8">
        <f>'[1]METAS FORMACIÓN X CTROS'!$BJ64</f>
        <v>21</v>
      </c>
      <c r="FV64" s="108">
        <f t="shared" si="56"/>
        <v>2.0270270270270271E-2</v>
      </c>
      <c r="FW64" s="69">
        <v>3283</v>
      </c>
      <c r="FX64" s="8">
        <f>'[1]METAS FORMACIÓN X CTROS'!$BK64</f>
        <v>60</v>
      </c>
      <c r="FY64" s="108">
        <f t="shared" si="57"/>
        <v>1.8275967103259214E-2</v>
      </c>
      <c r="FZ64" s="69">
        <v>34141</v>
      </c>
      <c r="GA64" s="8">
        <f>'[1]METAS FORMACIÓN X CTROS'!$BL64</f>
        <v>614</v>
      </c>
      <c r="GB64" s="108">
        <f t="shared" si="58"/>
        <v>1.7984241820684806E-2</v>
      </c>
      <c r="GC64" s="69">
        <v>37424</v>
      </c>
      <c r="GD64" s="8">
        <f>'[1]METAS FORMACIÓN X CTROS'!$BM64</f>
        <v>674</v>
      </c>
      <c r="GE64" s="108">
        <f t="shared" si="59"/>
        <v>1.800983326207781E-2</v>
      </c>
      <c r="GF64" s="69">
        <v>1405</v>
      </c>
      <c r="GG64" s="8">
        <f>'[1]METAS FORMACIÓN X CTROS'!$BN64</f>
        <v>4</v>
      </c>
      <c r="GH64" s="108">
        <f t="shared" si="60"/>
        <v>2.8469750889679717E-3</v>
      </c>
      <c r="GI64" s="8">
        <v>9790</v>
      </c>
      <c r="GJ64" s="8">
        <f>'[1]METAS FORMACIÓN X CTROS'!$BO64</f>
        <v>9</v>
      </c>
      <c r="GK64" s="108">
        <f t="shared" si="61"/>
        <v>9.1930541368743612E-4</v>
      </c>
      <c r="GL64" s="8">
        <v>183</v>
      </c>
      <c r="GM64" s="8">
        <f>'[1]METAS FORMACIÓN X CTROS'!$BP64</f>
        <v>1</v>
      </c>
      <c r="GN64" s="108">
        <f t="shared" si="62"/>
        <v>5.4644808743169399E-3</v>
      </c>
    </row>
    <row r="65" spans="1:196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1781</v>
      </c>
      <c r="F65" s="8">
        <f>'[1]METAS FORMACIÓN X CTROS'!$E65</f>
        <v>1055</v>
      </c>
      <c r="G65" s="108">
        <f t="shared" si="63"/>
        <v>0.59236384053902302</v>
      </c>
      <c r="H65" s="8">
        <v>781</v>
      </c>
      <c r="I65" s="8">
        <f>'[1]METAS FORMACIÓN X CTROS'!$F65</f>
        <v>495</v>
      </c>
      <c r="J65" s="108">
        <f t="shared" si="0"/>
        <v>0.63380281690140849</v>
      </c>
      <c r="K65" s="8">
        <v>0</v>
      </c>
      <c r="L65" s="8">
        <f>'[1]METAS FORMACIÓN X CTROS'!$G65</f>
        <v>0</v>
      </c>
      <c r="M65" s="108" t="str">
        <f t="shared" si="1"/>
        <v>N/A</v>
      </c>
      <c r="N65" s="8">
        <v>29</v>
      </c>
      <c r="O65" s="8">
        <f>'[1]METAS FORMACIÓN X CTROS'!$H65</f>
        <v>29</v>
      </c>
      <c r="P65" s="108">
        <f t="shared" si="2"/>
        <v>1</v>
      </c>
      <c r="Q65" s="8">
        <v>0</v>
      </c>
      <c r="R65" s="8">
        <f>'[1]METAS FORMACIÓN X CTROS'!$I65</f>
        <v>0</v>
      </c>
      <c r="S65" s="108" t="str">
        <f t="shared" si="3"/>
        <v>N/A</v>
      </c>
      <c r="T65" s="8">
        <v>2591</v>
      </c>
      <c r="U65" s="8">
        <f>'[1]METAS FORMACIÓN X CTROS'!$J65</f>
        <v>1579</v>
      </c>
      <c r="V65" s="108">
        <f t="shared" si="4"/>
        <v>0.60941721343110766</v>
      </c>
      <c r="W65" s="8">
        <v>2591</v>
      </c>
      <c r="X65" s="8">
        <f>'[1]METAS FORMACIÓN X CTROS'!$K65</f>
        <v>1579</v>
      </c>
      <c r="Y65" s="108">
        <f t="shared" si="5"/>
        <v>0.60941721343110766</v>
      </c>
      <c r="Z65" s="8">
        <v>55</v>
      </c>
      <c r="AA65" s="8">
        <f>'[1]METAS FORMACIÓN X CTROS'!$L65</f>
        <v>17</v>
      </c>
      <c r="AB65" s="108">
        <f t="shared" si="6"/>
        <v>0.30909090909090908</v>
      </c>
      <c r="AC65" s="8">
        <v>15</v>
      </c>
      <c r="AD65" s="8">
        <f>'[1]METAS FORMACIÓN X CTROS'!$M65</f>
        <v>42</v>
      </c>
      <c r="AE65" s="108">
        <f t="shared" si="7"/>
        <v>2.8</v>
      </c>
      <c r="AF65" s="8">
        <v>0</v>
      </c>
      <c r="AG65" s="8">
        <f>'[1]METAS FORMACIÓN X CTROS'!$N65</f>
        <v>0</v>
      </c>
      <c r="AH65" s="108" t="str">
        <f t="shared" si="8"/>
        <v>N/A</v>
      </c>
      <c r="AI65" s="8">
        <v>70</v>
      </c>
      <c r="AJ65" s="8">
        <f>'[1]METAS FORMACIÓN X CTROS'!$O65</f>
        <v>59</v>
      </c>
      <c r="AK65" s="108">
        <f t="shared" si="9"/>
        <v>0.84285714285714286</v>
      </c>
      <c r="AL65" s="8">
        <v>0</v>
      </c>
      <c r="AM65" s="8">
        <f>'[1]METAS FORMACIÓN X CTROS'!$P65</f>
        <v>0</v>
      </c>
      <c r="AN65" s="108" t="str">
        <f t="shared" si="10"/>
        <v>N/A</v>
      </c>
      <c r="AO65" s="8">
        <v>0</v>
      </c>
      <c r="AP65" s="8">
        <f>'[1]METAS FORMACIÓN X CTROS'!$Q65</f>
        <v>0</v>
      </c>
      <c r="AQ65" s="108" t="str">
        <f t="shared" si="11"/>
        <v>N/A</v>
      </c>
      <c r="AR65" s="8">
        <v>15</v>
      </c>
      <c r="AS65" s="8">
        <f>'[1]METAS FORMACIÓN X CTROS'!$R65</f>
        <v>0</v>
      </c>
      <c r="AT65" s="108">
        <f t="shared" si="12"/>
        <v>0</v>
      </c>
      <c r="AU65" s="8">
        <v>15</v>
      </c>
      <c r="AV65" s="8">
        <f>'[1]METAS FORMACIÓN X CTROS'!$S65</f>
        <v>0</v>
      </c>
      <c r="AW65" s="108">
        <f t="shared" si="13"/>
        <v>0</v>
      </c>
      <c r="AX65" s="8">
        <v>1124</v>
      </c>
      <c r="AY65" s="8">
        <f>'[1]METAS FORMACIÓN X CTROS'!$T65</f>
        <v>448</v>
      </c>
      <c r="AZ65" s="108">
        <f t="shared" si="14"/>
        <v>0.39857651245551601</v>
      </c>
      <c r="BA65" s="8">
        <v>326</v>
      </c>
      <c r="BB65" s="8">
        <f>'[1]METAS FORMACIÓN X CTROS'!$U65</f>
        <v>194</v>
      </c>
      <c r="BC65" s="108">
        <f t="shared" si="15"/>
        <v>0.59509202453987731</v>
      </c>
      <c r="BD65" s="8">
        <v>234</v>
      </c>
      <c r="BE65" s="8">
        <f>'[1]METAS FORMACIÓN X CTROS'!$V65</f>
        <v>178</v>
      </c>
      <c r="BF65" s="108">
        <f t="shared" si="16"/>
        <v>0.76068376068376065</v>
      </c>
      <c r="BG65" s="8">
        <v>0</v>
      </c>
      <c r="BH65" s="8">
        <f>'[1]METAS FORMACIÓN X CTROS'!$W65</f>
        <v>0</v>
      </c>
      <c r="BI65" s="108" t="str">
        <f t="shared" si="17"/>
        <v>N/A</v>
      </c>
      <c r="BJ65" s="8">
        <v>5471</v>
      </c>
      <c r="BK65" s="8">
        <f>'[1]METAS FORMACIÓN X CTROS'!$X65</f>
        <v>4093</v>
      </c>
      <c r="BL65" s="108">
        <f t="shared" si="18"/>
        <v>0.74812648510327184</v>
      </c>
      <c r="BM65" s="8">
        <v>7155</v>
      </c>
      <c r="BN65" s="8">
        <f>'[1]METAS FORMACIÓN X CTROS'!$Y65</f>
        <v>4913</v>
      </c>
      <c r="BO65" s="108">
        <f t="shared" si="19"/>
        <v>0.6866526904262753</v>
      </c>
      <c r="BP65" s="8">
        <v>0</v>
      </c>
      <c r="BQ65" s="8">
        <f>'[1]METAS FORMACIÓN X CTROS'!$Z65</f>
        <v>0</v>
      </c>
      <c r="BR65" s="108" t="str">
        <f t="shared" si="20"/>
        <v>N/A</v>
      </c>
      <c r="BS65" s="8">
        <v>7240</v>
      </c>
      <c r="BT65" s="8">
        <f>'[1]METAS FORMACIÓN X CTROS'!$AA65</f>
        <v>4972</v>
      </c>
      <c r="BU65" s="108">
        <f t="shared" si="21"/>
        <v>0.68674033149171265</v>
      </c>
      <c r="BV65" s="8">
        <v>9831</v>
      </c>
      <c r="BW65" s="8">
        <f>'[1]METAS FORMACIÓN X CTROS'!$AB65</f>
        <v>6551</v>
      </c>
      <c r="BX65" s="108">
        <f t="shared" si="22"/>
        <v>0.66636150951073136</v>
      </c>
      <c r="BY65" s="8">
        <v>11520</v>
      </c>
      <c r="BZ65" s="8">
        <f>'[1]METAS FORMACIÓN X CTROS'!$AC65</f>
        <v>2560</v>
      </c>
      <c r="CA65" s="108">
        <f t="shared" si="23"/>
        <v>0.22222222222222221</v>
      </c>
      <c r="CB65" s="8">
        <v>28500</v>
      </c>
      <c r="CC65" s="8">
        <f>'[1]METAS FORMACIÓN X CTROS'!$AD65</f>
        <v>3333</v>
      </c>
      <c r="CD65" s="108">
        <f t="shared" si="24"/>
        <v>0.11694736842105263</v>
      </c>
      <c r="CE65" s="8">
        <v>3840</v>
      </c>
      <c r="CF65" s="8">
        <f>'[1]METAS FORMACIÓN X CTROS'!$AE65</f>
        <v>960</v>
      </c>
      <c r="CG65" s="108">
        <f t="shared" si="25"/>
        <v>0.25</v>
      </c>
      <c r="CH65" s="8">
        <v>150</v>
      </c>
      <c r="CI65" s="8">
        <f>'[1]METAS FORMACIÓN X CTROS'!$AF65</f>
        <v>0</v>
      </c>
      <c r="CJ65" s="108">
        <f t="shared" si="26"/>
        <v>0</v>
      </c>
      <c r="CK65" s="8">
        <v>3990</v>
      </c>
      <c r="CL65" s="8">
        <f>'[1]METAS FORMACIÓN X CTROS'!$AG65</f>
        <v>960</v>
      </c>
      <c r="CM65" s="108">
        <f t="shared" si="27"/>
        <v>0.24060150375939848</v>
      </c>
      <c r="CN65" s="8">
        <v>12255</v>
      </c>
      <c r="CO65" s="8">
        <f>'[1]METAS FORMACIÓN X CTROS'!$AH65</f>
        <v>809</v>
      </c>
      <c r="CP65" s="108">
        <f t="shared" si="28"/>
        <v>6.6013871889024883E-2</v>
      </c>
      <c r="CQ65" s="8">
        <v>450</v>
      </c>
      <c r="CR65" s="8">
        <f>'[1]METAS FORMACIÓN X CTROS'!$AI65</f>
        <v>142</v>
      </c>
      <c r="CS65" s="108">
        <f t="shared" si="29"/>
        <v>0.31555555555555553</v>
      </c>
      <c r="CT65" s="8">
        <v>56715</v>
      </c>
      <c r="CU65" s="8">
        <f>'[1]METAS FORMACIÓN X CTROS'!$AJ65</f>
        <v>7804</v>
      </c>
      <c r="CV65" s="108">
        <f t="shared" si="30"/>
        <v>0.13760028211231595</v>
      </c>
      <c r="CW65" s="8">
        <v>66546</v>
      </c>
      <c r="CX65" s="8">
        <f>'[1]METAS FORMACIÓN X CTROS'!$AK65</f>
        <v>14355</v>
      </c>
      <c r="CY65" s="108">
        <f t="shared" si="31"/>
        <v>0.21571544495536921</v>
      </c>
      <c r="CZ65" s="8">
        <v>12533</v>
      </c>
      <c r="DA65" s="8">
        <f>'[1]METAS FORMACIÓN X CTROS'!$AL65</f>
        <v>1058</v>
      </c>
      <c r="DB65" s="108">
        <f t="shared" si="32"/>
        <v>8.4417138753690252E-2</v>
      </c>
      <c r="DC65" s="8">
        <v>465</v>
      </c>
      <c r="DD65" s="8">
        <f>'[1]METAS FORMACIÓN X CTROS'!$AM65</f>
        <v>142</v>
      </c>
      <c r="DE65" s="108">
        <f t="shared" si="33"/>
        <v>0.30537634408602149</v>
      </c>
      <c r="DF65" s="8">
        <v>16467</v>
      </c>
      <c r="DG65" s="8">
        <f>'[1]METAS FORMACIÓN X CTROS'!$AN65</f>
        <v>4209</v>
      </c>
      <c r="DH65" s="108">
        <f t="shared" si="34"/>
        <v>0.25560211331754418</v>
      </c>
      <c r="DI65" s="68">
        <v>0.88</v>
      </c>
      <c r="DJ65" s="108">
        <f>'[1]METAS FORMACIÓN X CTROS'!$AO65</f>
        <v>0.97446630389284195</v>
      </c>
      <c r="DK65" s="108">
        <f t="shared" si="35"/>
        <v>1.1073480726055023</v>
      </c>
      <c r="DL65" s="68">
        <v>0.77</v>
      </c>
      <c r="DM65" s="108">
        <f>'[1]METAS FORMACIÓN X CTROS'!$AP65</f>
        <v>0.99484536082474195</v>
      </c>
      <c r="DN65" s="108">
        <f t="shared" si="36"/>
        <v>1.2920069621100545</v>
      </c>
      <c r="DO65" s="68">
        <v>0.82499999999999996</v>
      </c>
      <c r="DP65" s="108">
        <f>'[1]METAS FORMACIÓN X CTROS'!$AQ65</f>
        <v>0.97526146419951698</v>
      </c>
      <c r="DQ65" s="108">
        <f t="shared" si="37"/>
        <v>1.1821351081206266</v>
      </c>
      <c r="DR65" s="68">
        <v>0.87</v>
      </c>
      <c r="DS65" s="108">
        <f>'[1]METAS FORMACIÓN X CTROS'!$AR65</f>
        <v>0.99538745387453897</v>
      </c>
      <c r="DT65" s="108">
        <f t="shared" si="38"/>
        <v>1.1441235102006195</v>
      </c>
      <c r="DU65" s="68">
        <v>0.77</v>
      </c>
      <c r="DV65" s="108">
        <f>'[1]METAS FORMACIÓN X CTROS'!$AS65</f>
        <v>1</v>
      </c>
      <c r="DW65" s="108">
        <f t="shared" si="39"/>
        <v>1.2987012987012987</v>
      </c>
      <c r="DX65" s="68">
        <v>0.82000000000000006</v>
      </c>
      <c r="DY65" s="108">
        <f>'[1]METAS FORMACIÓN X CTROS'!$AT65</f>
        <v>0.99683343888537002</v>
      </c>
      <c r="DZ65" s="108">
        <f t="shared" si="40"/>
        <v>1.2156505352260609</v>
      </c>
      <c r="EA65" s="68">
        <v>0.875</v>
      </c>
      <c r="EB65" s="108">
        <f>'[1]METAS FORMACIÓN X CTROS'!$AU65</f>
        <v>0.97833503923575604</v>
      </c>
      <c r="EC65" s="108">
        <f t="shared" si="41"/>
        <v>1.1180971876980068</v>
      </c>
      <c r="ED65" s="68">
        <v>0.77</v>
      </c>
      <c r="EE65" s="108">
        <f>'[1]METAS FORMACIÓN X CTROS'!$AV65</f>
        <v>0.99854862119013099</v>
      </c>
      <c r="EF65" s="108">
        <f t="shared" si="42"/>
        <v>1.2968163911560142</v>
      </c>
      <c r="EG65" s="68">
        <v>0.82250000000000001</v>
      </c>
      <c r="EH65" s="108">
        <f>'[1]METAS FORMACIÓN X CTROS'!$AW65</f>
        <v>0.98046099832086697</v>
      </c>
      <c r="EI65" s="108">
        <f t="shared" si="43"/>
        <v>1.192049845982817</v>
      </c>
      <c r="EJ65" s="68">
        <v>0.81</v>
      </c>
      <c r="EK65" s="108">
        <f>'[1]METAS FORMACIÓN X CTROS'!$AX65</f>
        <v>0.97198879551820705</v>
      </c>
      <c r="EL65" s="108">
        <f t="shared" si="44"/>
        <v>1.1999861673064285</v>
      </c>
      <c r="EM65" s="68">
        <v>0.27</v>
      </c>
      <c r="EN65" s="108">
        <f>'[1]METAS FORMACIÓN X CTROS'!$AY65</f>
        <v>0.546875</v>
      </c>
      <c r="EO65" s="108">
        <f t="shared" si="45"/>
        <v>2.0254629629629628</v>
      </c>
      <c r="EP65" s="68">
        <v>0.54</v>
      </c>
      <c r="EQ65" s="108">
        <f>'[1]METAS FORMACIÓN X CTROS'!$AZ65</f>
        <v>0.780240902101486</v>
      </c>
      <c r="ER65" s="108">
        <f t="shared" si="46"/>
        <v>1.4448905594471961</v>
      </c>
      <c r="ES65" s="68">
        <v>0.84250000000000003</v>
      </c>
      <c r="ET65" s="108">
        <f>'[1]METAS FORMACIÓN X CTROS'!$BA65</f>
        <v>0.97565543071160998</v>
      </c>
      <c r="EU65" s="108">
        <f t="shared" si="47"/>
        <v>1.1580479889752047</v>
      </c>
      <c r="EV65" s="68">
        <v>0.52</v>
      </c>
      <c r="EW65" s="108">
        <f>'[1]METAS FORMACIÓN X CTROS'!$BB65</f>
        <v>0.62081254454739798</v>
      </c>
      <c r="EX65" s="108">
        <f t="shared" si="48"/>
        <v>1.1938702779757653</v>
      </c>
      <c r="EY65" s="68">
        <v>0.68125000000000002</v>
      </c>
      <c r="EZ65" s="108">
        <f>'[1]METAS FORMACIÓN X CTROS'!$BC65</f>
        <v>0.87161267850922997</v>
      </c>
      <c r="FA65" s="108">
        <f t="shared" si="49"/>
        <v>1.2794314546924477</v>
      </c>
      <c r="FB65" s="68">
        <v>0.87</v>
      </c>
      <c r="FC65" s="108">
        <f>'[1]METAS FORMACIÓN X CTROS'!$BD65</f>
        <v>0</v>
      </c>
      <c r="FD65" s="108">
        <f t="shared" si="50"/>
        <v>0</v>
      </c>
      <c r="FE65" s="68">
        <v>0.24</v>
      </c>
      <c r="FF65" s="108">
        <f>'[1]METAS FORMACIÓN X CTROS'!$BE65</f>
        <v>0.53854166666666703</v>
      </c>
      <c r="FG65" s="108">
        <f t="shared" si="51"/>
        <v>2.2439236111111125</v>
      </c>
      <c r="FH65" s="68">
        <v>0.55499999999999994</v>
      </c>
      <c r="FI65" s="108">
        <f>'[1]METAS FORMACIÓN X CTROS'!$BF65</f>
        <v>0.53854166666666703</v>
      </c>
      <c r="FJ65" s="108">
        <f t="shared" si="52"/>
        <v>0.97034534534534611</v>
      </c>
      <c r="FK65" s="58">
        <v>0.9</v>
      </c>
      <c r="FL65" s="108">
        <f>'[1]METAS FORMACIÓN X CTROS'!$BG65</f>
        <v>0.99621928166351603</v>
      </c>
      <c r="FM65" s="108">
        <f t="shared" si="53"/>
        <v>1.1069103129594622</v>
      </c>
      <c r="FN65" s="58">
        <v>0.61009999999999998</v>
      </c>
      <c r="FO65" s="108">
        <f>'[1]METAS FORMACIÓN X CTROS'!$BH65</f>
        <v>1</v>
      </c>
      <c r="FP65" s="108">
        <f t="shared" si="54"/>
        <v>1.6390755613833798</v>
      </c>
      <c r="FQ65" s="69">
        <v>3008</v>
      </c>
      <c r="FR65" s="8">
        <f>'[1]METAS FORMACIÓN X CTROS'!$BI65</f>
        <v>73</v>
      </c>
      <c r="FS65" s="108">
        <f t="shared" si="55"/>
        <v>2.4268617021276594E-2</v>
      </c>
      <c r="FT65" s="69">
        <v>703</v>
      </c>
      <c r="FU65" s="8">
        <f>'[1]METAS FORMACIÓN X CTROS'!$BJ65</f>
        <v>67</v>
      </c>
      <c r="FV65" s="108">
        <f t="shared" si="56"/>
        <v>9.5305832147937405E-2</v>
      </c>
      <c r="FW65" s="69">
        <v>3711</v>
      </c>
      <c r="FX65" s="8">
        <f>'[1]METAS FORMACIÓN X CTROS'!$BK65</f>
        <v>140</v>
      </c>
      <c r="FY65" s="108">
        <f t="shared" si="57"/>
        <v>3.77256804095931E-2</v>
      </c>
      <c r="FZ65" s="69">
        <v>27248</v>
      </c>
      <c r="GA65" s="8">
        <f>'[1]METAS FORMACIÓN X CTROS'!$BL65</f>
        <v>803</v>
      </c>
      <c r="GB65" s="108">
        <f t="shared" si="58"/>
        <v>2.9470052847915443E-2</v>
      </c>
      <c r="GC65" s="69">
        <v>30959</v>
      </c>
      <c r="GD65" s="8">
        <f>'[1]METAS FORMACIÓN X CTROS'!$BM65</f>
        <v>943</v>
      </c>
      <c r="GE65" s="108">
        <f t="shared" si="59"/>
        <v>3.0459640169256112E-2</v>
      </c>
      <c r="GF65" s="69">
        <v>2126</v>
      </c>
      <c r="GG65" s="8">
        <f>'[1]METAS FORMACIÓN X CTROS'!$BN65</f>
        <v>21</v>
      </c>
      <c r="GH65" s="108">
        <f t="shared" si="60"/>
        <v>9.8777046095954845E-3</v>
      </c>
      <c r="GI65" s="8">
        <v>10675</v>
      </c>
      <c r="GJ65" s="8">
        <f>'[1]METAS FORMACIÓN X CTROS'!$BO65</f>
        <v>0</v>
      </c>
      <c r="GK65" s="108">
        <f t="shared" si="61"/>
        <v>0</v>
      </c>
      <c r="GL65" s="8">
        <v>275</v>
      </c>
      <c r="GM65" s="8">
        <f>'[1]METAS FORMACIÓN X CTROS'!$BP65</f>
        <v>30</v>
      </c>
      <c r="GN65" s="108">
        <f t="shared" si="62"/>
        <v>0.10909090909090909</v>
      </c>
    </row>
    <row r="66" spans="1:196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202</v>
      </c>
      <c r="E66" s="8">
        <v>4085</v>
      </c>
      <c r="F66" s="8">
        <f>'[1]METAS FORMACIÓN X CTROS'!$E66</f>
        <v>2259</v>
      </c>
      <c r="G66" s="108">
        <f t="shared" si="63"/>
        <v>0.55299877600979197</v>
      </c>
      <c r="H66" s="8">
        <v>1621</v>
      </c>
      <c r="I66" s="8">
        <f>'[1]METAS FORMACIÓN X CTROS'!$F66</f>
        <v>910</v>
      </c>
      <c r="J66" s="108">
        <f t="shared" si="0"/>
        <v>0.56138186304750159</v>
      </c>
      <c r="K66" s="8">
        <v>171</v>
      </c>
      <c r="L66" s="8">
        <f>'[1]METAS FORMACIÓN X CTROS'!$G66</f>
        <v>30</v>
      </c>
      <c r="M66" s="108">
        <f t="shared" si="1"/>
        <v>0.17543859649122806</v>
      </c>
      <c r="N66" s="8">
        <v>0</v>
      </c>
      <c r="O66" s="8">
        <f>'[1]METAS FORMACIÓN X CTROS'!$H66</f>
        <v>0</v>
      </c>
      <c r="P66" s="108" t="str">
        <f t="shared" si="2"/>
        <v>N/A</v>
      </c>
      <c r="Q66" s="8">
        <v>0</v>
      </c>
      <c r="R66" s="8">
        <f>'[1]METAS FORMACIÓN X CTROS'!$I66</f>
        <v>0</v>
      </c>
      <c r="S66" s="108" t="str">
        <f t="shared" si="3"/>
        <v>N/A</v>
      </c>
      <c r="T66" s="8">
        <v>5877</v>
      </c>
      <c r="U66" s="8">
        <f>'[1]METAS FORMACIÓN X CTROS'!$J66</f>
        <v>3199</v>
      </c>
      <c r="V66" s="108">
        <f t="shared" si="4"/>
        <v>0.54432533605581079</v>
      </c>
      <c r="W66" s="8">
        <v>5877</v>
      </c>
      <c r="X66" s="8">
        <f>'[1]METAS FORMACIÓN X CTROS'!$K66</f>
        <v>3199</v>
      </c>
      <c r="Y66" s="108">
        <f t="shared" si="5"/>
        <v>0.54432533605581079</v>
      </c>
      <c r="Z66" s="8">
        <v>90</v>
      </c>
      <c r="AA66" s="8">
        <f>'[1]METAS FORMACIÓN X CTROS'!$L66</f>
        <v>0</v>
      </c>
      <c r="AB66" s="108">
        <f t="shared" si="6"/>
        <v>0</v>
      </c>
      <c r="AC66" s="8">
        <v>0</v>
      </c>
      <c r="AD66" s="8">
        <f>'[1]METAS FORMACIÓN X CTROS'!$M66</f>
        <v>25</v>
      </c>
      <c r="AE66" s="108" t="str">
        <f t="shared" si="7"/>
        <v>N/A</v>
      </c>
      <c r="AF66" s="8">
        <v>0</v>
      </c>
      <c r="AG66" s="8">
        <f>'[1]METAS FORMACIÓN X CTROS'!$N66</f>
        <v>0</v>
      </c>
      <c r="AH66" s="108" t="str">
        <f t="shared" si="8"/>
        <v>N/A</v>
      </c>
      <c r="AI66" s="8">
        <v>90</v>
      </c>
      <c r="AJ66" s="8">
        <f>'[1]METAS FORMACIÓN X CTROS'!$O66</f>
        <v>25</v>
      </c>
      <c r="AK66" s="108">
        <f t="shared" si="9"/>
        <v>0.27777777777777779</v>
      </c>
      <c r="AL66" s="8">
        <v>179</v>
      </c>
      <c r="AM66" s="8">
        <f>'[1]METAS FORMACIÓN X CTROS'!$P66</f>
        <v>99</v>
      </c>
      <c r="AN66" s="108">
        <f t="shared" si="10"/>
        <v>0.55307262569832405</v>
      </c>
      <c r="AO66" s="8">
        <v>0</v>
      </c>
      <c r="AP66" s="8">
        <f>'[1]METAS FORMACIÓN X CTROS'!$Q66</f>
        <v>0</v>
      </c>
      <c r="AQ66" s="108" t="str">
        <f t="shared" si="11"/>
        <v>N/A</v>
      </c>
      <c r="AR66" s="8">
        <v>0</v>
      </c>
      <c r="AS66" s="8">
        <f>'[1]METAS FORMACIÓN X CTROS'!$R66</f>
        <v>0</v>
      </c>
      <c r="AT66" s="108" t="str">
        <f t="shared" si="12"/>
        <v>N/A</v>
      </c>
      <c r="AU66" s="8">
        <v>179</v>
      </c>
      <c r="AV66" s="8">
        <f>'[1]METAS FORMACIÓN X CTROS'!$S66</f>
        <v>99</v>
      </c>
      <c r="AW66" s="108">
        <f t="shared" si="13"/>
        <v>0.55307262569832405</v>
      </c>
      <c r="AX66" s="8">
        <v>3077</v>
      </c>
      <c r="AY66" s="8">
        <f>'[1]METAS FORMACIÓN X CTROS'!$T66</f>
        <v>1656</v>
      </c>
      <c r="AZ66" s="108">
        <f t="shared" si="14"/>
        <v>0.53818654533636656</v>
      </c>
      <c r="BA66" s="8">
        <v>588</v>
      </c>
      <c r="BB66" s="8">
        <f>'[1]METAS FORMACIÓN X CTROS'!$U66</f>
        <v>237</v>
      </c>
      <c r="BC66" s="108">
        <f t="shared" si="15"/>
        <v>0.40306122448979592</v>
      </c>
      <c r="BD66" s="8">
        <v>334</v>
      </c>
      <c r="BE66" s="8">
        <f>'[1]METAS FORMACIÓN X CTROS'!$V66</f>
        <v>190</v>
      </c>
      <c r="BF66" s="108">
        <f t="shared" si="16"/>
        <v>0.56886227544910184</v>
      </c>
      <c r="BG66" s="8">
        <v>0</v>
      </c>
      <c r="BH66" s="8">
        <f>'[1]METAS FORMACIÓN X CTROS'!$W66</f>
        <v>0</v>
      </c>
      <c r="BI66" s="108" t="str">
        <f t="shared" si="17"/>
        <v>N/A</v>
      </c>
      <c r="BJ66" s="8">
        <v>8659</v>
      </c>
      <c r="BK66" s="8">
        <f>'[1]METAS FORMACIÓN X CTROS'!$X66</f>
        <v>8611</v>
      </c>
      <c r="BL66" s="108">
        <f t="shared" si="18"/>
        <v>0.99445663471532508</v>
      </c>
      <c r="BM66" s="8">
        <v>12658</v>
      </c>
      <c r="BN66" s="8">
        <f>'[1]METAS FORMACIÓN X CTROS'!$Y66</f>
        <v>10694</v>
      </c>
      <c r="BO66" s="108">
        <f t="shared" si="19"/>
        <v>0.8448412071417285</v>
      </c>
      <c r="BP66" s="8">
        <v>0</v>
      </c>
      <c r="BQ66" s="8">
        <f>'[1]METAS FORMACIÓN X CTROS'!$Z66</f>
        <v>0</v>
      </c>
      <c r="BR66" s="108" t="str">
        <f t="shared" si="20"/>
        <v>N/A</v>
      </c>
      <c r="BS66" s="8">
        <v>12927</v>
      </c>
      <c r="BT66" s="8">
        <f>'[1]METAS FORMACIÓN X CTROS'!$AA66</f>
        <v>10818</v>
      </c>
      <c r="BU66" s="108">
        <f t="shared" si="21"/>
        <v>0.83685309816662801</v>
      </c>
      <c r="BV66" s="8">
        <v>18804</v>
      </c>
      <c r="BW66" s="8">
        <f>'[1]METAS FORMACIÓN X CTROS'!$AB66</f>
        <v>14017</v>
      </c>
      <c r="BX66" s="108">
        <f t="shared" si="22"/>
        <v>0.74542650499893637</v>
      </c>
      <c r="BY66" s="8">
        <v>12000</v>
      </c>
      <c r="BZ66" s="8">
        <f>'[1]METAS FORMACIÓN X CTROS'!$AC66</f>
        <v>2880</v>
      </c>
      <c r="CA66" s="108">
        <f t="shared" si="23"/>
        <v>0.24</v>
      </c>
      <c r="CB66" s="8">
        <v>39450</v>
      </c>
      <c r="CC66" s="8">
        <f>'[1]METAS FORMACIÓN X CTROS'!$AD66</f>
        <v>6997</v>
      </c>
      <c r="CD66" s="108">
        <f t="shared" si="24"/>
        <v>0.17736375158428391</v>
      </c>
      <c r="CE66" s="8">
        <v>3840</v>
      </c>
      <c r="CF66" s="8">
        <f>'[1]METAS FORMACIÓN X CTROS'!$AE66</f>
        <v>640</v>
      </c>
      <c r="CG66" s="108">
        <f t="shared" si="25"/>
        <v>0.16666666666666666</v>
      </c>
      <c r="CH66" s="8">
        <v>0</v>
      </c>
      <c r="CI66" s="8">
        <f>'[1]METAS FORMACIÓN X CTROS'!$AF66</f>
        <v>0</v>
      </c>
      <c r="CJ66" s="108" t="str">
        <f t="shared" si="26"/>
        <v>N/A</v>
      </c>
      <c r="CK66" s="8">
        <v>3840</v>
      </c>
      <c r="CL66" s="8">
        <f>'[1]METAS FORMACIÓN X CTROS'!$AG66</f>
        <v>640</v>
      </c>
      <c r="CM66" s="108">
        <f t="shared" si="27"/>
        <v>0.16666666666666666</v>
      </c>
      <c r="CN66" s="8">
        <v>0</v>
      </c>
      <c r="CO66" s="8">
        <f>'[1]METAS FORMACIÓN X CTROS'!$AH66</f>
        <v>257</v>
      </c>
      <c r="CP66" s="108" t="str">
        <f t="shared" si="28"/>
        <v>N/A</v>
      </c>
      <c r="CQ66" s="8">
        <v>2000</v>
      </c>
      <c r="CR66" s="8">
        <f>'[1]METAS FORMACIÓN X CTROS'!$AI66</f>
        <v>227</v>
      </c>
      <c r="CS66" s="108">
        <f t="shared" si="29"/>
        <v>0.1135</v>
      </c>
      <c r="CT66" s="8">
        <v>57290</v>
      </c>
      <c r="CU66" s="8">
        <f>'[1]METAS FORMACIÓN X CTROS'!$AJ66</f>
        <v>11001</v>
      </c>
      <c r="CV66" s="108">
        <f t="shared" si="30"/>
        <v>0.19202304067027404</v>
      </c>
      <c r="CW66" s="8">
        <v>76094</v>
      </c>
      <c r="CX66" s="8">
        <f>'[1]METAS FORMACIÓN X CTROS'!$AK66</f>
        <v>25018</v>
      </c>
      <c r="CY66" s="108">
        <f t="shared" si="31"/>
        <v>0.32877756459116358</v>
      </c>
      <c r="CZ66" s="8">
        <v>334</v>
      </c>
      <c r="DA66" s="8">
        <f>'[1]METAS FORMACIÓN X CTROS'!$AL66</f>
        <v>472</v>
      </c>
      <c r="DB66" s="108">
        <f t="shared" si="32"/>
        <v>1.4131736526946108</v>
      </c>
      <c r="DC66" s="8">
        <v>2000</v>
      </c>
      <c r="DD66" s="8">
        <f>'[1]METAS FORMACIÓN X CTROS'!$AM66</f>
        <v>227</v>
      </c>
      <c r="DE66" s="108">
        <f t="shared" si="33"/>
        <v>0.1135</v>
      </c>
      <c r="DF66" s="8">
        <v>18049</v>
      </c>
      <c r="DG66" s="8">
        <f>'[1]METAS FORMACIÓN X CTROS'!$AN66</f>
        <v>4667</v>
      </c>
      <c r="DH66" s="108">
        <f t="shared" si="34"/>
        <v>0.2585738822095407</v>
      </c>
      <c r="DI66" s="68">
        <v>0.9</v>
      </c>
      <c r="DJ66" s="108">
        <f>'[1]METAS FORMACIÓN X CTROS'!$AO66</f>
        <v>0.98005859559588004</v>
      </c>
      <c r="DK66" s="108">
        <f t="shared" si="35"/>
        <v>1.0889539951065335</v>
      </c>
      <c r="DL66" s="68">
        <v>0.79</v>
      </c>
      <c r="DM66" s="108">
        <f>'[1]METAS FORMACIÓN X CTROS'!$AP66</f>
        <v>0.99156118143459904</v>
      </c>
      <c r="DN66" s="108">
        <f t="shared" si="36"/>
        <v>1.2551407359931632</v>
      </c>
      <c r="DO66" s="68">
        <v>0.84499999999999997</v>
      </c>
      <c r="DP66" s="108">
        <f>'[1]METAS FORMACIÓN X CTROS'!$AQ66</f>
        <v>0.98031059345535199</v>
      </c>
      <c r="DQ66" s="108">
        <f t="shared" si="37"/>
        <v>1.160130879828819</v>
      </c>
      <c r="DR66" s="68">
        <v>0.91</v>
      </c>
      <c r="DS66" s="108">
        <f>'[1]METAS FORMACIÓN X CTROS'!$AR66</f>
        <v>0.97903014416775902</v>
      </c>
      <c r="DT66" s="108">
        <f t="shared" si="38"/>
        <v>1.0758573012832517</v>
      </c>
      <c r="DU66" s="68">
        <v>0.92</v>
      </c>
      <c r="DV66" s="108">
        <f>'[1]METAS FORMACIÓN X CTROS'!$AS66</f>
        <v>0.97912087912087897</v>
      </c>
      <c r="DW66" s="108">
        <f t="shared" si="39"/>
        <v>1.0642618251313902</v>
      </c>
      <c r="DX66" s="68">
        <v>0.91500000000000004</v>
      </c>
      <c r="DY66" s="108">
        <f>'[1]METAS FORMACIÓN X CTROS'!$AT66</f>
        <v>0.97905595498593301</v>
      </c>
      <c r="DZ66" s="108">
        <f t="shared" si="40"/>
        <v>1.0700065081813475</v>
      </c>
      <c r="EA66" s="68">
        <v>0.90500000000000003</v>
      </c>
      <c r="EB66" s="108">
        <f>'[1]METAS FORMACIÓN X CTROS'!$AU66</f>
        <v>0.97987567987568003</v>
      </c>
      <c r="EC66" s="108">
        <f t="shared" si="41"/>
        <v>1.0827355578736795</v>
      </c>
      <c r="ED66" s="68">
        <v>0.85499999999999998</v>
      </c>
      <c r="EE66" s="108">
        <f>'[1]METAS FORMACIÓN X CTROS'!$AV66</f>
        <v>0.981691368788143</v>
      </c>
      <c r="EF66" s="108">
        <f t="shared" si="42"/>
        <v>1.148177039518296</v>
      </c>
      <c r="EG66" s="68">
        <v>0.88</v>
      </c>
      <c r="EH66" s="108">
        <f>'[1]METAS FORMACIÓN X CTROS'!$AW66</f>
        <v>0.98002425626025502</v>
      </c>
      <c r="EI66" s="108">
        <f t="shared" si="43"/>
        <v>1.1136639275684717</v>
      </c>
      <c r="EJ66" s="68">
        <v>0.88</v>
      </c>
      <c r="EK66" s="108">
        <f>'[1]METAS FORMACIÓN X CTROS'!$AX66</f>
        <v>0.96831974334981996</v>
      </c>
      <c r="EL66" s="108">
        <f t="shared" si="44"/>
        <v>1.1003633447157044</v>
      </c>
      <c r="EM66" s="68">
        <v>0.26</v>
      </c>
      <c r="EN66" s="108">
        <f>'[1]METAS FORMACIÓN X CTROS'!$AY66</f>
        <v>0.61590909090909096</v>
      </c>
      <c r="EO66" s="108">
        <f t="shared" si="45"/>
        <v>2.3688811188811192</v>
      </c>
      <c r="EP66" s="68">
        <v>0.57000000000000006</v>
      </c>
      <c r="EQ66" s="108">
        <f>'[1]METAS FORMACIÓN X CTROS'!$AZ66</f>
        <v>0.85555858558312903</v>
      </c>
      <c r="ER66" s="108">
        <f t="shared" si="46"/>
        <v>1.5009799747072436</v>
      </c>
      <c r="ES66" s="68">
        <v>0.89250000000000007</v>
      </c>
      <c r="ET66" s="108">
        <f>'[1]METAS FORMACIÓN X CTROS'!$BA66</f>
        <v>0.97562773328092001</v>
      </c>
      <c r="EU66" s="108">
        <f t="shared" si="47"/>
        <v>1.093140317401591</v>
      </c>
      <c r="EV66" s="68">
        <v>0.5575</v>
      </c>
      <c r="EW66" s="108">
        <f>'[1]METAS FORMACIÓN X CTROS'!$BB66</f>
        <v>0.70580672809085099</v>
      </c>
      <c r="EX66" s="108">
        <f t="shared" si="48"/>
        <v>1.2660210369342619</v>
      </c>
      <c r="EY66" s="68">
        <v>0.72500000000000009</v>
      </c>
      <c r="EZ66" s="108">
        <f>'[1]METAS FORMACIÓN X CTROS'!$BC66</f>
        <v>0.92529378847230004</v>
      </c>
      <c r="FA66" s="108">
        <f t="shared" si="49"/>
        <v>1.2762672944445517</v>
      </c>
      <c r="FB66" s="68" t="s">
        <v>343</v>
      </c>
      <c r="FC66" s="108">
        <f>'[1]METAS FORMACIÓN X CTROS'!$BD66</f>
        <v>0</v>
      </c>
      <c r="FD66" s="108" t="str">
        <f t="shared" si="50"/>
        <v>N/A</v>
      </c>
      <c r="FE66" s="68">
        <v>0.26</v>
      </c>
      <c r="FF66" s="108">
        <f>'[1]METAS FORMACIÓN X CTROS'!$BE66</f>
        <v>0.76406249999999998</v>
      </c>
      <c r="FG66" s="108">
        <f t="shared" si="51"/>
        <v>2.9387019230769229</v>
      </c>
      <c r="FH66" s="68">
        <v>0.26</v>
      </c>
      <c r="FI66" s="108">
        <f>'[1]METAS FORMACIÓN X CTROS'!$BF66</f>
        <v>0.76406249999999998</v>
      </c>
      <c r="FJ66" s="108">
        <f t="shared" si="52"/>
        <v>2.9387019230769229</v>
      </c>
      <c r="FK66" s="58">
        <v>0.9</v>
      </c>
      <c r="FL66" s="108">
        <f>'[1]METAS FORMACIÓN X CTROS'!$BG66</f>
        <v>0.99152542372881303</v>
      </c>
      <c r="FM66" s="108">
        <f t="shared" si="53"/>
        <v>1.1016949152542366</v>
      </c>
      <c r="FN66" s="58">
        <v>0.61009999999999998</v>
      </c>
      <c r="FO66" s="108">
        <f>'[1]METAS FORMACIÓN X CTROS'!$BH66</f>
        <v>0.94713656387665202</v>
      </c>
      <c r="FP66" s="108">
        <f t="shared" si="54"/>
        <v>1.5524283951428488</v>
      </c>
      <c r="FQ66" s="69">
        <v>5781</v>
      </c>
      <c r="FR66" s="8">
        <f>'[1]METAS FORMACIÓN X CTROS'!$BI66</f>
        <v>1036</v>
      </c>
      <c r="FS66" s="108">
        <f t="shared" si="55"/>
        <v>0.17920774952430377</v>
      </c>
      <c r="FT66" s="69">
        <v>1271</v>
      </c>
      <c r="FU66" s="8">
        <f>'[1]METAS FORMACIÓN X CTROS'!$BJ66</f>
        <v>234</v>
      </c>
      <c r="FV66" s="108">
        <f t="shared" si="56"/>
        <v>0.18410700236034619</v>
      </c>
      <c r="FW66" s="69">
        <v>7052</v>
      </c>
      <c r="FX66" s="8">
        <f>'[1]METAS FORMACIÓN X CTROS'!$BK66</f>
        <v>1270</v>
      </c>
      <c r="FY66" s="108">
        <f t="shared" si="57"/>
        <v>0.18009075439591604</v>
      </c>
      <c r="FZ66" s="69">
        <v>38834</v>
      </c>
      <c r="GA66" s="8">
        <f>'[1]METAS FORMACIÓN X CTROS'!$BL66</f>
        <v>2620</v>
      </c>
      <c r="GB66" s="108">
        <f t="shared" si="58"/>
        <v>6.7466652932996862E-2</v>
      </c>
      <c r="GC66" s="69">
        <v>45886</v>
      </c>
      <c r="GD66" s="8">
        <f>'[1]METAS FORMACIÓN X CTROS'!$BM66</f>
        <v>3890</v>
      </c>
      <c r="GE66" s="108">
        <f t="shared" si="59"/>
        <v>8.4775312731552102E-2</v>
      </c>
      <c r="GF66" s="69">
        <v>3440</v>
      </c>
      <c r="GG66" s="8">
        <f>'[1]METAS FORMACIÓN X CTROS'!$BN66</f>
        <v>887</v>
      </c>
      <c r="GH66" s="108">
        <f t="shared" si="60"/>
        <v>0.25784883720930235</v>
      </c>
      <c r="GI66" s="8">
        <v>44</v>
      </c>
      <c r="GJ66" s="8">
        <f>'[1]METAS FORMACIÓN X CTROS'!$BO66</f>
        <v>129</v>
      </c>
      <c r="GK66" s="108">
        <f t="shared" si="61"/>
        <v>2.9318181818181817</v>
      </c>
      <c r="GL66" s="8">
        <v>1220</v>
      </c>
      <c r="GM66" s="8">
        <f>'[1]METAS FORMACIÓN X CTROS'!$BP66</f>
        <v>374</v>
      </c>
      <c r="GN66" s="108">
        <f t="shared" si="62"/>
        <v>0.30655737704918035</v>
      </c>
    </row>
    <row r="67" spans="1:196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1335</v>
      </c>
      <c r="F67" s="8">
        <f>'[1]METAS FORMACIÓN X CTROS'!$E67</f>
        <v>680</v>
      </c>
      <c r="G67" s="108">
        <f t="shared" si="63"/>
        <v>0.50936329588014984</v>
      </c>
      <c r="H67" s="8">
        <v>685</v>
      </c>
      <c r="I67" s="8">
        <f>'[1]METAS FORMACIÓN X CTROS'!$F67</f>
        <v>610</v>
      </c>
      <c r="J67" s="108">
        <f t="shared" si="0"/>
        <v>0.89051094890510951</v>
      </c>
      <c r="K67" s="8">
        <v>0</v>
      </c>
      <c r="L67" s="8">
        <f>'[1]METAS FORMACIÓN X CTROS'!$G67</f>
        <v>0</v>
      </c>
      <c r="M67" s="108" t="str">
        <f t="shared" si="1"/>
        <v>N/A</v>
      </c>
      <c r="N67" s="8">
        <v>0</v>
      </c>
      <c r="O67" s="8">
        <f>'[1]METAS FORMACIÓN X CTROS'!$H67</f>
        <v>58</v>
      </c>
      <c r="P67" s="108" t="str">
        <f t="shared" si="2"/>
        <v>N/A</v>
      </c>
      <c r="Q67" s="8">
        <v>0</v>
      </c>
      <c r="R67" s="8">
        <f>'[1]METAS FORMACIÓN X CTROS'!$I67</f>
        <v>0</v>
      </c>
      <c r="S67" s="108" t="str">
        <f t="shared" si="3"/>
        <v>N/A</v>
      </c>
      <c r="T67" s="8">
        <v>2020</v>
      </c>
      <c r="U67" s="8">
        <f>'[1]METAS FORMACIÓN X CTROS'!$J67</f>
        <v>1348</v>
      </c>
      <c r="V67" s="108">
        <f t="shared" si="4"/>
        <v>0.66732673267326736</v>
      </c>
      <c r="W67" s="8">
        <v>2020</v>
      </c>
      <c r="X67" s="8">
        <f>'[1]METAS FORMACIÓN X CTROS'!$K67</f>
        <v>1348</v>
      </c>
      <c r="Y67" s="108">
        <f t="shared" si="5"/>
        <v>0.66732673267326736</v>
      </c>
      <c r="Z67" s="8">
        <v>275</v>
      </c>
      <c r="AA67" s="8">
        <f>'[1]METAS FORMACIÓN X CTROS'!$L67</f>
        <v>47</v>
      </c>
      <c r="AB67" s="108">
        <f t="shared" si="6"/>
        <v>0.1709090909090909</v>
      </c>
      <c r="AC67" s="8">
        <v>15</v>
      </c>
      <c r="AD67" s="8">
        <f>'[1]METAS FORMACIÓN X CTROS'!$M67</f>
        <v>0</v>
      </c>
      <c r="AE67" s="108">
        <f t="shared" si="7"/>
        <v>0</v>
      </c>
      <c r="AF67" s="8">
        <v>0</v>
      </c>
      <c r="AG67" s="8">
        <f>'[1]METAS FORMACIÓN X CTROS'!$N67</f>
        <v>13</v>
      </c>
      <c r="AH67" s="108" t="str">
        <f t="shared" si="8"/>
        <v>N/A</v>
      </c>
      <c r="AI67" s="8">
        <v>290</v>
      </c>
      <c r="AJ67" s="8">
        <f>'[1]METAS FORMACIÓN X CTROS'!$O67</f>
        <v>60</v>
      </c>
      <c r="AK67" s="108">
        <f t="shared" si="9"/>
        <v>0.20689655172413793</v>
      </c>
      <c r="AL67" s="8">
        <v>0</v>
      </c>
      <c r="AM67" s="8">
        <f>'[1]METAS FORMACIÓN X CTROS'!$P67</f>
        <v>0</v>
      </c>
      <c r="AN67" s="108" t="str">
        <f t="shared" si="10"/>
        <v>N/A</v>
      </c>
      <c r="AO67" s="8">
        <v>15</v>
      </c>
      <c r="AP67" s="8">
        <f>'[1]METAS FORMACIÓN X CTROS'!$Q67</f>
        <v>0</v>
      </c>
      <c r="AQ67" s="108">
        <f t="shared" si="11"/>
        <v>0</v>
      </c>
      <c r="AR67" s="8">
        <v>0</v>
      </c>
      <c r="AS67" s="8">
        <f>'[1]METAS FORMACIÓN X CTROS'!$R67</f>
        <v>0</v>
      </c>
      <c r="AT67" s="108" t="str">
        <f t="shared" si="12"/>
        <v>N/A</v>
      </c>
      <c r="AU67" s="8">
        <v>15</v>
      </c>
      <c r="AV67" s="8">
        <f>'[1]METAS FORMACIÓN X CTROS'!$S67</f>
        <v>0</v>
      </c>
      <c r="AW67" s="108">
        <f t="shared" si="13"/>
        <v>0</v>
      </c>
      <c r="AX67" s="8">
        <v>7004</v>
      </c>
      <c r="AY67" s="8">
        <f>'[1]METAS FORMACIÓN X CTROS'!$T67</f>
        <v>3274</v>
      </c>
      <c r="AZ67" s="108">
        <f t="shared" si="14"/>
        <v>0.46744717304397487</v>
      </c>
      <c r="BA67" s="8">
        <v>623</v>
      </c>
      <c r="BB67" s="8">
        <f>'[1]METAS FORMACIÓN X CTROS'!$U67</f>
        <v>374</v>
      </c>
      <c r="BC67" s="108">
        <f t="shared" si="15"/>
        <v>0.6003210272873194</v>
      </c>
      <c r="BD67" s="8">
        <v>668</v>
      </c>
      <c r="BE67" s="8">
        <f>'[1]METAS FORMACIÓN X CTROS'!$V67</f>
        <v>535</v>
      </c>
      <c r="BF67" s="108">
        <f t="shared" si="16"/>
        <v>0.80089820359281438</v>
      </c>
      <c r="BG67" s="8">
        <v>0</v>
      </c>
      <c r="BH67" s="8">
        <f>'[1]METAS FORMACIÓN X CTROS'!$W67</f>
        <v>0</v>
      </c>
      <c r="BI67" s="108" t="str">
        <f t="shared" si="17"/>
        <v>N/A</v>
      </c>
      <c r="BJ67" s="8">
        <v>8401</v>
      </c>
      <c r="BK67" s="8">
        <f>'[1]METAS FORMACIÓN X CTROS'!$X67</f>
        <v>5408</v>
      </c>
      <c r="BL67" s="108">
        <f t="shared" si="18"/>
        <v>0.64373288894179259</v>
      </c>
      <c r="BM67" s="8">
        <v>16696</v>
      </c>
      <c r="BN67" s="8">
        <f>'[1]METAS FORMACIÓN X CTROS'!$Y67</f>
        <v>9591</v>
      </c>
      <c r="BO67" s="108">
        <f t="shared" si="19"/>
        <v>0.57444896981312887</v>
      </c>
      <c r="BP67" s="8">
        <v>0</v>
      </c>
      <c r="BQ67" s="8">
        <f>'[1]METAS FORMACIÓN X CTROS'!$Z67</f>
        <v>0</v>
      </c>
      <c r="BR67" s="108" t="str">
        <f t="shared" si="20"/>
        <v>N/A</v>
      </c>
      <c r="BS67" s="8">
        <v>17001</v>
      </c>
      <c r="BT67" s="8">
        <f>'[1]METAS FORMACIÓN X CTROS'!$AA67</f>
        <v>9651</v>
      </c>
      <c r="BU67" s="108">
        <f t="shared" si="21"/>
        <v>0.56767248985353802</v>
      </c>
      <c r="BV67" s="8">
        <v>19021</v>
      </c>
      <c r="BW67" s="8">
        <f>'[1]METAS FORMACIÓN X CTROS'!$AB67</f>
        <v>10999</v>
      </c>
      <c r="BX67" s="108">
        <f t="shared" si="22"/>
        <v>0.57825561221807475</v>
      </c>
      <c r="BY67" s="8">
        <v>14640</v>
      </c>
      <c r="BZ67" s="8">
        <f>'[1]METAS FORMACIÓN X CTROS'!$AC67</f>
        <v>2160</v>
      </c>
      <c r="CA67" s="108">
        <f t="shared" si="23"/>
        <v>0.14754098360655737</v>
      </c>
      <c r="CB67" s="8">
        <v>22000</v>
      </c>
      <c r="CC67" s="8">
        <f>'[1]METAS FORMACIÓN X CTROS'!$AD67</f>
        <v>2098</v>
      </c>
      <c r="CD67" s="108">
        <f t="shared" si="24"/>
        <v>9.5363636363636359E-2</v>
      </c>
      <c r="CE67" s="8">
        <v>3840</v>
      </c>
      <c r="CF67" s="8">
        <f>'[1]METAS FORMACIÓN X CTROS'!$AE67</f>
        <v>960</v>
      </c>
      <c r="CG67" s="108">
        <f t="shared" si="25"/>
        <v>0.25</v>
      </c>
      <c r="CH67" s="8">
        <v>900</v>
      </c>
      <c r="CI67" s="8">
        <f>'[1]METAS FORMACIÓN X CTROS'!$AF67</f>
        <v>0</v>
      </c>
      <c r="CJ67" s="108">
        <f t="shared" si="26"/>
        <v>0</v>
      </c>
      <c r="CK67" s="8">
        <v>4740</v>
      </c>
      <c r="CL67" s="8">
        <f>'[1]METAS FORMACIÓN X CTROS'!$AG67</f>
        <v>960</v>
      </c>
      <c r="CM67" s="108">
        <f t="shared" si="27"/>
        <v>0.20253164556962025</v>
      </c>
      <c r="CN67" s="8">
        <v>17130</v>
      </c>
      <c r="CO67" s="8">
        <f>'[1]METAS FORMACIÓN X CTROS'!$AH67</f>
        <v>1531</v>
      </c>
      <c r="CP67" s="108">
        <f t="shared" si="28"/>
        <v>8.9375364856976072E-2</v>
      </c>
      <c r="CQ67" s="8">
        <v>400</v>
      </c>
      <c r="CR67" s="8">
        <f>'[1]METAS FORMACIÓN X CTROS'!$AI67</f>
        <v>0</v>
      </c>
      <c r="CS67" s="108">
        <f t="shared" si="29"/>
        <v>0</v>
      </c>
      <c r="CT67" s="8">
        <v>58910</v>
      </c>
      <c r="CU67" s="8">
        <f>'[1]METAS FORMACIÓN X CTROS'!$AJ67</f>
        <v>6749</v>
      </c>
      <c r="CV67" s="108">
        <f t="shared" si="30"/>
        <v>0.11456459005262265</v>
      </c>
      <c r="CW67" s="8">
        <v>77931</v>
      </c>
      <c r="CX67" s="8">
        <f>'[1]METAS FORMACIÓN X CTROS'!$AK67</f>
        <v>17748</v>
      </c>
      <c r="CY67" s="108">
        <f t="shared" si="31"/>
        <v>0.22773992377872734</v>
      </c>
      <c r="CZ67" s="8">
        <v>17828</v>
      </c>
      <c r="DA67" s="8">
        <f>'[1]METAS FORMACIÓN X CTROS'!$AL67</f>
        <v>2124</v>
      </c>
      <c r="DB67" s="108">
        <f t="shared" si="32"/>
        <v>0.11913843392416423</v>
      </c>
      <c r="DC67" s="8">
        <v>400</v>
      </c>
      <c r="DD67" s="8">
        <f>'[1]METAS FORMACIÓN X CTROS'!$AM67</f>
        <v>13</v>
      </c>
      <c r="DE67" s="108">
        <f t="shared" si="33"/>
        <v>3.2500000000000001E-2</v>
      </c>
      <c r="DF67" s="8">
        <v>19788</v>
      </c>
      <c r="DG67" s="8">
        <f>'[1]METAS FORMACIÓN X CTROS'!$AN67</f>
        <v>4104</v>
      </c>
      <c r="DH67" s="108">
        <f t="shared" si="34"/>
        <v>0.20739842328684052</v>
      </c>
      <c r="DI67" s="68">
        <v>0.92</v>
      </c>
      <c r="DJ67" s="108">
        <f>'[1]METAS FORMACIÓN X CTROS'!$AO67</f>
        <v>0.99816751104882995</v>
      </c>
      <c r="DK67" s="108">
        <f t="shared" si="35"/>
        <v>1.0849646859226412</v>
      </c>
      <c r="DL67" s="68">
        <v>0.9</v>
      </c>
      <c r="DM67" s="108">
        <f>'[1]METAS FORMACIÓN X CTROS'!$AP67</f>
        <v>0.989304812834225</v>
      </c>
      <c r="DN67" s="108">
        <f t="shared" si="36"/>
        <v>1.0992275698158056</v>
      </c>
      <c r="DO67" s="68">
        <v>0.91</v>
      </c>
      <c r="DP67" s="108">
        <f>'[1]METAS FORMACIÓN X CTROS'!$AQ67</f>
        <v>0.99782405968293497</v>
      </c>
      <c r="DQ67" s="108">
        <f t="shared" si="37"/>
        <v>1.0965099556955329</v>
      </c>
      <c r="DR67" s="68">
        <v>0.98</v>
      </c>
      <c r="DS67" s="108">
        <f>'[1]METAS FORMACIÓN X CTROS'!$AR67</f>
        <v>0.99457994579945797</v>
      </c>
      <c r="DT67" s="108">
        <f t="shared" si="38"/>
        <v>1.0148774957137325</v>
      </c>
      <c r="DU67" s="68">
        <v>0.98</v>
      </c>
      <c r="DV67" s="108">
        <f>'[1]METAS FORMACIÓN X CTROS'!$AS67</f>
        <v>0.99016393442622996</v>
      </c>
      <c r="DW67" s="108">
        <f t="shared" si="39"/>
        <v>1.0103713616594183</v>
      </c>
      <c r="DX67" s="68">
        <v>0.98</v>
      </c>
      <c r="DY67" s="108">
        <f>'[1]METAS FORMACIÓN X CTROS'!$AT67</f>
        <v>0.99258160237388704</v>
      </c>
      <c r="DZ67" s="108">
        <f t="shared" si="40"/>
        <v>1.0128383697692724</v>
      </c>
      <c r="EA67" s="68">
        <v>0.95</v>
      </c>
      <c r="EB67" s="108">
        <f>'[1]METAS FORMACIÓN X CTROS'!$AU67</f>
        <v>0.99790314528207702</v>
      </c>
      <c r="EC67" s="108">
        <f t="shared" si="41"/>
        <v>1.050424363454818</v>
      </c>
      <c r="ED67" s="68">
        <v>0.94</v>
      </c>
      <c r="EE67" s="108">
        <f>'[1]METAS FORMACIÓN X CTROS'!$AV67</f>
        <v>0.98983739837398399</v>
      </c>
      <c r="EF67" s="108">
        <f t="shared" si="42"/>
        <v>1.0530185089084936</v>
      </c>
      <c r="EG67" s="68">
        <v>0.94499999999999995</v>
      </c>
      <c r="EH67" s="108">
        <f>'[1]METAS FORMACIÓN X CTROS'!$AW67</f>
        <v>0.99718156196017804</v>
      </c>
      <c r="EI67" s="108">
        <f t="shared" si="43"/>
        <v>1.0552185840848445</v>
      </c>
      <c r="EJ67" s="68">
        <v>0.88</v>
      </c>
      <c r="EK67" s="108">
        <f>'[1]METAS FORMACIÓN X CTROS'!$AX67</f>
        <v>0.98484430972719705</v>
      </c>
      <c r="EL67" s="108">
        <f t="shared" si="44"/>
        <v>1.1191412610536331</v>
      </c>
      <c r="EM67" s="68">
        <v>0.24</v>
      </c>
      <c r="EN67" s="108">
        <f>'[1]METAS FORMACIÓN X CTROS'!$AY67</f>
        <v>0.65160256410256401</v>
      </c>
      <c r="EO67" s="108">
        <f t="shared" si="45"/>
        <v>2.7150106837606836</v>
      </c>
      <c r="EP67" s="68">
        <v>0.56000000000000005</v>
      </c>
      <c r="EQ67" s="108">
        <f>'[1]METAS FORMACIÓN X CTROS'!$AZ67</f>
        <v>0.83078974662912997</v>
      </c>
      <c r="ER67" s="108">
        <f t="shared" si="46"/>
        <v>1.4835531189805891</v>
      </c>
      <c r="ES67" s="68">
        <v>0.91500000000000004</v>
      </c>
      <c r="ET67" s="108">
        <f>'[1]METAS FORMACIÓN X CTROS'!$BA67</f>
        <v>0.99442978598651399</v>
      </c>
      <c r="EU67" s="108">
        <f t="shared" si="47"/>
        <v>1.0868085092748787</v>
      </c>
      <c r="EV67" s="68">
        <v>0.59</v>
      </c>
      <c r="EW67" s="108">
        <f>'[1]METAS FORMACIÓN X CTROS'!$BB67</f>
        <v>0.73269980506822596</v>
      </c>
      <c r="EX67" s="108">
        <f t="shared" si="48"/>
        <v>1.2418640763868238</v>
      </c>
      <c r="EY67" s="68">
        <v>0.75249999999999995</v>
      </c>
      <c r="EZ67" s="108">
        <f>'[1]METAS FORMACIÓN X CTROS'!$BC67</f>
        <v>0.93390804597701105</v>
      </c>
      <c r="FA67" s="108">
        <f t="shared" si="49"/>
        <v>1.2410738152518419</v>
      </c>
      <c r="FB67" s="68">
        <v>0.79</v>
      </c>
      <c r="FC67" s="108">
        <f>'[1]METAS FORMACIÓN X CTROS'!$BD67</f>
        <v>0</v>
      </c>
      <c r="FD67" s="108">
        <f t="shared" si="50"/>
        <v>0</v>
      </c>
      <c r="FE67" s="68">
        <v>0.25</v>
      </c>
      <c r="FF67" s="108">
        <f>'[1]METAS FORMACIÓN X CTROS'!$BE67</f>
        <v>0.64895833333333297</v>
      </c>
      <c r="FG67" s="108">
        <f t="shared" si="51"/>
        <v>2.5958333333333319</v>
      </c>
      <c r="FH67" s="68">
        <v>0.52</v>
      </c>
      <c r="FI67" s="108">
        <f>'[1]METAS FORMACIÓN X CTROS'!$BF67</f>
        <v>0.64895833333333297</v>
      </c>
      <c r="FJ67" s="108">
        <f t="shared" si="52"/>
        <v>1.247996794871794</v>
      </c>
      <c r="FK67" s="58">
        <v>0.85530389441095001</v>
      </c>
      <c r="FL67" s="108">
        <f>'[1]METAS FORMACIÓN X CTROS'!$BG67</f>
        <v>0.99482109227871895</v>
      </c>
      <c r="FM67" s="108">
        <f t="shared" si="53"/>
        <v>1.1631200311134497</v>
      </c>
      <c r="FN67" s="58">
        <v>0.61009999999999998</v>
      </c>
      <c r="FO67" s="108">
        <f>'[1]METAS FORMACIÓN X CTROS'!$BH67</f>
        <v>1</v>
      </c>
      <c r="FP67" s="108">
        <f t="shared" si="54"/>
        <v>1.6390755613833798</v>
      </c>
      <c r="FQ67" s="69">
        <v>7175</v>
      </c>
      <c r="FR67" s="8">
        <f>'[1]METAS FORMACIÓN X CTROS'!$BI67</f>
        <v>107</v>
      </c>
      <c r="FS67" s="108">
        <f t="shared" si="55"/>
        <v>1.4912891986062719E-2</v>
      </c>
      <c r="FT67" s="69">
        <v>513</v>
      </c>
      <c r="FU67" s="8">
        <f>'[1]METAS FORMACIÓN X CTROS'!$BJ67</f>
        <v>10</v>
      </c>
      <c r="FV67" s="108">
        <f t="shared" si="56"/>
        <v>1.9493177387914229E-2</v>
      </c>
      <c r="FW67" s="69">
        <v>7688</v>
      </c>
      <c r="FX67" s="8">
        <f>'[1]METAS FORMACIÓN X CTROS'!$BK67</f>
        <v>117</v>
      </c>
      <c r="FY67" s="108">
        <f t="shared" si="57"/>
        <v>1.5218522372528616E-2</v>
      </c>
      <c r="FZ67" s="69">
        <v>24545</v>
      </c>
      <c r="GA67" s="8">
        <f>'[1]METAS FORMACIÓN X CTROS'!$BL67</f>
        <v>6571</v>
      </c>
      <c r="GB67" s="108">
        <f t="shared" si="58"/>
        <v>0.26771236504379708</v>
      </c>
      <c r="GC67" s="69">
        <v>32233</v>
      </c>
      <c r="GD67" s="8">
        <f>'[1]METAS FORMACIÓN X CTROS'!$BM67</f>
        <v>6688</v>
      </c>
      <c r="GE67" s="108">
        <f t="shared" si="59"/>
        <v>0.20748921912325877</v>
      </c>
      <c r="GF67" s="69">
        <v>3052</v>
      </c>
      <c r="GG67" s="8">
        <f>'[1]METAS FORMACIÓN X CTROS'!$BN67</f>
        <v>46</v>
      </c>
      <c r="GH67" s="108">
        <f t="shared" si="60"/>
        <v>1.5072083879423329E-2</v>
      </c>
      <c r="GI67" s="8">
        <v>13405</v>
      </c>
      <c r="GJ67" s="8">
        <f>'[1]METAS FORMACIÓN X CTROS'!$BO67</f>
        <v>2696</v>
      </c>
      <c r="GK67" s="108">
        <f t="shared" si="61"/>
        <v>0.2011189854531891</v>
      </c>
      <c r="GL67" s="8">
        <v>244</v>
      </c>
      <c r="GM67" s="8">
        <f>'[1]METAS FORMACIÓN X CTROS'!$BP67</f>
        <v>21</v>
      </c>
      <c r="GN67" s="108">
        <f t="shared" si="62"/>
        <v>8.6065573770491802E-2</v>
      </c>
    </row>
    <row r="68" spans="1:196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1356</v>
      </c>
      <c r="F68" s="8">
        <f>'[1]METAS FORMACIÓN X CTROS'!$E68</f>
        <v>940</v>
      </c>
      <c r="G68" s="108">
        <f t="shared" si="63"/>
        <v>0.69321533923303835</v>
      </c>
      <c r="H68" s="8">
        <v>1410</v>
      </c>
      <c r="I68" s="8">
        <f>'[1]METAS FORMACIÓN X CTROS'!$F68</f>
        <v>930</v>
      </c>
      <c r="J68" s="108">
        <f t="shared" si="0"/>
        <v>0.65957446808510634</v>
      </c>
      <c r="K68" s="8">
        <v>0</v>
      </c>
      <c r="L68" s="8">
        <f>'[1]METAS FORMACIÓN X CTROS'!$G68</f>
        <v>0</v>
      </c>
      <c r="M68" s="108" t="str">
        <f t="shared" si="1"/>
        <v>N/A</v>
      </c>
      <c r="N68" s="8">
        <v>0</v>
      </c>
      <c r="O68" s="8">
        <f>'[1]METAS FORMACIÓN X CTROS'!$H68</f>
        <v>0</v>
      </c>
      <c r="P68" s="108" t="str">
        <f t="shared" si="2"/>
        <v>N/A</v>
      </c>
      <c r="Q68" s="8">
        <v>0</v>
      </c>
      <c r="R68" s="8">
        <f>'[1]METAS FORMACIÓN X CTROS'!$I68</f>
        <v>0</v>
      </c>
      <c r="S68" s="108" t="str">
        <f t="shared" si="3"/>
        <v>N/A</v>
      </c>
      <c r="T68" s="8">
        <v>2766</v>
      </c>
      <c r="U68" s="8">
        <f>'[1]METAS FORMACIÓN X CTROS'!$J68</f>
        <v>1870</v>
      </c>
      <c r="V68" s="108">
        <f t="shared" si="4"/>
        <v>0.67606652205350692</v>
      </c>
      <c r="W68" s="8">
        <v>2766</v>
      </c>
      <c r="X68" s="8">
        <f>'[1]METAS FORMACIÓN X CTROS'!$K68</f>
        <v>1870</v>
      </c>
      <c r="Y68" s="108">
        <f t="shared" si="5"/>
        <v>0.67606652205350692</v>
      </c>
      <c r="Z68" s="8">
        <v>238</v>
      </c>
      <c r="AA68" s="8">
        <f>'[1]METAS FORMACIÓN X CTROS'!$L68</f>
        <v>116</v>
      </c>
      <c r="AB68" s="108">
        <f t="shared" si="6"/>
        <v>0.48739495798319327</v>
      </c>
      <c r="AC68" s="8">
        <v>38</v>
      </c>
      <c r="AD68" s="8">
        <f>'[1]METAS FORMACIÓN X CTROS'!$M68</f>
        <v>23</v>
      </c>
      <c r="AE68" s="108">
        <f t="shared" si="7"/>
        <v>0.60526315789473684</v>
      </c>
      <c r="AF68" s="8">
        <v>58</v>
      </c>
      <c r="AG68" s="8">
        <f>'[1]METAS FORMACIÓN X CTROS'!$N68</f>
        <v>40</v>
      </c>
      <c r="AH68" s="108">
        <f t="shared" si="8"/>
        <v>0.68965517241379315</v>
      </c>
      <c r="AI68" s="8">
        <v>334</v>
      </c>
      <c r="AJ68" s="8">
        <f>'[1]METAS FORMACIÓN X CTROS'!$O68</f>
        <v>179</v>
      </c>
      <c r="AK68" s="108">
        <f t="shared" si="9"/>
        <v>0.5359281437125748</v>
      </c>
      <c r="AL68" s="8">
        <v>120</v>
      </c>
      <c r="AM68" s="8">
        <f>'[1]METAS FORMACIÓN X CTROS'!$P68</f>
        <v>0</v>
      </c>
      <c r="AN68" s="108">
        <f t="shared" si="10"/>
        <v>0</v>
      </c>
      <c r="AO68" s="8">
        <v>18</v>
      </c>
      <c r="AP68" s="8">
        <f>'[1]METAS FORMACIÓN X CTROS'!$Q68</f>
        <v>0</v>
      </c>
      <c r="AQ68" s="108">
        <f t="shared" si="11"/>
        <v>0</v>
      </c>
      <c r="AR68" s="8">
        <v>29</v>
      </c>
      <c r="AS68" s="8">
        <f>'[1]METAS FORMACIÓN X CTROS'!$R68</f>
        <v>24</v>
      </c>
      <c r="AT68" s="108">
        <f t="shared" si="12"/>
        <v>0.82758620689655171</v>
      </c>
      <c r="AU68" s="8">
        <v>167</v>
      </c>
      <c r="AV68" s="8">
        <f>'[1]METAS FORMACIÓN X CTROS'!$S68</f>
        <v>24</v>
      </c>
      <c r="AW68" s="108">
        <f t="shared" si="13"/>
        <v>0.1437125748502994</v>
      </c>
      <c r="AX68" s="8">
        <v>7426</v>
      </c>
      <c r="AY68" s="8">
        <f>'[1]METAS FORMACIÓN X CTROS'!$T68</f>
        <v>3290</v>
      </c>
      <c r="AZ68" s="108">
        <f t="shared" si="14"/>
        <v>0.44303797468354428</v>
      </c>
      <c r="BA68" s="8">
        <v>599</v>
      </c>
      <c r="BB68" s="8">
        <f>'[1]METAS FORMACIÓN X CTROS'!$U68</f>
        <v>87</v>
      </c>
      <c r="BC68" s="108">
        <f t="shared" si="15"/>
        <v>0.14524207011686144</v>
      </c>
      <c r="BD68" s="8">
        <v>584</v>
      </c>
      <c r="BE68" s="8">
        <f>'[1]METAS FORMACIÓN X CTROS'!$V68</f>
        <v>318</v>
      </c>
      <c r="BF68" s="108">
        <f t="shared" si="16"/>
        <v>0.54452054794520544</v>
      </c>
      <c r="BG68" s="8">
        <v>0</v>
      </c>
      <c r="BH68" s="8">
        <f>'[1]METAS FORMACIÓN X CTROS'!$W68</f>
        <v>0</v>
      </c>
      <c r="BI68" s="108" t="str">
        <f t="shared" si="17"/>
        <v>N/A</v>
      </c>
      <c r="BJ68" s="8">
        <v>8404</v>
      </c>
      <c r="BK68" s="8">
        <f>'[1]METAS FORMACIÓN X CTROS'!$X68</f>
        <v>4149</v>
      </c>
      <c r="BL68" s="108">
        <f t="shared" si="18"/>
        <v>0.49369347929557356</v>
      </c>
      <c r="BM68" s="8">
        <v>17013</v>
      </c>
      <c r="BN68" s="8">
        <f>'[1]METAS FORMACIÓN X CTROS'!$Y68</f>
        <v>7844</v>
      </c>
      <c r="BO68" s="108">
        <f t="shared" si="19"/>
        <v>0.46105919003115264</v>
      </c>
      <c r="BP68" s="8">
        <v>30</v>
      </c>
      <c r="BQ68" s="8">
        <f>'[1]METAS FORMACIÓN X CTROS'!$Z68</f>
        <v>0</v>
      </c>
      <c r="BR68" s="108">
        <f t="shared" si="20"/>
        <v>0</v>
      </c>
      <c r="BS68" s="8">
        <v>17544</v>
      </c>
      <c r="BT68" s="8">
        <f>'[1]METAS FORMACIÓN X CTROS'!$AA68</f>
        <v>8047</v>
      </c>
      <c r="BU68" s="108">
        <f t="shared" si="21"/>
        <v>0.45867533059735521</v>
      </c>
      <c r="BV68" s="8">
        <v>20310</v>
      </c>
      <c r="BW68" s="8">
        <f>'[1]METAS FORMACIÓN X CTROS'!$AB68</f>
        <v>9917</v>
      </c>
      <c r="BX68" s="108">
        <f t="shared" si="22"/>
        <v>0.48828163466272773</v>
      </c>
      <c r="BY68" s="8">
        <v>19120</v>
      </c>
      <c r="BZ68" s="8">
        <f>'[1]METAS FORMACIÓN X CTROS'!$AC68</f>
        <v>3920</v>
      </c>
      <c r="CA68" s="108">
        <f t="shared" si="23"/>
        <v>0.20502092050209206</v>
      </c>
      <c r="CB68" s="8">
        <v>31860</v>
      </c>
      <c r="CC68" s="8">
        <f>'[1]METAS FORMACIÓN X CTROS'!$AD68</f>
        <v>1978</v>
      </c>
      <c r="CD68" s="108">
        <f t="shared" si="24"/>
        <v>6.2084118016321403E-2</v>
      </c>
      <c r="CE68" s="8">
        <v>3840</v>
      </c>
      <c r="CF68" s="8">
        <f>'[1]METAS FORMACIÓN X CTROS'!$AE68</f>
        <v>960</v>
      </c>
      <c r="CG68" s="108">
        <f t="shared" si="25"/>
        <v>0.25</v>
      </c>
      <c r="CH68" s="8">
        <v>900</v>
      </c>
      <c r="CI68" s="8">
        <f>'[1]METAS FORMACIÓN X CTROS'!$AF68</f>
        <v>33</v>
      </c>
      <c r="CJ68" s="108">
        <f t="shared" si="26"/>
        <v>3.6666666666666667E-2</v>
      </c>
      <c r="CK68" s="8">
        <v>4740</v>
      </c>
      <c r="CL68" s="8">
        <f>'[1]METAS FORMACIÓN X CTROS'!$AG68</f>
        <v>993</v>
      </c>
      <c r="CM68" s="108">
        <f t="shared" si="27"/>
        <v>0.20949367088607596</v>
      </c>
      <c r="CN68" s="8">
        <v>17115</v>
      </c>
      <c r="CO68" s="8">
        <f>'[1]METAS FORMACIÓN X CTROS'!$AH68</f>
        <v>1051</v>
      </c>
      <c r="CP68" s="108">
        <f t="shared" si="28"/>
        <v>6.1408121530820918E-2</v>
      </c>
      <c r="CQ68" s="8">
        <v>2000</v>
      </c>
      <c r="CR68" s="8">
        <f>'[1]METAS FORMACIÓN X CTROS'!$AI68</f>
        <v>133</v>
      </c>
      <c r="CS68" s="108">
        <f t="shared" si="29"/>
        <v>6.6500000000000004E-2</v>
      </c>
      <c r="CT68" s="8">
        <v>74835</v>
      </c>
      <c r="CU68" s="8">
        <f>'[1]METAS FORMACIÓN X CTROS'!$AJ68</f>
        <v>8075</v>
      </c>
      <c r="CV68" s="108">
        <f t="shared" si="30"/>
        <v>0.10790405558896238</v>
      </c>
      <c r="CW68" s="8">
        <v>95145</v>
      </c>
      <c r="CX68" s="8">
        <f>'[1]METAS FORMACIÓN X CTROS'!$AK68</f>
        <v>17992</v>
      </c>
      <c r="CY68" s="108">
        <f t="shared" si="31"/>
        <v>0.18910084607704031</v>
      </c>
      <c r="CZ68" s="8">
        <v>17755</v>
      </c>
      <c r="DA68" s="8">
        <f>'[1]METAS FORMACIÓN X CTROS'!$AL68</f>
        <v>1392</v>
      </c>
      <c r="DB68" s="108">
        <f t="shared" si="32"/>
        <v>7.8400450577302175E-2</v>
      </c>
      <c r="DC68" s="8">
        <v>2087</v>
      </c>
      <c r="DD68" s="8">
        <f>'[1]METAS FORMACIÓN X CTROS'!$AM68</f>
        <v>197</v>
      </c>
      <c r="DE68" s="108">
        <f t="shared" si="33"/>
        <v>9.4393866794441783E-2</v>
      </c>
      <c r="DF68" s="8">
        <v>24969</v>
      </c>
      <c r="DG68" s="8">
        <f>'[1]METAS FORMACIÓN X CTROS'!$AN68</f>
        <v>5897</v>
      </c>
      <c r="DH68" s="108">
        <f t="shared" si="34"/>
        <v>0.23617285433938084</v>
      </c>
      <c r="DI68" s="68">
        <v>0.95</v>
      </c>
      <c r="DJ68" s="108">
        <f>'[1]METAS FORMACIÓN X CTROS'!$AO68</f>
        <v>0.99547738693467303</v>
      </c>
      <c r="DK68" s="108">
        <f t="shared" si="35"/>
        <v>1.0478709336154453</v>
      </c>
      <c r="DL68" s="68">
        <v>0.78</v>
      </c>
      <c r="DM68" s="108">
        <f>'[1]METAS FORMACIÓN X CTROS'!$AP68</f>
        <v>0.97701149425287304</v>
      </c>
      <c r="DN68" s="108">
        <f t="shared" si="36"/>
        <v>1.2525788387857346</v>
      </c>
      <c r="DO68" s="68">
        <v>0.86499999999999999</v>
      </c>
      <c r="DP68" s="108">
        <f>'[1]METAS FORMACIÓN X CTROS'!$AQ68</f>
        <v>0.99527774325835705</v>
      </c>
      <c r="DQ68" s="108">
        <f t="shared" si="37"/>
        <v>1.1506101078131294</v>
      </c>
      <c r="DR68" s="68">
        <v>0.91</v>
      </c>
      <c r="DS68" s="108">
        <f>'[1]METAS FORMACIÓN X CTROS'!$AR68</f>
        <v>0.99361702127659601</v>
      </c>
      <c r="DT68" s="108">
        <f t="shared" si="38"/>
        <v>1.0918868365676879</v>
      </c>
      <c r="DU68" s="68">
        <v>0.93</v>
      </c>
      <c r="DV68" s="108">
        <f>'[1]METAS FORMACIÓN X CTROS'!$AS68</f>
        <v>0.989247311827957</v>
      </c>
      <c r="DW68" s="108">
        <f t="shared" si="39"/>
        <v>1.0637067869117816</v>
      </c>
      <c r="DX68" s="68">
        <v>0.92</v>
      </c>
      <c r="DY68" s="108">
        <f>'[1]METAS FORMACIÓN X CTROS'!$AT68</f>
        <v>0.99144385026737902</v>
      </c>
      <c r="DZ68" s="108">
        <f t="shared" si="40"/>
        <v>1.0776563589862815</v>
      </c>
      <c r="EA68" s="68">
        <v>0.92999999999999994</v>
      </c>
      <c r="EB68" s="108">
        <f>'[1]METAS FORMACIÓN X CTROS'!$AU68</f>
        <v>0.99528089887640403</v>
      </c>
      <c r="EC68" s="108">
        <f t="shared" si="41"/>
        <v>1.0701945149208647</v>
      </c>
      <c r="ED68" s="68">
        <v>0.85499999999999998</v>
      </c>
      <c r="EE68" s="108">
        <f>'[1]METAS FORMACIÓN X CTROS'!$AV68</f>
        <v>0.98820058997050098</v>
      </c>
      <c r="EF68" s="108">
        <f t="shared" si="42"/>
        <v>1.1557901637081882</v>
      </c>
      <c r="EG68" s="68">
        <v>0.89249999999999996</v>
      </c>
      <c r="EH68" s="108">
        <f>'[1]METAS FORMACIÓN X CTROS'!$AW68</f>
        <v>0.99455480488050796</v>
      </c>
      <c r="EI68" s="108">
        <f t="shared" si="43"/>
        <v>1.1143471203142947</v>
      </c>
      <c r="EJ68" s="68">
        <v>0.93</v>
      </c>
      <c r="EK68" s="108">
        <f>'[1]METAS FORMACIÓN X CTROS'!$AX68</f>
        <v>0.98935837245696401</v>
      </c>
      <c r="EL68" s="108">
        <f t="shared" si="44"/>
        <v>1.063826206942972</v>
      </c>
      <c r="EM68" s="68">
        <v>0.28999999999999998</v>
      </c>
      <c r="EN68" s="108">
        <f>'[1]METAS FORMACIÓN X CTROS'!$AY68</f>
        <v>0.606762295081967</v>
      </c>
      <c r="EO68" s="108">
        <f t="shared" si="45"/>
        <v>2.0922837761447139</v>
      </c>
      <c r="EP68" s="68">
        <v>0.61</v>
      </c>
      <c r="EQ68" s="108">
        <f>'[1]METAS FORMACIÓN X CTROS'!$AZ68</f>
        <v>0.75814241486068101</v>
      </c>
      <c r="ER68" s="108">
        <f t="shared" si="46"/>
        <v>1.242856417804395</v>
      </c>
      <c r="ES68" s="68">
        <v>0.92999999999999994</v>
      </c>
      <c r="ET68" s="108">
        <f>'[1]METAS FORMACIÓN X CTROS'!$BA68</f>
        <v>0.99371641174038905</v>
      </c>
      <c r="EU68" s="108">
        <f t="shared" si="47"/>
        <v>1.0685122706885903</v>
      </c>
      <c r="EV68" s="68">
        <v>0.57250000000000001</v>
      </c>
      <c r="EW68" s="108">
        <f>'[1]METAS FORMACIÓN X CTROS'!$BB68</f>
        <v>0.67254536204849902</v>
      </c>
      <c r="EX68" s="108">
        <f t="shared" si="48"/>
        <v>1.1747517241021816</v>
      </c>
      <c r="EY68" s="68">
        <v>0.75124999999999997</v>
      </c>
      <c r="EZ68" s="108">
        <f>'[1]METAS FORMACIÓN X CTROS'!$BC68</f>
        <v>0.88845042240995997</v>
      </c>
      <c r="FA68" s="108">
        <f t="shared" si="49"/>
        <v>1.1826295140232412</v>
      </c>
      <c r="FB68" s="68">
        <v>0.96</v>
      </c>
      <c r="FC68" s="108">
        <f>'[1]METAS FORMACIÓN X CTROS'!$BD68</f>
        <v>1</v>
      </c>
      <c r="FD68" s="108">
        <f t="shared" si="50"/>
        <v>1.0416666666666667</v>
      </c>
      <c r="FE68" s="68">
        <v>0.48</v>
      </c>
      <c r="FF68" s="108">
        <f>'[1]METAS FORMACIÓN X CTROS'!$BE68</f>
        <v>0.74375000000000002</v>
      </c>
      <c r="FG68" s="108">
        <f t="shared" si="51"/>
        <v>1.5494791666666667</v>
      </c>
      <c r="FH68" s="68">
        <v>0.72</v>
      </c>
      <c r="FI68" s="108">
        <f>'[1]METAS FORMACIÓN X CTROS'!$BF68</f>
        <v>0.75226586102718995</v>
      </c>
      <c r="FJ68" s="108">
        <f t="shared" si="52"/>
        <v>1.0448136958710972</v>
      </c>
      <c r="FK68" s="58">
        <v>0.9</v>
      </c>
      <c r="FL68" s="108">
        <f>'[1]METAS FORMACIÓN X CTROS'!$BG68</f>
        <v>1</v>
      </c>
      <c r="FM68" s="108">
        <f t="shared" si="53"/>
        <v>1.1111111111111112</v>
      </c>
      <c r="FN68" s="58">
        <v>0.61009999999999998</v>
      </c>
      <c r="FO68" s="108">
        <f>'[1]METAS FORMACIÓN X CTROS'!$BH68</f>
        <v>1</v>
      </c>
      <c r="FP68" s="108">
        <f t="shared" si="54"/>
        <v>1.6390755613833798</v>
      </c>
      <c r="FQ68" s="69">
        <v>7513</v>
      </c>
      <c r="FR68" s="8">
        <f>'[1]METAS FORMACIÓN X CTROS'!$BI68</f>
        <v>94</v>
      </c>
      <c r="FS68" s="108">
        <f t="shared" si="55"/>
        <v>1.2511646479435645E-2</v>
      </c>
      <c r="FT68" s="69">
        <v>643</v>
      </c>
      <c r="FU68" s="8">
        <f>'[1]METAS FORMACIÓN X CTROS'!$BJ68</f>
        <v>33</v>
      </c>
      <c r="FV68" s="108">
        <f t="shared" si="56"/>
        <v>5.1321928460342149E-2</v>
      </c>
      <c r="FW68" s="69">
        <v>8156</v>
      </c>
      <c r="FX68" s="8">
        <f>'[1]METAS FORMACIÓN X CTROS'!$BK68</f>
        <v>127</v>
      </c>
      <c r="FY68" s="108">
        <f t="shared" si="57"/>
        <v>1.5571358509073076E-2</v>
      </c>
      <c r="FZ68" s="69">
        <v>37882</v>
      </c>
      <c r="GA68" s="8">
        <f>'[1]METAS FORMACIÓN X CTROS'!$BL68</f>
        <v>10349</v>
      </c>
      <c r="GB68" s="108">
        <f t="shared" si="58"/>
        <v>0.27319043345124333</v>
      </c>
      <c r="GC68" s="69">
        <v>46038</v>
      </c>
      <c r="GD68" s="8">
        <f>'[1]METAS FORMACIÓN X CTROS'!$BM68</f>
        <v>10476</v>
      </c>
      <c r="GE68" s="108">
        <f t="shared" si="59"/>
        <v>0.22755115339502149</v>
      </c>
      <c r="GF68" s="69">
        <v>3291</v>
      </c>
      <c r="GG68" s="8">
        <f>'[1]METAS FORMACIÓN X CTROS'!$BN68</f>
        <v>3</v>
      </c>
      <c r="GH68" s="108">
        <f t="shared" si="60"/>
        <v>9.1157702825888785E-4</v>
      </c>
      <c r="GI68" s="8">
        <v>14787</v>
      </c>
      <c r="GJ68" s="8">
        <f>'[1]METAS FORMACIÓN X CTROS'!$BO68</f>
        <v>2130</v>
      </c>
      <c r="GK68" s="108">
        <f t="shared" si="61"/>
        <v>0.14404544532359506</v>
      </c>
      <c r="GL68" s="8">
        <v>1220</v>
      </c>
      <c r="GM68" s="8">
        <f>'[1]METAS FORMACIÓN X CTROS'!$BP68</f>
        <v>299</v>
      </c>
      <c r="GN68" s="108">
        <f t="shared" si="62"/>
        <v>0.24508196721311476</v>
      </c>
    </row>
    <row r="69" spans="1:196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2704</v>
      </c>
      <c r="F69" s="8">
        <f>'[1]METAS FORMACIÓN X CTROS'!$E69</f>
        <v>1633</v>
      </c>
      <c r="G69" s="108">
        <f t="shared" si="63"/>
        <v>0.60392011834319526</v>
      </c>
      <c r="H69" s="8">
        <v>2804</v>
      </c>
      <c r="I69" s="8">
        <f>'[1]METAS FORMACIÓN X CTROS'!$F69</f>
        <v>1962</v>
      </c>
      <c r="J69" s="108">
        <f t="shared" si="0"/>
        <v>0.69971469329529246</v>
      </c>
      <c r="K69" s="8">
        <v>0</v>
      </c>
      <c r="L69" s="8">
        <f>'[1]METAS FORMACIÓN X CTROS'!$G69</f>
        <v>0</v>
      </c>
      <c r="M69" s="108" t="str">
        <f t="shared" si="1"/>
        <v>N/A</v>
      </c>
      <c r="N69" s="8">
        <v>0</v>
      </c>
      <c r="O69" s="8">
        <f>'[1]METAS FORMACIÓN X CTROS'!$H69</f>
        <v>31</v>
      </c>
      <c r="P69" s="108" t="str">
        <f t="shared" si="2"/>
        <v>N/A</v>
      </c>
      <c r="Q69" s="8">
        <v>0</v>
      </c>
      <c r="R69" s="8">
        <f>'[1]METAS FORMACIÓN X CTROS'!$I69</f>
        <v>0</v>
      </c>
      <c r="S69" s="108" t="str">
        <f t="shared" si="3"/>
        <v>N/A</v>
      </c>
      <c r="T69" s="8">
        <v>5508</v>
      </c>
      <c r="U69" s="8">
        <f>'[1]METAS FORMACIÓN X CTROS'!$J69</f>
        <v>3626</v>
      </c>
      <c r="V69" s="108">
        <f t="shared" si="4"/>
        <v>0.65831517792302108</v>
      </c>
      <c r="W69" s="8">
        <v>5508</v>
      </c>
      <c r="X69" s="8">
        <f>'[1]METAS FORMACIÓN X CTROS'!$K69</f>
        <v>3626</v>
      </c>
      <c r="Y69" s="108">
        <f t="shared" si="5"/>
        <v>0.65831517792302108</v>
      </c>
      <c r="Z69" s="8">
        <v>223</v>
      </c>
      <c r="AA69" s="8">
        <f>'[1]METAS FORMACIÓN X CTROS'!$L69</f>
        <v>66</v>
      </c>
      <c r="AB69" s="108">
        <f t="shared" si="6"/>
        <v>0.29596412556053814</v>
      </c>
      <c r="AC69" s="8">
        <v>22</v>
      </c>
      <c r="AD69" s="8">
        <f>'[1]METAS FORMACIÓN X CTROS'!$M69</f>
        <v>0</v>
      </c>
      <c r="AE69" s="108">
        <f t="shared" si="7"/>
        <v>0</v>
      </c>
      <c r="AF69" s="8">
        <v>44</v>
      </c>
      <c r="AG69" s="8">
        <f>'[1]METAS FORMACIÓN X CTROS'!$N69</f>
        <v>43</v>
      </c>
      <c r="AH69" s="108">
        <f t="shared" si="8"/>
        <v>0.97727272727272729</v>
      </c>
      <c r="AI69" s="8">
        <v>289</v>
      </c>
      <c r="AJ69" s="8">
        <f>'[1]METAS FORMACIÓN X CTROS'!$O69</f>
        <v>109</v>
      </c>
      <c r="AK69" s="108">
        <f t="shared" si="9"/>
        <v>0.37716262975778547</v>
      </c>
      <c r="AL69" s="8">
        <v>90</v>
      </c>
      <c r="AM69" s="8">
        <f>'[1]METAS FORMACIÓN X CTROS'!$P69</f>
        <v>45</v>
      </c>
      <c r="AN69" s="108">
        <f t="shared" si="10"/>
        <v>0.5</v>
      </c>
      <c r="AO69" s="8">
        <v>15</v>
      </c>
      <c r="AP69" s="8">
        <f>'[1]METAS FORMACIÓN X CTROS'!$Q69</f>
        <v>0</v>
      </c>
      <c r="AQ69" s="108">
        <f t="shared" si="11"/>
        <v>0</v>
      </c>
      <c r="AR69" s="8">
        <v>0</v>
      </c>
      <c r="AS69" s="8">
        <f>'[1]METAS FORMACIÓN X CTROS'!$R69</f>
        <v>0</v>
      </c>
      <c r="AT69" s="108" t="str">
        <f t="shared" si="12"/>
        <v>N/A</v>
      </c>
      <c r="AU69" s="8">
        <v>105</v>
      </c>
      <c r="AV69" s="8">
        <f>'[1]METAS FORMACIÓN X CTROS'!$S69</f>
        <v>45</v>
      </c>
      <c r="AW69" s="108">
        <f t="shared" si="13"/>
        <v>0.42857142857142855</v>
      </c>
      <c r="AX69" s="8">
        <v>2450</v>
      </c>
      <c r="AY69" s="8">
        <f>'[1]METAS FORMACIÓN X CTROS'!$T69</f>
        <v>1272</v>
      </c>
      <c r="AZ69" s="108">
        <f t="shared" si="14"/>
        <v>0.51918367346938776</v>
      </c>
      <c r="BA69" s="8">
        <v>855</v>
      </c>
      <c r="BB69" s="8">
        <f>'[1]METAS FORMACIÓN X CTROS'!$U69</f>
        <v>372</v>
      </c>
      <c r="BC69" s="108">
        <f t="shared" si="15"/>
        <v>0.43508771929824563</v>
      </c>
      <c r="BD69" s="8">
        <v>273</v>
      </c>
      <c r="BE69" s="8">
        <f>'[1]METAS FORMACIÓN X CTROS'!$V69</f>
        <v>135</v>
      </c>
      <c r="BF69" s="108">
        <f t="shared" si="16"/>
        <v>0.49450549450549453</v>
      </c>
      <c r="BG69" s="8">
        <v>30</v>
      </c>
      <c r="BH69" s="8">
        <f>'[1]METAS FORMACIÓN X CTROS'!$W69</f>
        <v>0</v>
      </c>
      <c r="BI69" s="108">
        <f t="shared" si="17"/>
        <v>0</v>
      </c>
      <c r="BJ69" s="8">
        <v>10555</v>
      </c>
      <c r="BK69" s="8">
        <f>'[1]METAS FORMACIÓN X CTROS'!$X69</f>
        <v>10476</v>
      </c>
      <c r="BL69" s="108">
        <f t="shared" si="18"/>
        <v>0.99251539554713408</v>
      </c>
      <c r="BM69" s="8">
        <v>14163</v>
      </c>
      <c r="BN69" s="8">
        <f>'[1]METAS FORMACIÓN X CTROS'!$Y69</f>
        <v>12255</v>
      </c>
      <c r="BO69" s="108">
        <f t="shared" si="19"/>
        <v>0.8652827790722305</v>
      </c>
      <c r="BP69" s="8">
        <v>0</v>
      </c>
      <c r="BQ69" s="8">
        <f>'[1]METAS FORMACIÓN X CTROS'!$Z69</f>
        <v>0</v>
      </c>
      <c r="BR69" s="108" t="str">
        <f t="shared" si="20"/>
        <v>N/A</v>
      </c>
      <c r="BS69" s="8">
        <v>14557</v>
      </c>
      <c r="BT69" s="8">
        <f>'[1]METAS FORMACIÓN X CTROS'!$AA69</f>
        <v>12409</v>
      </c>
      <c r="BU69" s="108">
        <f t="shared" si="21"/>
        <v>0.8524421240640242</v>
      </c>
      <c r="BV69" s="8">
        <v>20065</v>
      </c>
      <c r="BW69" s="8">
        <f>'[1]METAS FORMACIÓN X CTROS'!$AB69</f>
        <v>16035</v>
      </c>
      <c r="BX69" s="108">
        <f t="shared" si="22"/>
        <v>0.79915275355095938</v>
      </c>
      <c r="BY69" s="8">
        <v>35520</v>
      </c>
      <c r="BZ69" s="8">
        <f>'[1]METAS FORMACIÓN X CTROS'!$AC69</f>
        <v>7678</v>
      </c>
      <c r="CA69" s="108">
        <f t="shared" si="23"/>
        <v>0.21615990990990991</v>
      </c>
      <c r="CB69" s="8">
        <v>46650</v>
      </c>
      <c r="CC69" s="8">
        <f>'[1]METAS FORMACIÓN X CTROS'!$AD69</f>
        <v>3876</v>
      </c>
      <c r="CD69" s="108">
        <f t="shared" si="24"/>
        <v>8.3086816720257237E-2</v>
      </c>
      <c r="CE69" s="8">
        <v>6400</v>
      </c>
      <c r="CF69" s="8">
        <f>'[1]METAS FORMACIÓN X CTROS'!$AE69</f>
        <v>1280</v>
      </c>
      <c r="CG69" s="108">
        <f t="shared" si="25"/>
        <v>0.2</v>
      </c>
      <c r="CH69" s="8">
        <v>2640</v>
      </c>
      <c r="CI69" s="8">
        <f>'[1]METAS FORMACIÓN X CTROS'!$AF69</f>
        <v>502</v>
      </c>
      <c r="CJ69" s="108">
        <f t="shared" si="26"/>
        <v>0.19015151515151515</v>
      </c>
      <c r="CK69" s="8">
        <v>9040</v>
      </c>
      <c r="CL69" s="8">
        <f>'[1]METAS FORMACIÓN X CTROS'!$AG69</f>
        <v>1782</v>
      </c>
      <c r="CM69" s="108">
        <f t="shared" si="27"/>
        <v>0.19712389380530973</v>
      </c>
      <c r="CN69" s="8">
        <v>5895</v>
      </c>
      <c r="CO69" s="8">
        <f>'[1]METAS FORMACIÓN X CTROS'!$AH69</f>
        <v>1319</v>
      </c>
      <c r="CP69" s="108">
        <f t="shared" si="28"/>
        <v>0.22374893977947413</v>
      </c>
      <c r="CQ69" s="8">
        <v>1000</v>
      </c>
      <c r="CR69" s="8">
        <f>'[1]METAS FORMACIÓN X CTROS'!$AI69</f>
        <v>90</v>
      </c>
      <c r="CS69" s="108">
        <f t="shared" si="29"/>
        <v>0.09</v>
      </c>
      <c r="CT69" s="8">
        <v>98105</v>
      </c>
      <c r="CU69" s="8">
        <f>'[1]METAS FORMACIÓN X CTROS'!$AJ69</f>
        <v>14745</v>
      </c>
      <c r="CV69" s="108">
        <f t="shared" si="30"/>
        <v>0.15029814994138932</v>
      </c>
      <c r="CW69" s="8">
        <v>118170</v>
      </c>
      <c r="CX69" s="8">
        <f>'[1]METAS FORMACIÓN X CTROS'!$AK69</f>
        <v>30780</v>
      </c>
      <c r="CY69" s="108">
        <f t="shared" si="31"/>
        <v>0.26047220106626046</v>
      </c>
      <c r="CZ69" s="8">
        <v>6205</v>
      </c>
      <c r="DA69" s="8">
        <f>'[1]METAS FORMACIÓN X CTROS'!$AL69</f>
        <v>1485</v>
      </c>
      <c r="DB69" s="108">
        <f t="shared" si="32"/>
        <v>0.23932312651087834</v>
      </c>
      <c r="DC69" s="8">
        <v>1074</v>
      </c>
      <c r="DD69" s="8">
        <f>'[1]METAS FORMACIÓN X CTROS'!$AM69</f>
        <v>133</v>
      </c>
      <c r="DE69" s="108">
        <f t="shared" si="33"/>
        <v>0.12383612662942271</v>
      </c>
      <c r="DF69" s="8">
        <v>45579</v>
      </c>
      <c r="DG69" s="8">
        <f>'[1]METAS FORMACIÓN X CTROS'!$AN69</f>
        <v>11292</v>
      </c>
      <c r="DH69" s="108">
        <f t="shared" si="34"/>
        <v>0.24774567234910813</v>
      </c>
      <c r="DI69" s="68">
        <v>0.9</v>
      </c>
      <c r="DJ69" s="108">
        <f>'[1]METAS FORMACIÓN X CTROS'!$AO69</f>
        <v>0.98213840657971296</v>
      </c>
      <c r="DK69" s="108">
        <f t="shared" si="35"/>
        <v>1.0912648961996811</v>
      </c>
      <c r="DL69" s="68">
        <v>0.68</v>
      </c>
      <c r="DM69" s="108">
        <f>'[1]METAS FORMACIÓN X CTROS'!$AP69</f>
        <v>0.75268817204301097</v>
      </c>
      <c r="DN69" s="108">
        <f t="shared" si="36"/>
        <v>1.1068943706514867</v>
      </c>
      <c r="DO69" s="68">
        <v>0.79</v>
      </c>
      <c r="DP69" s="108">
        <f>'[1]METAS FORMACIÓN X CTROS'!$AQ69</f>
        <v>0.97525989201386099</v>
      </c>
      <c r="DQ69" s="108">
        <f t="shared" si="37"/>
        <v>1.2345061924226088</v>
      </c>
      <c r="DR69" s="68">
        <v>0.9</v>
      </c>
      <c r="DS69" s="108">
        <f>'[1]METAS FORMACIÓN X CTROS'!$AR69</f>
        <v>0.96454326923076905</v>
      </c>
      <c r="DT69" s="108">
        <f t="shared" si="38"/>
        <v>1.0717147435897434</v>
      </c>
      <c r="DU69" s="68">
        <v>0.76</v>
      </c>
      <c r="DV69" s="108">
        <f>'[1]METAS FORMACIÓN X CTROS'!$AS69</f>
        <v>0.67889908256880704</v>
      </c>
      <c r="DW69" s="108">
        <f t="shared" si="39"/>
        <v>0.89328826653790394</v>
      </c>
      <c r="DX69" s="68">
        <v>0.83000000000000007</v>
      </c>
      <c r="DY69" s="108">
        <f>'[1]METAS FORMACIÓN X CTROS'!$AT69</f>
        <v>0.80998345284059603</v>
      </c>
      <c r="DZ69" s="108">
        <f t="shared" si="40"/>
        <v>0.97588367812119992</v>
      </c>
      <c r="EA69" s="68">
        <v>0.9</v>
      </c>
      <c r="EB69" s="108">
        <f>'[1]METAS FORMACIÓN X CTROS'!$AU69</f>
        <v>0.980001459747464</v>
      </c>
      <c r="EC69" s="108">
        <f t="shared" si="41"/>
        <v>1.0888905108305156</v>
      </c>
      <c r="ED69" s="68">
        <v>0.72</v>
      </c>
      <c r="EE69" s="108">
        <f>'[1]METAS FORMACIÓN X CTROS'!$AV69</f>
        <v>0.69065981148243405</v>
      </c>
      <c r="EF69" s="108">
        <f t="shared" si="42"/>
        <v>0.95924973817004733</v>
      </c>
      <c r="EG69" s="68">
        <v>0.81</v>
      </c>
      <c r="EH69" s="108">
        <f>'[1]METAS FORMACIÓN X CTROS'!$AW69</f>
        <v>0.93788587464920503</v>
      </c>
      <c r="EI69" s="108">
        <f t="shared" si="43"/>
        <v>1.157883795863216</v>
      </c>
      <c r="EJ69" s="68">
        <v>0.8</v>
      </c>
      <c r="EK69" s="108">
        <f>'[1]METAS FORMACIÓN X CTROS'!$AX69</f>
        <v>0.97528944185242805</v>
      </c>
      <c r="EL69" s="108">
        <f t="shared" si="44"/>
        <v>1.219111802315535</v>
      </c>
      <c r="EM69" s="68">
        <v>0.3</v>
      </c>
      <c r="EN69" s="108">
        <f>'[1]METAS FORMACIÓN X CTROS'!$AY69</f>
        <v>0.61319490957803102</v>
      </c>
      <c r="EO69" s="108">
        <f t="shared" si="45"/>
        <v>2.04398303192677</v>
      </c>
      <c r="EP69" s="68">
        <v>0.55000000000000004</v>
      </c>
      <c r="EQ69" s="108">
        <f>'[1]METAS FORMACIÓN X CTROS'!$AZ69</f>
        <v>0.75530688368938603</v>
      </c>
      <c r="ER69" s="108">
        <f t="shared" si="46"/>
        <v>1.3732852430716109</v>
      </c>
      <c r="ES69" s="68">
        <v>0.85000000000000009</v>
      </c>
      <c r="ET69" s="108">
        <f>'[1]METAS FORMACIÓN X CTROS'!$BA69</f>
        <v>0.97860221674876902</v>
      </c>
      <c r="EU69" s="108">
        <f t="shared" si="47"/>
        <v>1.151296725586787</v>
      </c>
      <c r="EV69" s="68">
        <v>0.51</v>
      </c>
      <c r="EW69" s="108">
        <f>'[1]METAS FORMACIÓN X CTROS'!$BB69</f>
        <v>0.62920651788877102</v>
      </c>
      <c r="EX69" s="108">
        <f t="shared" si="48"/>
        <v>1.2337382703701392</v>
      </c>
      <c r="EY69" s="68">
        <v>0.68</v>
      </c>
      <c r="EZ69" s="108">
        <f>'[1]METAS FORMACIÓN X CTROS'!$BC69</f>
        <v>0.85042235217673801</v>
      </c>
      <c r="FA69" s="108">
        <f t="shared" si="49"/>
        <v>1.2506211061422616</v>
      </c>
      <c r="FB69" s="68">
        <v>0.79</v>
      </c>
      <c r="FC69" s="108">
        <f>'[1]METAS FORMACIÓN X CTROS'!$BD69</f>
        <v>0.97410358565736999</v>
      </c>
      <c r="FD69" s="108">
        <f t="shared" si="50"/>
        <v>1.2330425134903418</v>
      </c>
      <c r="FE69" s="68">
        <v>0.35</v>
      </c>
      <c r="FF69" s="108">
        <f>'[1]METAS FORMACIÓN X CTROS'!$BE69</f>
        <v>0.77734375</v>
      </c>
      <c r="FG69" s="108">
        <f t="shared" si="51"/>
        <v>2.2209821428571428</v>
      </c>
      <c r="FH69" s="68">
        <v>0.57000000000000006</v>
      </c>
      <c r="FI69" s="108">
        <f>'[1]METAS FORMACIÓN X CTROS'!$BF69</f>
        <v>0.83277216610549898</v>
      </c>
      <c r="FJ69" s="108">
        <f t="shared" si="52"/>
        <v>1.4610038001850858</v>
      </c>
      <c r="FK69" s="58">
        <v>0.86424823180470001</v>
      </c>
      <c r="FL69" s="108">
        <f>'[1]METAS FORMACIÓN X CTROS'!$BG69</f>
        <v>0.97239057239057203</v>
      </c>
      <c r="FM69" s="108">
        <f t="shared" si="53"/>
        <v>1.1251287958785314</v>
      </c>
      <c r="FN69" s="58">
        <v>0.61009999999999998</v>
      </c>
      <c r="FO69" s="108">
        <f>'[1]METAS FORMACIÓN X CTROS'!$BH69</f>
        <v>0.95488721804511301</v>
      </c>
      <c r="FP69" s="108">
        <f t="shared" si="54"/>
        <v>1.5651323029751074</v>
      </c>
      <c r="FQ69" s="69">
        <v>6520</v>
      </c>
      <c r="FR69" s="8">
        <f>'[1]METAS FORMACIÓN X CTROS'!$BI69</f>
        <v>122</v>
      </c>
      <c r="FS69" s="108">
        <f t="shared" si="55"/>
        <v>1.8711656441717791E-2</v>
      </c>
      <c r="FT69" s="69">
        <v>1093</v>
      </c>
      <c r="FU69" s="8">
        <f>'[1]METAS FORMACIÓN X CTROS'!$BJ69</f>
        <v>11</v>
      </c>
      <c r="FV69" s="108">
        <f t="shared" si="56"/>
        <v>1.0064043915827997E-2</v>
      </c>
      <c r="FW69" s="69">
        <v>7613</v>
      </c>
      <c r="FX69" s="8">
        <f>'[1]METAS FORMACIÓN X CTROS'!$BK69</f>
        <v>133</v>
      </c>
      <c r="FY69" s="108">
        <f t="shared" si="57"/>
        <v>1.7470116905293577E-2</v>
      </c>
      <c r="FZ69" s="69">
        <v>52302</v>
      </c>
      <c r="GA69" s="8">
        <f>'[1]METAS FORMACIÓN X CTROS'!$BL69</f>
        <v>633</v>
      </c>
      <c r="GB69" s="108">
        <f t="shared" si="58"/>
        <v>1.2102787656303774E-2</v>
      </c>
      <c r="GC69" s="69">
        <v>59915</v>
      </c>
      <c r="GD69" s="8">
        <f>'[1]METAS FORMACIÓN X CTROS'!$BM69</f>
        <v>766</v>
      </c>
      <c r="GE69" s="108">
        <f t="shared" si="59"/>
        <v>1.2784778436117833E-2</v>
      </c>
      <c r="GF69" s="69">
        <v>4249</v>
      </c>
      <c r="GG69" s="8">
        <f>'[1]METAS FORMACIÓN X CTROS'!$BN69</f>
        <v>30</v>
      </c>
      <c r="GH69" s="108">
        <f t="shared" si="60"/>
        <v>7.0604848199576371E-3</v>
      </c>
      <c r="GI69" s="8">
        <v>4640</v>
      </c>
      <c r="GJ69" s="8">
        <f>'[1]METAS FORMACIÓN X CTROS'!$BO69</f>
        <v>21</v>
      </c>
      <c r="GK69" s="108">
        <f t="shared" si="61"/>
        <v>4.5258620689655176E-3</v>
      </c>
      <c r="GL69" s="8">
        <v>610</v>
      </c>
      <c r="GM69" s="8">
        <f>'[1]METAS FORMACIÓN X CTROS'!$BP69</f>
        <v>38</v>
      </c>
      <c r="GN69" s="108">
        <f t="shared" si="62"/>
        <v>6.2295081967213117E-2</v>
      </c>
    </row>
    <row r="70" spans="1:196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1271</v>
      </c>
      <c r="F70" s="8">
        <f>'[1]METAS FORMACIÓN X CTROS'!$E70</f>
        <v>714</v>
      </c>
      <c r="G70" s="108">
        <f t="shared" si="63"/>
        <v>0.56176239181746657</v>
      </c>
      <c r="H70" s="8">
        <v>1682</v>
      </c>
      <c r="I70" s="8">
        <f>'[1]METAS FORMACIÓN X CTROS'!$F70</f>
        <v>856</v>
      </c>
      <c r="J70" s="108">
        <f t="shared" si="0"/>
        <v>0.50891795481569557</v>
      </c>
      <c r="K70" s="8">
        <v>0</v>
      </c>
      <c r="L70" s="8">
        <f>'[1]METAS FORMACIÓN X CTROS'!$G70</f>
        <v>0</v>
      </c>
      <c r="M70" s="108" t="str">
        <f t="shared" si="1"/>
        <v>N/A</v>
      </c>
      <c r="N70" s="8">
        <v>106</v>
      </c>
      <c r="O70" s="8">
        <f>'[1]METAS FORMACIÓN X CTROS'!$H70</f>
        <v>106</v>
      </c>
      <c r="P70" s="108">
        <f t="shared" si="2"/>
        <v>1</v>
      </c>
      <c r="Q70" s="8">
        <v>163</v>
      </c>
      <c r="R70" s="8">
        <f>'[1]METAS FORMACIÓN X CTROS'!$I70</f>
        <v>0</v>
      </c>
      <c r="S70" s="108">
        <f t="shared" si="3"/>
        <v>0</v>
      </c>
      <c r="T70" s="8">
        <v>3222</v>
      </c>
      <c r="U70" s="8">
        <f>'[1]METAS FORMACIÓN X CTROS'!$J70</f>
        <v>1676</v>
      </c>
      <c r="V70" s="108">
        <f t="shared" si="4"/>
        <v>0.52017380509000621</v>
      </c>
      <c r="W70" s="8">
        <v>3222</v>
      </c>
      <c r="X70" s="8">
        <f>'[1]METAS FORMACIÓN X CTROS'!$K70</f>
        <v>1676</v>
      </c>
      <c r="Y70" s="108">
        <f t="shared" si="5"/>
        <v>0.52017380509000621</v>
      </c>
      <c r="Z70" s="8">
        <v>0</v>
      </c>
      <c r="AA70" s="8">
        <f>'[1]METAS FORMACIÓN X CTROS'!$L70</f>
        <v>0</v>
      </c>
      <c r="AB70" s="108" t="str">
        <f t="shared" si="6"/>
        <v>N/A</v>
      </c>
      <c r="AC70" s="8">
        <v>0</v>
      </c>
      <c r="AD70" s="8">
        <f>'[1]METAS FORMACIÓN X CTROS'!$M70</f>
        <v>0</v>
      </c>
      <c r="AE70" s="108" t="str">
        <f t="shared" si="7"/>
        <v>N/A</v>
      </c>
      <c r="AF70" s="8">
        <v>0</v>
      </c>
      <c r="AG70" s="8">
        <f>'[1]METAS FORMACIÓN X CTROS'!$N70</f>
        <v>0</v>
      </c>
      <c r="AH70" s="108" t="str">
        <f t="shared" si="8"/>
        <v>N/A</v>
      </c>
      <c r="AI70" s="8">
        <v>0</v>
      </c>
      <c r="AJ70" s="8">
        <f>'[1]METAS FORMACIÓN X CTROS'!$O70</f>
        <v>0</v>
      </c>
      <c r="AK70" s="108" t="str">
        <f t="shared" si="9"/>
        <v>N/A</v>
      </c>
      <c r="AL70" s="8">
        <v>0</v>
      </c>
      <c r="AM70" s="8">
        <f>'[1]METAS FORMACIÓN X CTROS'!$P70</f>
        <v>0</v>
      </c>
      <c r="AN70" s="108" t="str">
        <f t="shared" si="10"/>
        <v>N/A</v>
      </c>
      <c r="AO70" s="8">
        <v>0</v>
      </c>
      <c r="AP70" s="8">
        <f>'[1]METAS FORMACIÓN X CTROS'!$Q70</f>
        <v>0</v>
      </c>
      <c r="AQ70" s="108" t="str">
        <f t="shared" si="11"/>
        <v>N/A</v>
      </c>
      <c r="AR70" s="8">
        <v>0</v>
      </c>
      <c r="AS70" s="8">
        <f>'[1]METAS FORMACIÓN X CTROS'!$R70</f>
        <v>0</v>
      </c>
      <c r="AT70" s="108" t="str">
        <f t="shared" si="12"/>
        <v>N/A</v>
      </c>
      <c r="AU70" s="8">
        <v>0</v>
      </c>
      <c r="AV70" s="8">
        <f>'[1]METAS FORMACIÓN X CTROS'!$S70</f>
        <v>0</v>
      </c>
      <c r="AW70" s="108" t="str">
        <f t="shared" si="13"/>
        <v>N/A</v>
      </c>
      <c r="AX70" s="8">
        <v>2688</v>
      </c>
      <c r="AY70" s="8">
        <f>'[1]METAS FORMACIÓN X CTROS'!$T70</f>
        <v>1233</v>
      </c>
      <c r="AZ70" s="108">
        <f t="shared" si="14"/>
        <v>0.45870535714285715</v>
      </c>
      <c r="BA70" s="8">
        <v>160</v>
      </c>
      <c r="BB70" s="8">
        <f>'[1]METAS FORMACIÓN X CTROS'!$U70</f>
        <v>83</v>
      </c>
      <c r="BC70" s="108">
        <f t="shared" si="15"/>
        <v>0.51875000000000004</v>
      </c>
      <c r="BD70" s="8">
        <v>497</v>
      </c>
      <c r="BE70" s="8">
        <f>'[1]METAS FORMACIÓN X CTROS'!$V70</f>
        <v>341</v>
      </c>
      <c r="BF70" s="108">
        <f t="shared" si="16"/>
        <v>0.6861167002012073</v>
      </c>
      <c r="BG70" s="8">
        <v>203</v>
      </c>
      <c r="BH70" s="8">
        <f>'[1]METAS FORMACIÓN X CTROS'!$W70</f>
        <v>41</v>
      </c>
      <c r="BI70" s="108">
        <f t="shared" si="17"/>
        <v>0.2019704433497537</v>
      </c>
      <c r="BJ70" s="8">
        <v>4942</v>
      </c>
      <c r="BK70" s="8">
        <f>'[1]METAS FORMACIÓN X CTROS'!$X70</f>
        <v>3117</v>
      </c>
      <c r="BL70" s="108">
        <f t="shared" si="18"/>
        <v>0.63071630918656418</v>
      </c>
      <c r="BM70" s="8">
        <v>8490</v>
      </c>
      <c r="BN70" s="8">
        <f>'[1]METAS FORMACIÓN X CTROS'!$Y70</f>
        <v>4815</v>
      </c>
      <c r="BO70" s="108">
        <f t="shared" si="19"/>
        <v>0.56713780918727918</v>
      </c>
      <c r="BP70" s="8">
        <v>0</v>
      </c>
      <c r="BQ70" s="8">
        <f>'[1]METAS FORMACIÓN X CTROS'!$Z70</f>
        <v>0</v>
      </c>
      <c r="BR70" s="108" t="str">
        <f t="shared" si="20"/>
        <v>N/A</v>
      </c>
      <c r="BS70" s="8">
        <v>8490</v>
      </c>
      <c r="BT70" s="8">
        <f>'[1]METAS FORMACIÓN X CTROS'!$AA70</f>
        <v>4815</v>
      </c>
      <c r="BU70" s="108">
        <f t="shared" si="21"/>
        <v>0.56713780918727918</v>
      </c>
      <c r="BV70" s="8">
        <v>11712</v>
      </c>
      <c r="BW70" s="8">
        <f>'[1]METAS FORMACIÓN X CTROS'!$AB70</f>
        <v>6491</v>
      </c>
      <c r="BX70" s="108">
        <f t="shared" si="22"/>
        <v>0.55421789617486339</v>
      </c>
      <c r="BY70" s="8">
        <v>26560</v>
      </c>
      <c r="BZ70" s="8">
        <f>'[1]METAS FORMACIÓN X CTROS'!$AC70</f>
        <v>5760</v>
      </c>
      <c r="CA70" s="108">
        <f t="shared" si="23"/>
        <v>0.21686746987951808</v>
      </c>
      <c r="CB70" s="8">
        <v>30330</v>
      </c>
      <c r="CC70" s="8">
        <f>'[1]METAS FORMACIÓN X CTROS'!$AD70</f>
        <v>4009</v>
      </c>
      <c r="CD70" s="108">
        <f t="shared" si="24"/>
        <v>0.13217936036927136</v>
      </c>
      <c r="CE70" s="8">
        <v>8960</v>
      </c>
      <c r="CF70" s="8">
        <f>'[1]METAS FORMACIÓN X CTROS'!$AE70</f>
        <v>2240</v>
      </c>
      <c r="CG70" s="108">
        <f t="shared" si="25"/>
        <v>0.25</v>
      </c>
      <c r="CH70" s="8">
        <v>1800</v>
      </c>
      <c r="CI70" s="8">
        <f>'[1]METAS FORMACIÓN X CTROS'!$AF70</f>
        <v>150</v>
      </c>
      <c r="CJ70" s="108">
        <f t="shared" si="26"/>
        <v>8.3333333333333329E-2</v>
      </c>
      <c r="CK70" s="8">
        <v>10760</v>
      </c>
      <c r="CL70" s="8">
        <f>'[1]METAS FORMACIÓN X CTROS'!$AG70</f>
        <v>2390</v>
      </c>
      <c r="CM70" s="108">
        <f t="shared" si="27"/>
        <v>0.22211895910780668</v>
      </c>
      <c r="CN70" s="8">
        <v>11520</v>
      </c>
      <c r="CO70" s="8">
        <f>'[1]METAS FORMACIÓN X CTROS'!$AH70</f>
        <v>1547</v>
      </c>
      <c r="CP70" s="108">
        <f t="shared" si="28"/>
        <v>0.13428819444444445</v>
      </c>
      <c r="CQ70" s="8">
        <v>1500</v>
      </c>
      <c r="CR70" s="8">
        <f>'[1]METAS FORMACIÓN X CTROS'!$AI70</f>
        <v>0</v>
      </c>
      <c r="CS70" s="108">
        <f t="shared" si="29"/>
        <v>0</v>
      </c>
      <c r="CT70" s="8">
        <v>80670</v>
      </c>
      <c r="CU70" s="8">
        <f>'[1]METAS FORMACIÓN X CTROS'!$AJ70</f>
        <v>13706</v>
      </c>
      <c r="CV70" s="108">
        <f t="shared" si="30"/>
        <v>0.16990207016238998</v>
      </c>
      <c r="CW70" s="8">
        <v>92382</v>
      </c>
      <c r="CX70" s="8">
        <f>'[1]METAS FORMACIÓN X CTROS'!$AK70</f>
        <v>20197</v>
      </c>
      <c r="CY70" s="108">
        <f t="shared" si="31"/>
        <v>0.21862484033686216</v>
      </c>
      <c r="CZ70" s="8">
        <v>12123</v>
      </c>
      <c r="DA70" s="8">
        <f>'[1]METAS FORMACIÓN X CTROS'!$AL70</f>
        <v>1994</v>
      </c>
      <c r="DB70" s="108">
        <f t="shared" si="32"/>
        <v>0.16448073909098407</v>
      </c>
      <c r="DC70" s="8">
        <v>1866</v>
      </c>
      <c r="DD70" s="8">
        <f>'[1]METAS FORMACIÓN X CTROS'!$AM70</f>
        <v>41</v>
      </c>
      <c r="DE70" s="108">
        <f t="shared" si="33"/>
        <v>2.1972132904608789E-2</v>
      </c>
      <c r="DF70" s="8">
        <v>37362</v>
      </c>
      <c r="DG70" s="8">
        <f>'[1]METAS FORMACIÓN X CTROS'!$AN70</f>
        <v>8939</v>
      </c>
      <c r="DH70" s="108">
        <f t="shared" si="34"/>
        <v>0.23925378727048874</v>
      </c>
      <c r="DI70" s="68">
        <v>0.89</v>
      </c>
      <c r="DJ70" s="108">
        <f>'[1]METAS FORMACIÓN X CTROS'!$AO70</f>
        <v>0.98351648351648402</v>
      </c>
      <c r="DK70" s="108">
        <f t="shared" si="35"/>
        <v>1.1050747005803192</v>
      </c>
      <c r="DL70" s="68">
        <v>0.79</v>
      </c>
      <c r="DM70" s="108">
        <f>'[1]METAS FORMACIÓN X CTROS'!$AP70</f>
        <v>0.96385542168674698</v>
      </c>
      <c r="DN70" s="108">
        <f t="shared" si="36"/>
        <v>1.220070154033857</v>
      </c>
      <c r="DO70" s="68">
        <v>0.84000000000000008</v>
      </c>
      <c r="DP70" s="108">
        <f>'[1]METAS FORMACIÓN X CTROS'!$AQ70</f>
        <v>0.98317757009345796</v>
      </c>
      <c r="DQ70" s="108">
        <f t="shared" si="37"/>
        <v>1.1704494882064975</v>
      </c>
      <c r="DR70" s="68">
        <v>0.89</v>
      </c>
      <c r="DS70" s="108">
        <f>'[1]METAS FORMACIÓN X CTROS'!$AR70</f>
        <v>0.991463414634146</v>
      </c>
      <c r="DT70" s="108">
        <f t="shared" si="38"/>
        <v>1.1140038366675797</v>
      </c>
      <c r="DU70" s="68">
        <v>0.83</v>
      </c>
      <c r="DV70" s="108">
        <f>'[1]METAS FORMACIÓN X CTROS'!$AS70</f>
        <v>0.97313084112149495</v>
      </c>
      <c r="DW70" s="108">
        <f t="shared" si="39"/>
        <v>1.1724467965319216</v>
      </c>
      <c r="DX70" s="68">
        <v>0.86</v>
      </c>
      <c r="DY70" s="108">
        <f>'[1]METAS FORMACIÓN X CTROS'!$AT70</f>
        <v>0.98210023866348395</v>
      </c>
      <c r="DZ70" s="108">
        <f t="shared" si="40"/>
        <v>1.1419770217017255</v>
      </c>
      <c r="EA70" s="68">
        <v>0.89</v>
      </c>
      <c r="EB70" s="108">
        <f>'[1]METAS FORMACIÓN X CTROS'!$AU70</f>
        <v>0.98469020172910704</v>
      </c>
      <c r="EC70" s="108">
        <f t="shared" si="41"/>
        <v>1.1063934850888844</v>
      </c>
      <c r="ED70" s="68">
        <v>0.81</v>
      </c>
      <c r="EE70" s="108">
        <f>'[1]METAS FORMACIÓN X CTROS'!$AV70</f>
        <v>0.97231096911608095</v>
      </c>
      <c r="EF70" s="108">
        <f t="shared" si="42"/>
        <v>1.2003839124889888</v>
      </c>
      <c r="EG70" s="68">
        <v>0.85000000000000009</v>
      </c>
      <c r="EH70" s="108">
        <f>'[1]METAS FORMACIÓN X CTROS'!$AW70</f>
        <v>0.982899399168079</v>
      </c>
      <c r="EI70" s="108">
        <f t="shared" si="43"/>
        <v>1.1563522343153869</v>
      </c>
      <c r="EJ70" s="68">
        <v>0.91</v>
      </c>
      <c r="EK70" s="108">
        <f>'[1]METAS FORMACIÓN X CTROS'!$AX70</f>
        <v>0.95180511742025897</v>
      </c>
      <c r="EL70" s="108">
        <f t="shared" si="44"/>
        <v>1.0459396894728121</v>
      </c>
      <c r="EM70" s="68">
        <v>0.23</v>
      </c>
      <c r="EN70" s="108">
        <f>'[1]METAS FORMACIÓN X CTROS'!$AY70</f>
        <v>0.58325000000000005</v>
      </c>
      <c r="EO70" s="108">
        <f t="shared" si="45"/>
        <v>2.5358695652173915</v>
      </c>
      <c r="EP70" s="68">
        <v>0.57000000000000006</v>
      </c>
      <c r="EQ70" s="108">
        <f>'[1]METAS FORMACIÓN X CTROS'!$AZ70</f>
        <v>0.73668466365095597</v>
      </c>
      <c r="ER70" s="108">
        <f t="shared" si="46"/>
        <v>1.2924292344753612</v>
      </c>
      <c r="ES70" s="68">
        <v>0.9</v>
      </c>
      <c r="ET70" s="108">
        <f>'[1]METAS FORMACIÓN X CTROS'!$BA70</f>
        <v>0.96802273938532601</v>
      </c>
      <c r="EU70" s="108">
        <f t="shared" si="47"/>
        <v>1.0755808215392511</v>
      </c>
      <c r="EV70" s="68">
        <v>0.52</v>
      </c>
      <c r="EW70" s="108">
        <f>'[1]METAS FORMACIÓN X CTROS'!$BB70</f>
        <v>0.62411902897415805</v>
      </c>
      <c r="EX70" s="108">
        <f t="shared" si="48"/>
        <v>1.2002289018733809</v>
      </c>
      <c r="EY70" s="68">
        <v>0.71</v>
      </c>
      <c r="EZ70" s="108">
        <f>'[1]METAS FORMACIÓN X CTROS'!$BC70</f>
        <v>0.81581422983611396</v>
      </c>
      <c r="FA70" s="108">
        <f t="shared" si="49"/>
        <v>1.1490341265297381</v>
      </c>
      <c r="FB70" s="68">
        <v>0.83</v>
      </c>
      <c r="FC70" s="108">
        <f>'[1]METAS FORMACIÓN X CTROS'!$BD70</f>
        <v>1</v>
      </c>
      <c r="FD70" s="108">
        <f t="shared" si="50"/>
        <v>1.2048192771084338</v>
      </c>
      <c r="FE70" s="68">
        <v>0.23</v>
      </c>
      <c r="FF70" s="108">
        <f>'[1]METAS FORMACIÓN X CTROS'!$BE70</f>
        <v>0.58705357142857095</v>
      </c>
      <c r="FG70" s="108">
        <f t="shared" si="51"/>
        <v>2.5524068322981344</v>
      </c>
      <c r="FH70" s="68">
        <v>0.53</v>
      </c>
      <c r="FI70" s="108">
        <f>'[1]METAS FORMACIÓN X CTROS'!$BF70</f>
        <v>0.61297071129707104</v>
      </c>
      <c r="FJ70" s="108">
        <f t="shared" si="52"/>
        <v>1.156548511881266</v>
      </c>
      <c r="FK70" s="58">
        <v>0.9</v>
      </c>
      <c r="FL70" s="108">
        <f>'[1]METAS FORMACIÓN X CTROS'!$BG70</f>
        <v>0.99899699097291905</v>
      </c>
      <c r="FM70" s="108">
        <f t="shared" si="53"/>
        <v>1.1099966566365767</v>
      </c>
      <c r="FN70" s="58">
        <v>0.61009999999999998</v>
      </c>
      <c r="FO70" s="108">
        <f>'[1]METAS FORMACIÓN X CTROS'!$BH70</f>
        <v>0.92682926829268297</v>
      </c>
      <c r="FP70" s="108">
        <f t="shared" si="54"/>
        <v>1.5191432032333765</v>
      </c>
      <c r="FQ70" s="69">
        <v>2920</v>
      </c>
      <c r="FR70" s="8">
        <f>'[1]METAS FORMACIÓN X CTROS'!$BI70</f>
        <v>269</v>
      </c>
      <c r="FS70" s="108">
        <f t="shared" si="55"/>
        <v>9.2123287671232873E-2</v>
      </c>
      <c r="FT70" s="69">
        <v>541</v>
      </c>
      <c r="FU70" s="8">
        <f>'[1]METAS FORMACIÓN X CTROS'!$BJ70</f>
        <v>156</v>
      </c>
      <c r="FV70" s="108">
        <f t="shared" si="56"/>
        <v>0.28835489833641403</v>
      </c>
      <c r="FW70" s="69">
        <v>3461</v>
      </c>
      <c r="FX70" s="8">
        <f>'[1]METAS FORMACIÓN X CTROS'!$BK70</f>
        <v>425</v>
      </c>
      <c r="FY70" s="108">
        <f t="shared" si="57"/>
        <v>0.12279687951459116</v>
      </c>
      <c r="FZ70" s="69">
        <v>37264</v>
      </c>
      <c r="GA70" s="8">
        <f>'[1]METAS FORMACIÓN X CTROS'!$BL70</f>
        <v>1654</v>
      </c>
      <c r="GB70" s="108">
        <f t="shared" si="58"/>
        <v>4.4386002576212967E-2</v>
      </c>
      <c r="GC70" s="69">
        <v>40725</v>
      </c>
      <c r="GD70" s="8">
        <f>'[1]METAS FORMACIÓN X CTROS'!$BM70</f>
        <v>2079</v>
      </c>
      <c r="GE70" s="108">
        <f t="shared" si="59"/>
        <v>5.1049723756906078E-2</v>
      </c>
      <c r="GF70" s="69">
        <v>1831</v>
      </c>
      <c r="GG70" s="8">
        <f>'[1]METAS FORMACIÓN X CTROS'!$BN70</f>
        <v>47</v>
      </c>
      <c r="GH70" s="108">
        <f t="shared" si="60"/>
        <v>2.5669033315128344E-2</v>
      </c>
      <c r="GI70" s="8">
        <v>9836</v>
      </c>
      <c r="GJ70" s="8">
        <f>'[1]METAS FORMACIÓN X CTROS'!$BO70</f>
        <v>81</v>
      </c>
      <c r="GK70" s="108">
        <f t="shared" si="61"/>
        <v>8.2350549003660026E-3</v>
      </c>
      <c r="GL70" s="8">
        <v>915</v>
      </c>
      <c r="GM70" s="8">
        <f>'[1]METAS FORMACIÓN X CTROS'!$BP70</f>
        <v>14</v>
      </c>
      <c r="GN70" s="108">
        <f t="shared" si="62"/>
        <v>1.5300546448087432E-2</v>
      </c>
    </row>
    <row r="71" spans="1:196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1442</v>
      </c>
      <c r="F71" s="8">
        <f>'[1]METAS FORMACIÓN X CTROS'!$E71</f>
        <v>839</v>
      </c>
      <c r="G71" s="108">
        <f t="shared" si="63"/>
        <v>0.58183079056865461</v>
      </c>
      <c r="H71" s="8">
        <v>1893</v>
      </c>
      <c r="I71" s="8">
        <f>'[1]METAS FORMACIÓN X CTROS'!$F71</f>
        <v>963</v>
      </c>
      <c r="J71" s="108">
        <f t="shared" si="0"/>
        <v>0.50871632329635497</v>
      </c>
      <c r="K71" s="8">
        <v>0</v>
      </c>
      <c r="L71" s="8">
        <f>'[1]METAS FORMACIÓN X CTROS'!$G71</f>
        <v>0</v>
      </c>
      <c r="M71" s="108" t="str">
        <f t="shared" si="1"/>
        <v>N/A</v>
      </c>
      <c r="N71" s="8">
        <v>0</v>
      </c>
      <c r="O71" s="8">
        <f>'[1]METAS FORMACIÓN X CTROS'!$H71</f>
        <v>0</v>
      </c>
      <c r="P71" s="108" t="str">
        <f t="shared" si="2"/>
        <v>N/A</v>
      </c>
      <c r="Q71" s="8">
        <v>0</v>
      </c>
      <c r="R71" s="8">
        <f>'[1]METAS FORMACIÓN X CTROS'!$I71</f>
        <v>0</v>
      </c>
      <c r="S71" s="108" t="str">
        <f t="shared" si="3"/>
        <v>N/A</v>
      </c>
      <c r="T71" s="8">
        <v>3335</v>
      </c>
      <c r="U71" s="8">
        <f>'[1]METAS FORMACIÓN X CTROS'!$J71</f>
        <v>1802</v>
      </c>
      <c r="V71" s="108">
        <f t="shared" si="4"/>
        <v>0.5403298350824588</v>
      </c>
      <c r="W71" s="8">
        <v>3335</v>
      </c>
      <c r="X71" s="8">
        <f>'[1]METAS FORMACIÓN X CTROS'!$K71</f>
        <v>1802</v>
      </c>
      <c r="Y71" s="108">
        <f t="shared" si="5"/>
        <v>0.5403298350824588</v>
      </c>
      <c r="Z71" s="8">
        <v>345</v>
      </c>
      <c r="AA71" s="8">
        <f>'[1]METAS FORMACIÓN X CTROS'!$L71</f>
        <v>42</v>
      </c>
      <c r="AB71" s="108">
        <f t="shared" si="6"/>
        <v>0.12173913043478261</v>
      </c>
      <c r="AC71" s="8">
        <v>126</v>
      </c>
      <c r="AD71" s="8">
        <f>'[1]METAS FORMACIÓN X CTROS'!$M71</f>
        <v>85</v>
      </c>
      <c r="AE71" s="108">
        <f t="shared" si="7"/>
        <v>0.67460317460317465</v>
      </c>
      <c r="AF71" s="8">
        <v>32</v>
      </c>
      <c r="AG71" s="8">
        <f>'[1]METAS FORMACIÓN X CTROS'!$N71</f>
        <v>27</v>
      </c>
      <c r="AH71" s="108">
        <f t="shared" si="8"/>
        <v>0.84375</v>
      </c>
      <c r="AI71" s="8">
        <v>503</v>
      </c>
      <c r="AJ71" s="8">
        <f>'[1]METAS FORMACIÓN X CTROS'!$O71</f>
        <v>154</v>
      </c>
      <c r="AK71" s="108">
        <f t="shared" si="9"/>
        <v>0.3061630218687873</v>
      </c>
      <c r="AL71" s="8">
        <v>158</v>
      </c>
      <c r="AM71" s="8">
        <f>'[1]METAS FORMACIÓN X CTROS'!$P71</f>
        <v>18</v>
      </c>
      <c r="AN71" s="108">
        <f t="shared" si="10"/>
        <v>0.11392405063291139</v>
      </c>
      <c r="AO71" s="8">
        <v>40</v>
      </c>
      <c r="AP71" s="8">
        <f>'[1]METAS FORMACIÓN X CTROS'!$Q71</f>
        <v>0</v>
      </c>
      <c r="AQ71" s="108">
        <f t="shared" si="11"/>
        <v>0</v>
      </c>
      <c r="AR71" s="8">
        <v>25</v>
      </c>
      <c r="AS71" s="8">
        <f>'[1]METAS FORMACIÓN X CTROS'!$R71</f>
        <v>25</v>
      </c>
      <c r="AT71" s="108">
        <f t="shared" si="12"/>
        <v>1</v>
      </c>
      <c r="AU71" s="8">
        <v>223</v>
      </c>
      <c r="AV71" s="8">
        <f>'[1]METAS FORMACIÓN X CTROS'!$S71</f>
        <v>43</v>
      </c>
      <c r="AW71" s="108">
        <f t="shared" si="13"/>
        <v>0.19282511210762332</v>
      </c>
      <c r="AX71" s="8">
        <v>1850</v>
      </c>
      <c r="AY71" s="8">
        <f>'[1]METAS FORMACIÓN X CTROS'!$T71</f>
        <v>685</v>
      </c>
      <c r="AZ71" s="108">
        <f t="shared" si="14"/>
        <v>0.37027027027027026</v>
      </c>
      <c r="BA71" s="8">
        <v>235</v>
      </c>
      <c r="BB71" s="8">
        <f>'[1]METAS FORMACIÓN X CTROS'!$U71</f>
        <v>81</v>
      </c>
      <c r="BC71" s="108">
        <f t="shared" si="15"/>
        <v>0.34468085106382979</v>
      </c>
      <c r="BD71" s="8">
        <v>426</v>
      </c>
      <c r="BE71" s="8">
        <f>'[1]METAS FORMACIÓN X CTROS'!$V71</f>
        <v>222</v>
      </c>
      <c r="BF71" s="108">
        <f t="shared" si="16"/>
        <v>0.52112676056338025</v>
      </c>
      <c r="BG71" s="8">
        <v>170</v>
      </c>
      <c r="BH71" s="8">
        <f>'[1]METAS FORMACIÓN X CTROS'!$W71</f>
        <v>143</v>
      </c>
      <c r="BI71" s="108">
        <f t="shared" si="17"/>
        <v>0.8411764705882353</v>
      </c>
      <c r="BJ71" s="8">
        <v>4975</v>
      </c>
      <c r="BK71" s="8">
        <f>'[1]METAS FORMACIÓN X CTROS'!$X71</f>
        <v>2593</v>
      </c>
      <c r="BL71" s="108">
        <f t="shared" si="18"/>
        <v>0.52120603015075373</v>
      </c>
      <c r="BM71" s="8">
        <v>7656</v>
      </c>
      <c r="BN71" s="8">
        <f>'[1]METAS FORMACIÓN X CTROS'!$Y71</f>
        <v>3724</v>
      </c>
      <c r="BO71" s="108">
        <f t="shared" si="19"/>
        <v>0.48641588296760713</v>
      </c>
      <c r="BP71" s="8">
        <v>0</v>
      </c>
      <c r="BQ71" s="8">
        <f>'[1]METAS FORMACIÓN X CTROS'!$Z71</f>
        <v>0</v>
      </c>
      <c r="BR71" s="108" t="str">
        <f t="shared" si="20"/>
        <v>N/A</v>
      </c>
      <c r="BS71" s="8">
        <v>8382</v>
      </c>
      <c r="BT71" s="8">
        <f>'[1]METAS FORMACIÓN X CTROS'!$AA71</f>
        <v>3921</v>
      </c>
      <c r="BU71" s="108">
        <f t="shared" si="21"/>
        <v>0.46778811739441661</v>
      </c>
      <c r="BV71" s="8">
        <v>11717</v>
      </c>
      <c r="BW71" s="8">
        <f>'[1]METAS FORMACIÓN X CTROS'!$AB71</f>
        <v>5723</v>
      </c>
      <c r="BX71" s="108">
        <f t="shared" si="22"/>
        <v>0.48843560638388667</v>
      </c>
      <c r="BY71" s="8">
        <v>6080</v>
      </c>
      <c r="BZ71" s="8">
        <f>'[1]METAS FORMACIÓN X CTROS'!$AC71</f>
        <v>1280</v>
      </c>
      <c r="CA71" s="108">
        <f t="shared" si="23"/>
        <v>0.21052631578947367</v>
      </c>
      <c r="CB71" s="8">
        <v>26040</v>
      </c>
      <c r="CC71" s="8">
        <f>'[1]METAS FORMACIÓN X CTROS'!$AD71</f>
        <v>3185</v>
      </c>
      <c r="CD71" s="108">
        <f t="shared" si="24"/>
        <v>0.12231182795698925</v>
      </c>
      <c r="CE71" s="8">
        <v>3840</v>
      </c>
      <c r="CF71" s="8">
        <f>'[1]METAS FORMACIÓN X CTROS'!$AE71</f>
        <v>960</v>
      </c>
      <c r="CG71" s="108">
        <f t="shared" si="25"/>
        <v>0.25</v>
      </c>
      <c r="CH71" s="8">
        <v>692</v>
      </c>
      <c r="CI71" s="8">
        <f>'[1]METAS FORMACIÓN X CTROS'!$AF71</f>
        <v>133</v>
      </c>
      <c r="CJ71" s="108">
        <f t="shared" si="26"/>
        <v>0.19219653179190752</v>
      </c>
      <c r="CK71" s="8">
        <v>4532</v>
      </c>
      <c r="CL71" s="8">
        <f>'[1]METAS FORMACIÓN X CTROS'!$AG71</f>
        <v>1093</v>
      </c>
      <c r="CM71" s="108">
        <f t="shared" si="27"/>
        <v>0.24117387466902029</v>
      </c>
      <c r="CN71" s="8">
        <v>10215</v>
      </c>
      <c r="CO71" s="8">
        <f>'[1]METAS FORMACIÓN X CTROS'!$AH71</f>
        <v>2626</v>
      </c>
      <c r="CP71" s="108">
        <f t="shared" si="28"/>
        <v>0.25707293196279979</v>
      </c>
      <c r="CQ71" s="8">
        <v>600</v>
      </c>
      <c r="CR71" s="8">
        <f>'[1]METAS FORMACIÓN X CTROS'!$AI71</f>
        <v>62</v>
      </c>
      <c r="CS71" s="108">
        <f t="shared" si="29"/>
        <v>0.10333333333333333</v>
      </c>
      <c r="CT71" s="8">
        <v>47467</v>
      </c>
      <c r="CU71" s="8">
        <f>'[1]METAS FORMACIÓN X CTROS'!$AJ71</f>
        <v>8246</v>
      </c>
      <c r="CV71" s="108">
        <f t="shared" si="30"/>
        <v>0.17372069016369268</v>
      </c>
      <c r="CW71" s="8">
        <v>59184</v>
      </c>
      <c r="CX71" s="8">
        <f>'[1]METAS FORMACIÓN X CTROS'!$AK71</f>
        <v>13969</v>
      </c>
      <c r="CY71" s="108">
        <f t="shared" si="31"/>
        <v>0.23602662881859962</v>
      </c>
      <c r="CZ71" s="8">
        <v>10807</v>
      </c>
      <c r="DA71" s="8">
        <f>'[1]METAS FORMACIÓN X CTROS'!$AL71</f>
        <v>2933</v>
      </c>
      <c r="DB71" s="108">
        <f t="shared" si="32"/>
        <v>0.27139816785416859</v>
      </c>
      <c r="DC71" s="8">
        <v>827</v>
      </c>
      <c r="DD71" s="8">
        <f>'[1]METAS FORMACIÓN X CTROS'!$AM71</f>
        <v>257</v>
      </c>
      <c r="DE71" s="108">
        <f t="shared" si="33"/>
        <v>0.31076178960096734</v>
      </c>
      <c r="DF71" s="8">
        <v>12048</v>
      </c>
      <c r="DG71" s="8">
        <f>'[1]METAS FORMACIÓN X CTROS'!$AN71</f>
        <v>3284</v>
      </c>
      <c r="DH71" s="108">
        <f t="shared" si="34"/>
        <v>0.27257636122177953</v>
      </c>
      <c r="DI71" s="68">
        <v>0.85</v>
      </c>
      <c r="DJ71" s="108">
        <f>'[1]METAS FORMACIÓN X CTROS'!$AO71</f>
        <v>0.9765625</v>
      </c>
      <c r="DK71" s="108">
        <f t="shared" si="35"/>
        <v>1.1488970588235294</v>
      </c>
      <c r="DL71" s="68">
        <v>0.61</v>
      </c>
      <c r="DM71" s="108">
        <f>'[1]METAS FORMACIÓN X CTROS'!$AP71</f>
        <v>1</v>
      </c>
      <c r="DN71" s="108">
        <f t="shared" si="36"/>
        <v>1.639344262295082</v>
      </c>
      <c r="DO71" s="68">
        <v>0.73</v>
      </c>
      <c r="DP71" s="108">
        <f>'[1]METAS FORMACIÓN X CTROS'!$AQ71</f>
        <v>0.97704667176740601</v>
      </c>
      <c r="DQ71" s="108">
        <f t="shared" si="37"/>
        <v>1.3384200983115151</v>
      </c>
      <c r="DR71" s="68">
        <v>0.89</v>
      </c>
      <c r="DS71" s="108">
        <f>'[1]METAS FORMACIÓN X CTROS'!$AR71</f>
        <v>0.94159713945172796</v>
      </c>
      <c r="DT71" s="108">
        <f t="shared" si="38"/>
        <v>1.0579743139907056</v>
      </c>
      <c r="DU71" s="68">
        <v>0.81</v>
      </c>
      <c r="DV71" s="108">
        <f>'[1]METAS FORMACIÓN X CTROS'!$AS71</f>
        <v>0.98753894080996896</v>
      </c>
      <c r="DW71" s="108">
        <f t="shared" si="39"/>
        <v>1.2191838775431714</v>
      </c>
      <c r="DX71" s="68">
        <v>0.85000000000000009</v>
      </c>
      <c r="DY71" s="108">
        <f>'[1]METAS FORMACIÓN X CTROS'!$AT71</f>
        <v>0.96614872364040005</v>
      </c>
      <c r="DZ71" s="108">
        <f t="shared" si="40"/>
        <v>1.136645557224</v>
      </c>
      <c r="EA71" s="68">
        <v>0.87</v>
      </c>
      <c r="EB71" s="108">
        <f>'[1]METAS FORMACIÓN X CTROS'!$AU71</f>
        <v>0.97029279760632603</v>
      </c>
      <c r="EC71" s="108">
        <f t="shared" si="41"/>
        <v>1.1152790777084207</v>
      </c>
      <c r="ED71" s="68">
        <v>0.71</v>
      </c>
      <c r="EE71" s="108">
        <f>'[1]METAS FORMACIÓN X CTROS'!$AV71</f>
        <v>0.98850574712643702</v>
      </c>
      <c r="EF71" s="108">
        <f t="shared" si="42"/>
        <v>1.3922616156710381</v>
      </c>
      <c r="EG71" s="68">
        <v>0.79</v>
      </c>
      <c r="EH71" s="108">
        <f>'[1]METAS FORMACIÓN X CTROS'!$AW71</f>
        <v>0.97361523676393502</v>
      </c>
      <c r="EI71" s="108">
        <f t="shared" si="43"/>
        <v>1.2324243503340948</v>
      </c>
      <c r="EJ71" s="68">
        <v>0.82</v>
      </c>
      <c r="EK71" s="108">
        <f>'[1]METAS FORMACIÓN X CTROS'!$AX71</f>
        <v>0.97519147519147498</v>
      </c>
      <c r="EL71" s="108">
        <f t="shared" si="44"/>
        <v>1.1892578965749696</v>
      </c>
      <c r="EM71" s="68">
        <v>0.26</v>
      </c>
      <c r="EN71" s="108">
        <f>'[1]METAS FORMACIÓN X CTROS'!$AY71</f>
        <v>0.56874999999999998</v>
      </c>
      <c r="EO71" s="108">
        <f t="shared" si="45"/>
        <v>2.1875</v>
      </c>
      <c r="EP71" s="68">
        <v>0.54</v>
      </c>
      <c r="EQ71" s="108">
        <f>'[1]METAS FORMACIÓN X CTROS'!$AZ71</f>
        <v>0.86478292505457199</v>
      </c>
      <c r="ER71" s="108">
        <f t="shared" si="46"/>
        <v>1.6014498612121701</v>
      </c>
      <c r="ES71" s="68">
        <v>0.84499999999999997</v>
      </c>
      <c r="ET71" s="108">
        <f>'[1]METAS FORMACIÓN X CTROS'!$BA71</f>
        <v>0.97304632662611101</v>
      </c>
      <c r="EU71" s="108">
        <f t="shared" si="47"/>
        <v>1.1515341143504272</v>
      </c>
      <c r="EV71" s="68">
        <v>0.48499999999999999</v>
      </c>
      <c r="EW71" s="108">
        <f>'[1]METAS FORMACIÓN X CTROS'!$BB71</f>
        <v>0.70219244823386096</v>
      </c>
      <c r="EX71" s="108">
        <f t="shared" si="48"/>
        <v>1.4478194808945588</v>
      </c>
      <c r="EY71" s="68">
        <v>0.66500000000000004</v>
      </c>
      <c r="EZ71" s="108">
        <f>'[1]METAS FORMACIÓN X CTROS'!$BC71</f>
        <v>0.90937074951678698</v>
      </c>
      <c r="FA71" s="108">
        <f t="shared" si="49"/>
        <v>1.367474811303439</v>
      </c>
      <c r="FB71" s="68">
        <v>0.9</v>
      </c>
      <c r="FC71" s="108">
        <f>'[1]METAS FORMACIÓN X CTROS'!$BD71</f>
        <v>1</v>
      </c>
      <c r="FD71" s="108">
        <f t="shared" si="50"/>
        <v>1.1111111111111112</v>
      </c>
      <c r="FE71" s="68">
        <v>0.44</v>
      </c>
      <c r="FF71" s="108">
        <f>'[1]METAS FORMACIÓN X CTROS'!$BE71</f>
        <v>0.58645833333333297</v>
      </c>
      <c r="FG71" s="108">
        <f t="shared" si="51"/>
        <v>1.3328598484848477</v>
      </c>
      <c r="FH71" s="68">
        <v>0.67</v>
      </c>
      <c r="FI71" s="108">
        <f>'[1]METAS FORMACIÓN X CTROS'!$BF71</f>
        <v>0.636779505946935</v>
      </c>
      <c r="FJ71" s="108">
        <f t="shared" si="52"/>
        <v>0.95041717305512685</v>
      </c>
      <c r="FK71" s="58">
        <v>0.87302584350323043</v>
      </c>
      <c r="FL71" s="108">
        <f>'[1]METAS FORMACIÓN X CTROS'!$BG71</f>
        <v>0.99931810433003798</v>
      </c>
      <c r="FM71" s="108">
        <f t="shared" si="53"/>
        <v>1.1446603920910621</v>
      </c>
      <c r="FN71" s="58">
        <v>0.61009999999999998</v>
      </c>
      <c r="FO71" s="108">
        <f>'[1]METAS FORMACIÓN X CTROS'!$BH71</f>
        <v>0.92607003891050599</v>
      </c>
      <c r="FP71" s="108">
        <f t="shared" si="54"/>
        <v>1.517898768907566</v>
      </c>
      <c r="FQ71" s="69">
        <v>2947</v>
      </c>
      <c r="FR71" s="8">
        <f>'[1]METAS FORMACIÓN X CTROS'!$BI71</f>
        <v>407</v>
      </c>
      <c r="FS71" s="108">
        <f t="shared" si="55"/>
        <v>0.13810654903291483</v>
      </c>
      <c r="FT71" s="69">
        <v>662</v>
      </c>
      <c r="FU71" s="8">
        <f>'[1]METAS FORMACIÓN X CTROS'!$BJ71</f>
        <v>54</v>
      </c>
      <c r="FV71" s="108">
        <f t="shared" si="56"/>
        <v>8.1570996978851965E-2</v>
      </c>
      <c r="FW71" s="69">
        <v>3609</v>
      </c>
      <c r="FX71" s="8">
        <f>'[1]METAS FORMACIÓN X CTROS'!$BK71</f>
        <v>461</v>
      </c>
      <c r="FY71" s="108">
        <f t="shared" si="57"/>
        <v>0.12773621501801052</v>
      </c>
      <c r="FZ71" s="69">
        <v>25247</v>
      </c>
      <c r="GA71" s="8">
        <f>'[1]METAS FORMACIÓN X CTROS'!$BL71</f>
        <v>1694</v>
      </c>
      <c r="GB71" s="108">
        <f t="shared" si="58"/>
        <v>6.709708084128807E-2</v>
      </c>
      <c r="GC71" s="69">
        <v>28856</v>
      </c>
      <c r="GD71" s="8">
        <f>'[1]METAS FORMACIÓN X CTROS'!$BM71</f>
        <v>2155</v>
      </c>
      <c r="GE71" s="108">
        <f t="shared" si="59"/>
        <v>7.4681175492098698E-2</v>
      </c>
      <c r="GF71" s="69">
        <v>2033</v>
      </c>
      <c r="GG71" s="8">
        <f>'[1]METAS FORMACIÓN X CTROS'!$BN71</f>
        <v>289</v>
      </c>
      <c r="GH71" s="108">
        <f t="shared" si="60"/>
        <v>0.14215445154943435</v>
      </c>
      <c r="GI71" s="8">
        <v>8197</v>
      </c>
      <c r="GJ71" s="8">
        <f>'[1]METAS FORMACIÓN X CTROS'!$BO71</f>
        <v>344</v>
      </c>
      <c r="GK71" s="108">
        <f t="shared" si="61"/>
        <v>4.1966573136513356E-2</v>
      </c>
      <c r="GL71" s="8">
        <v>366</v>
      </c>
      <c r="GM71" s="8">
        <f>'[1]METAS FORMACIÓN X CTROS'!$BP71</f>
        <v>0</v>
      </c>
      <c r="GN71" s="108">
        <f t="shared" si="62"/>
        <v>0</v>
      </c>
    </row>
    <row r="72" spans="1:196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1651</v>
      </c>
      <c r="F72" s="8">
        <f>'[1]METAS FORMACIÓN X CTROS'!$E72</f>
        <v>957</v>
      </c>
      <c r="G72" s="108">
        <f t="shared" si="63"/>
        <v>0.57964869775893402</v>
      </c>
      <c r="H72" s="8">
        <v>2550</v>
      </c>
      <c r="I72" s="8">
        <f>'[1]METAS FORMACIÓN X CTROS'!$F72</f>
        <v>1208</v>
      </c>
      <c r="J72" s="108">
        <f t="shared" si="0"/>
        <v>0.47372549019607846</v>
      </c>
      <c r="K72" s="8">
        <v>45</v>
      </c>
      <c r="L72" s="8">
        <f>'[1]METAS FORMACIÓN X CTROS'!$G72</f>
        <v>14</v>
      </c>
      <c r="M72" s="108">
        <f t="shared" si="1"/>
        <v>0.31111111111111112</v>
      </c>
      <c r="N72" s="8">
        <v>0</v>
      </c>
      <c r="O72" s="8">
        <f>'[1]METAS FORMACIÓN X CTROS'!$H72</f>
        <v>0</v>
      </c>
      <c r="P72" s="108" t="str">
        <f t="shared" si="2"/>
        <v>N/A</v>
      </c>
      <c r="Q72" s="8">
        <v>0</v>
      </c>
      <c r="R72" s="8">
        <f>'[1]METAS FORMACIÓN X CTROS'!$I72</f>
        <v>0</v>
      </c>
      <c r="S72" s="108" t="str">
        <f t="shared" si="3"/>
        <v>N/A</v>
      </c>
      <c r="T72" s="8">
        <v>4246</v>
      </c>
      <c r="U72" s="8">
        <f>'[1]METAS FORMACIÓN X CTROS'!$J72</f>
        <v>2179</v>
      </c>
      <c r="V72" s="108">
        <f t="shared" si="4"/>
        <v>0.51318888365520487</v>
      </c>
      <c r="W72" s="8">
        <v>4246</v>
      </c>
      <c r="X72" s="8">
        <f>'[1]METAS FORMACIÓN X CTROS'!$K72</f>
        <v>2179</v>
      </c>
      <c r="Y72" s="108">
        <f t="shared" si="5"/>
        <v>0.51318888365520487</v>
      </c>
      <c r="Z72" s="8">
        <v>176</v>
      </c>
      <c r="AA72" s="8">
        <f>'[1]METAS FORMACIÓN X CTROS'!$L72</f>
        <v>51</v>
      </c>
      <c r="AB72" s="108">
        <f t="shared" si="6"/>
        <v>0.28977272727272729</v>
      </c>
      <c r="AC72" s="8">
        <v>15</v>
      </c>
      <c r="AD72" s="8">
        <f>'[1]METAS FORMACIÓN X CTROS'!$M72</f>
        <v>0</v>
      </c>
      <c r="AE72" s="108">
        <f t="shared" si="7"/>
        <v>0</v>
      </c>
      <c r="AF72" s="8">
        <v>24</v>
      </c>
      <c r="AG72" s="8">
        <f>'[1]METAS FORMACIÓN X CTROS'!$N72</f>
        <v>19</v>
      </c>
      <c r="AH72" s="108">
        <f t="shared" si="8"/>
        <v>0.79166666666666663</v>
      </c>
      <c r="AI72" s="8">
        <v>215</v>
      </c>
      <c r="AJ72" s="8">
        <f>'[1]METAS FORMACIÓN X CTROS'!$O72</f>
        <v>70</v>
      </c>
      <c r="AK72" s="108">
        <f t="shared" si="9"/>
        <v>0.32558139534883723</v>
      </c>
      <c r="AL72" s="8">
        <v>30</v>
      </c>
      <c r="AM72" s="8">
        <f>'[1]METAS FORMACIÓN X CTROS'!$P72</f>
        <v>0</v>
      </c>
      <c r="AN72" s="108">
        <f t="shared" si="10"/>
        <v>0</v>
      </c>
      <c r="AO72" s="8">
        <v>15</v>
      </c>
      <c r="AP72" s="8">
        <f>'[1]METAS FORMACIÓN X CTROS'!$Q72</f>
        <v>0</v>
      </c>
      <c r="AQ72" s="108">
        <f t="shared" si="11"/>
        <v>0</v>
      </c>
      <c r="AR72" s="8">
        <v>0</v>
      </c>
      <c r="AS72" s="8">
        <f>'[1]METAS FORMACIÓN X CTROS'!$R72</f>
        <v>0</v>
      </c>
      <c r="AT72" s="108" t="str">
        <f t="shared" si="12"/>
        <v>N/A</v>
      </c>
      <c r="AU72" s="8">
        <v>45</v>
      </c>
      <c r="AV72" s="8">
        <f>'[1]METAS FORMACIÓN X CTROS'!$S72</f>
        <v>0</v>
      </c>
      <c r="AW72" s="108">
        <f t="shared" si="13"/>
        <v>0</v>
      </c>
      <c r="AX72" s="8">
        <v>2940</v>
      </c>
      <c r="AY72" s="8">
        <f>'[1]METAS FORMACIÓN X CTROS'!$T72</f>
        <v>1581</v>
      </c>
      <c r="AZ72" s="108">
        <f t="shared" si="14"/>
        <v>0.53775510204081634</v>
      </c>
      <c r="BA72" s="8">
        <v>578</v>
      </c>
      <c r="BB72" s="8">
        <f>'[1]METAS FORMACIÓN X CTROS'!$U72</f>
        <v>192</v>
      </c>
      <c r="BC72" s="108">
        <f t="shared" si="15"/>
        <v>0.33217993079584773</v>
      </c>
      <c r="BD72" s="8">
        <v>359</v>
      </c>
      <c r="BE72" s="8">
        <f>'[1]METAS FORMACIÓN X CTROS'!$V72</f>
        <v>74</v>
      </c>
      <c r="BF72" s="108">
        <f t="shared" si="16"/>
        <v>0.20612813370473537</v>
      </c>
      <c r="BG72" s="8">
        <v>193</v>
      </c>
      <c r="BH72" s="8">
        <f>'[1]METAS FORMACIÓN X CTROS'!$W72</f>
        <v>164</v>
      </c>
      <c r="BI72" s="108">
        <f t="shared" si="17"/>
        <v>0.84974093264248707</v>
      </c>
      <c r="BJ72" s="8">
        <v>4938</v>
      </c>
      <c r="BK72" s="8">
        <f>'[1]METAS FORMACIÓN X CTROS'!$X72</f>
        <v>4280</v>
      </c>
      <c r="BL72" s="108">
        <f t="shared" si="18"/>
        <v>0.86674767112191176</v>
      </c>
      <c r="BM72" s="8">
        <v>9008</v>
      </c>
      <c r="BN72" s="8">
        <f>'[1]METAS FORMACIÓN X CTROS'!$Y72</f>
        <v>6291</v>
      </c>
      <c r="BO72" s="108">
        <f t="shared" si="19"/>
        <v>0.69837921847246887</v>
      </c>
      <c r="BP72" s="8">
        <v>0</v>
      </c>
      <c r="BQ72" s="8">
        <f>'[1]METAS FORMACIÓN X CTROS'!$Z72</f>
        <v>0</v>
      </c>
      <c r="BR72" s="108" t="str">
        <f t="shared" si="20"/>
        <v>N/A</v>
      </c>
      <c r="BS72" s="8">
        <v>9268</v>
      </c>
      <c r="BT72" s="8">
        <f>'[1]METAS FORMACIÓN X CTROS'!$AA72</f>
        <v>6361</v>
      </c>
      <c r="BU72" s="108">
        <f t="shared" si="21"/>
        <v>0.68634009495036685</v>
      </c>
      <c r="BV72" s="8">
        <v>13514</v>
      </c>
      <c r="BW72" s="8">
        <f>'[1]METAS FORMACIÓN X CTROS'!$AB72</f>
        <v>8540</v>
      </c>
      <c r="BX72" s="108">
        <f t="shared" si="22"/>
        <v>0.63193725025899072</v>
      </c>
      <c r="BY72" s="8">
        <v>20800</v>
      </c>
      <c r="BZ72" s="8">
        <f>'[1]METAS FORMACIÓN X CTROS'!$AC72</f>
        <v>4640</v>
      </c>
      <c r="CA72" s="108">
        <f t="shared" si="23"/>
        <v>0.22307692307692309</v>
      </c>
      <c r="CB72" s="8">
        <v>17790</v>
      </c>
      <c r="CC72" s="8">
        <f>'[1]METAS FORMACIÓN X CTROS'!$AD72</f>
        <v>3038</v>
      </c>
      <c r="CD72" s="108">
        <f t="shared" si="24"/>
        <v>0.17077009555930298</v>
      </c>
      <c r="CE72" s="8">
        <v>7680</v>
      </c>
      <c r="CF72" s="8">
        <f>'[1]METAS FORMACIÓN X CTROS'!$AE72</f>
        <v>2000</v>
      </c>
      <c r="CG72" s="108">
        <f t="shared" si="25"/>
        <v>0.26041666666666669</v>
      </c>
      <c r="CH72" s="8">
        <v>660</v>
      </c>
      <c r="CI72" s="8">
        <f>'[1]METAS FORMACIÓN X CTROS'!$AF72</f>
        <v>100</v>
      </c>
      <c r="CJ72" s="108">
        <f t="shared" si="26"/>
        <v>0.15151515151515152</v>
      </c>
      <c r="CK72" s="8">
        <v>8340</v>
      </c>
      <c r="CL72" s="8">
        <f>'[1]METAS FORMACIÓN X CTROS'!$AG72</f>
        <v>2100</v>
      </c>
      <c r="CM72" s="108">
        <f t="shared" si="27"/>
        <v>0.25179856115107913</v>
      </c>
      <c r="CN72" s="8">
        <v>9330</v>
      </c>
      <c r="CO72" s="8">
        <f>'[1]METAS FORMACIÓN X CTROS'!$AH72</f>
        <v>1602</v>
      </c>
      <c r="CP72" s="108">
        <f t="shared" si="28"/>
        <v>0.17170418006430868</v>
      </c>
      <c r="CQ72" s="8">
        <v>2000</v>
      </c>
      <c r="CR72" s="8">
        <f>'[1]METAS FORMACIÓN X CTROS'!$AI72</f>
        <v>274</v>
      </c>
      <c r="CS72" s="108">
        <f t="shared" si="29"/>
        <v>0.13700000000000001</v>
      </c>
      <c r="CT72" s="8">
        <v>58260</v>
      </c>
      <c r="CU72" s="8">
        <f>'[1]METAS FORMACIÓN X CTROS'!$AJ72</f>
        <v>11654</v>
      </c>
      <c r="CV72" s="108">
        <f t="shared" si="30"/>
        <v>0.20003432887058015</v>
      </c>
      <c r="CW72" s="8">
        <v>71774</v>
      </c>
      <c r="CX72" s="8">
        <f>'[1]METAS FORMACIÓN X CTROS'!$AK72</f>
        <v>20194</v>
      </c>
      <c r="CY72" s="108">
        <f t="shared" si="31"/>
        <v>0.28135536545267087</v>
      </c>
      <c r="CZ72" s="8">
        <v>9719</v>
      </c>
      <c r="DA72" s="8">
        <f>'[1]METAS FORMACIÓN X CTROS'!$AL72</f>
        <v>1676</v>
      </c>
      <c r="DB72" s="108">
        <f t="shared" si="32"/>
        <v>0.17244572486881365</v>
      </c>
      <c r="DC72" s="8">
        <v>2217</v>
      </c>
      <c r="DD72" s="8">
        <f>'[1]METAS FORMACIÓN X CTROS'!$AM72</f>
        <v>457</v>
      </c>
      <c r="DE72" s="108">
        <f t="shared" si="33"/>
        <v>0.20613441587731168</v>
      </c>
      <c r="DF72" s="8">
        <v>31608</v>
      </c>
      <c r="DG72" s="8">
        <f>'[1]METAS FORMACIÓN X CTROS'!$AN72</f>
        <v>8040</v>
      </c>
      <c r="DH72" s="108">
        <f t="shared" si="34"/>
        <v>0.25436598329536825</v>
      </c>
      <c r="DI72" s="68">
        <v>0.83</v>
      </c>
      <c r="DJ72" s="108">
        <f>'[1]METAS FORMACIÓN X CTROS'!$AO72</f>
        <v>0.94245420651645295</v>
      </c>
      <c r="DK72" s="108">
        <f t="shared" si="35"/>
        <v>1.1354869958029554</v>
      </c>
      <c r="DL72" s="68">
        <v>0.63</v>
      </c>
      <c r="DM72" s="108">
        <f>'[1]METAS FORMACIÓN X CTROS'!$AP72</f>
        <v>0.828125</v>
      </c>
      <c r="DN72" s="108">
        <f t="shared" si="36"/>
        <v>1.314484126984127</v>
      </c>
      <c r="DO72" s="68">
        <v>0.73</v>
      </c>
      <c r="DP72" s="108">
        <f>'[1]METAS FORMACIÓN X CTROS'!$AQ72</f>
        <v>0.93900330136770904</v>
      </c>
      <c r="DQ72" s="108">
        <f t="shared" si="37"/>
        <v>1.286305892284533</v>
      </c>
      <c r="DR72" s="68">
        <v>0.81</v>
      </c>
      <c r="DS72" s="108">
        <f>'[1]METAS FORMACIÓN X CTROS'!$AR72</f>
        <v>0.90319258496395505</v>
      </c>
      <c r="DT72" s="108">
        <f t="shared" si="38"/>
        <v>1.115052574029574</v>
      </c>
      <c r="DU72" s="68">
        <v>0.71</v>
      </c>
      <c r="DV72" s="108">
        <f>'[1]METAS FORMACIÓN X CTROS'!$AS72</f>
        <v>0.82698675496688701</v>
      </c>
      <c r="DW72" s="108">
        <f t="shared" si="39"/>
        <v>1.1647700774181509</v>
      </c>
      <c r="DX72" s="68">
        <v>0.76</v>
      </c>
      <c r="DY72" s="108">
        <f>'[1]METAS FORMACIÓN X CTROS'!$AT72</f>
        <v>0.86094538779256502</v>
      </c>
      <c r="DZ72" s="108">
        <f t="shared" si="40"/>
        <v>1.1328228786744277</v>
      </c>
      <c r="EA72" s="68">
        <v>0.82000000000000006</v>
      </c>
      <c r="EB72" s="108">
        <f>'[1]METAS FORMACIÓN X CTROS'!$AU72</f>
        <v>0.93711484593837502</v>
      </c>
      <c r="EC72" s="108">
        <f t="shared" si="41"/>
        <v>1.1428229828516767</v>
      </c>
      <c r="ED72" s="68">
        <v>0.66999999999999993</v>
      </c>
      <c r="EE72" s="108">
        <f>'[1]METAS FORMACIÓN X CTROS'!$AV72</f>
        <v>0.82714285714285696</v>
      </c>
      <c r="EF72" s="108">
        <f t="shared" si="42"/>
        <v>1.2345415778251598</v>
      </c>
      <c r="EG72" s="68">
        <v>0.745</v>
      </c>
      <c r="EH72" s="108">
        <f>'[1]METAS FORMACIÓN X CTROS'!$AW72</f>
        <v>0.919086651053864</v>
      </c>
      <c r="EI72" s="108">
        <f t="shared" si="43"/>
        <v>1.2336733571192806</v>
      </c>
      <c r="EJ72" s="68">
        <v>0.84</v>
      </c>
      <c r="EK72" s="108">
        <f>'[1]METAS FORMACIÓN X CTROS'!$AX72</f>
        <v>0.96868767451136795</v>
      </c>
      <c r="EL72" s="108">
        <f t="shared" si="44"/>
        <v>1.1531996125135333</v>
      </c>
      <c r="EM72" s="68">
        <v>0.32</v>
      </c>
      <c r="EN72" s="108">
        <f>'[1]METAS FORMACIÓN X CTROS'!$AY72</f>
        <v>0.61746987951807197</v>
      </c>
      <c r="EO72" s="108">
        <f t="shared" si="45"/>
        <v>1.929593373493975</v>
      </c>
      <c r="EP72" s="68">
        <v>0.57999999999999996</v>
      </c>
      <c r="EQ72" s="108">
        <f>'[1]METAS FORMACIÓN X CTROS'!$AZ72</f>
        <v>0.76857731251072603</v>
      </c>
      <c r="ER72" s="108">
        <f t="shared" si="46"/>
        <v>1.3251332974322863</v>
      </c>
      <c r="ES72" s="68">
        <v>0.83000000000000007</v>
      </c>
      <c r="ET72" s="108">
        <f>'[1]METAS FORMACIÓN X CTROS'!$BA72</f>
        <v>0.95013987164719405</v>
      </c>
      <c r="EU72" s="108">
        <f t="shared" si="47"/>
        <v>1.1447468333098723</v>
      </c>
      <c r="EV72" s="68">
        <v>0.495</v>
      </c>
      <c r="EW72" s="108">
        <f>'[1]METAS FORMACIÓN X CTROS'!$BB72</f>
        <v>0.65398009950248803</v>
      </c>
      <c r="EX72" s="108">
        <f t="shared" si="48"/>
        <v>1.3211719181868444</v>
      </c>
      <c r="EY72" s="68">
        <v>0.66250000000000009</v>
      </c>
      <c r="EZ72" s="108">
        <f>'[1]METAS FORMACIÓN X CTROS'!$BC72</f>
        <v>0.83222739427552705</v>
      </c>
      <c r="FA72" s="108">
        <f t="shared" si="49"/>
        <v>1.2561922932460785</v>
      </c>
      <c r="FB72" s="68">
        <v>0.92</v>
      </c>
      <c r="FC72" s="108">
        <f>'[1]METAS FORMACIÓN X CTROS'!$BD72</f>
        <v>1</v>
      </c>
      <c r="FD72" s="108">
        <f t="shared" si="50"/>
        <v>1.0869565217391304</v>
      </c>
      <c r="FE72" s="68">
        <v>0.3</v>
      </c>
      <c r="FF72" s="108">
        <f>'[1]METAS FORMACIÓN X CTROS'!$BE72</f>
        <v>0.627</v>
      </c>
      <c r="FG72" s="108">
        <f t="shared" si="51"/>
        <v>2.0900000000000003</v>
      </c>
      <c r="FH72" s="68">
        <v>0.61</v>
      </c>
      <c r="FI72" s="108">
        <f>'[1]METAS FORMACIÓN X CTROS'!$BF72</f>
        <v>0.64476190476190498</v>
      </c>
      <c r="FJ72" s="108">
        <f t="shared" si="52"/>
        <v>1.0569867291178769</v>
      </c>
      <c r="FK72" s="58">
        <v>0.86402782378270948</v>
      </c>
      <c r="FL72" s="108">
        <f>'[1]METAS FORMACIÓN X CTROS'!$BG72</f>
        <v>1</v>
      </c>
      <c r="FM72" s="108">
        <f t="shared" si="53"/>
        <v>1.1573701360935404</v>
      </c>
      <c r="FN72" s="58">
        <v>0.61009999999999998</v>
      </c>
      <c r="FO72" s="108">
        <f>'[1]METAS FORMACIÓN X CTROS'!$BH72</f>
        <v>0.90371991247264805</v>
      </c>
      <c r="FP72" s="108">
        <f t="shared" si="54"/>
        <v>1.4812652228694445</v>
      </c>
      <c r="FQ72" s="69">
        <v>3419</v>
      </c>
      <c r="FR72" s="8">
        <f>'[1]METAS FORMACIÓN X CTROS'!$BI72</f>
        <v>221</v>
      </c>
      <c r="FS72" s="108">
        <f t="shared" si="55"/>
        <v>6.4638783269961975E-2</v>
      </c>
      <c r="FT72" s="69">
        <v>555</v>
      </c>
      <c r="FU72" s="8">
        <f>'[1]METAS FORMACIÓN X CTROS'!$BJ72</f>
        <v>122</v>
      </c>
      <c r="FV72" s="108">
        <f t="shared" si="56"/>
        <v>0.21981981981981982</v>
      </c>
      <c r="FW72" s="69">
        <v>3974</v>
      </c>
      <c r="FX72" s="8">
        <f>'[1]METAS FORMACIÓN X CTROS'!$BK72</f>
        <v>343</v>
      </c>
      <c r="FY72" s="108">
        <f t="shared" si="57"/>
        <v>8.6311021640664315E-2</v>
      </c>
      <c r="FZ72" s="69">
        <v>24511</v>
      </c>
      <c r="GA72" s="8">
        <f>'[1]METAS FORMACIÓN X CTROS'!$BL72</f>
        <v>3109</v>
      </c>
      <c r="GB72" s="108">
        <f t="shared" si="58"/>
        <v>0.12684101015870425</v>
      </c>
      <c r="GC72" s="69">
        <v>28485</v>
      </c>
      <c r="GD72" s="8">
        <f>'[1]METAS FORMACIÓN X CTROS'!$BM72</f>
        <v>3452</v>
      </c>
      <c r="GE72" s="108">
        <f t="shared" si="59"/>
        <v>0.12118658943303492</v>
      </c>
      <c r="GF72" s="69">
        <v>1814</v>
      </c>
      <c r="GG72" s="8">
        <f>'[1]METAS FORMACIÓN X CTROS'!$BN72</f>
        <v>8</v>
      </c>
      <c r="GH72" s="108">
        <f t="shared" si="60"/>
        <v>4.410143329658214E-3</v>
      </c>
      <c r="GI72" s="8">
        <v>7449</v>
      </c>
      <c r="GJ72" s="8">
        <f>'[1]METAS FORMACIÓN X CTROS'!$BO72</f>
        <v>358</v>
      </c>
      <c r="GK72" s="108">
        <f t="shared" si="61"/>
        <v>4.8060142300979998E-2</v>
      </c>
      <c r="GL72" s="8">
        <v>1220</v>
      </c>
      <c r="GM72" s="8">
        <f>'[1]METAS FORMACIÓN X CTROS'!$BP72</f>
        <v>59</v>
      </c>
      <c r="GN72" s="108">
        <f t="shared" si="62"/>
        <v>4.836065573770492E-2</v>
      </c>
    </row>
    <row r="73" spans="1:196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2821</v>
      </c>
      <c r="F73" s="8">
        <f>'[1]METAS FORMACIÓN X CTROS'!$E73</f>
        <v>2403</v>
      </c>
      <c r="G73" s="108">
        <f t="shared" si="63"/>
        <v>0.85182559376107758</v>
      </c>
      <c r="H73" s="8">
        <v>2476</v>
      </c>
      <c r="I73" s="8">
        <f>'[1]METAS FORMACIÓN X CTROS'!$F73</f>
        <v>1411</v>
      </c>
      <c r="J73" s="108">
        <f t="shared" si="0"/>
        <v>0.56987075928917608</v>
      </c>
      <c r="K73" s="8">
        <v>0</v>
      </c>
      <c r="L73" s="8">
        <f>'[1]METAS FORMACIÓN X CTROS'!$G73</f>
        <v>0</v>
      </c>
      <c r="M73" s="108" t="str">
        <f t="shared" si="1"/>
        <v>N/A</v>
      </c>
      <c r="N73" s="8">
        <v>46</v>
      </c>
      <c r="O73" s="8">
        <f>'[1]METAS FORMACIÓN X CTROS'!$H73</f>
        <v>44</v>
      </c>
      <c r="P73" s="108">
        <f t="shared" si="2"/>
        <v>0.95652173913043481</v>
      </c>
      <c r="Q73" s="8">
        <v>0</v>
      </c>
      <c r="R73" s="8">
        <f>'[1]METAS FORMACIÓN X CTROS'!$I73</f>
        <v>0</v>
      </c>
      <c r="S73" s="108" t="str">
        <f t="shared" si="3"/>
        <v>N/A</v>
      </c>
      <c r="T73" s="8">
        <v>5343</v>
      </c>
      <c r="U73" s="8">
        <f>'[1]METAS FORMACIÓN X CTROS'!$J73</f>
        <v>3858</v>
      </c>
      <c r="V73" s="108">
        <f t="shared" si="4"/>
        <v>0.72206625491297027</v>
      </c>
      <c r="W73" s="8">
        <v>5343</v>
      </c>
      <c r="X73" s="8">
        <f>'[1]METAS FORMACIÓN X CTROS'!$K73</f>
        <v>3858</v>
      </c>
      <c r="Y73" s="108">
        <f t="shared" si="5"/>
        <v>0.72206625491297027</v>
      </c>
      <c r="Z73" s="8">
        <v>54</v>
      </c>
      <c r="AA73" s="8">
        <f>'[1]METAS FORMACIÓN X CTROS'!$L73</f>
        <v>85</v>
      </c>
      <c r="AB73" s="108">
        <f t="shared" si="6"/>
        <v>1.5740740740740742</v>
      </c>
      <c r="AC73" s="8">
        <v>64</v>
      </c>
      <c r="AD73" s="8">
        <f>'[1]METAS FORMACIÓN X CTROS'!$M73</f>
        <v>0</v>
      </c>
      <c r="AE73" s="108">
        <f t="shared" si="7"/>
        <v>0</v>
      </c>
      <c r="AF73" s="8">
        <v>44</v>
      </c>
      <c r="AG73" s="8">
        <f>'[1]METAS FORMACIÓN X CTROS'!$N73</f>
        <v>24</v>
      </c>
      <c r="AH73" s="108">
        <f t="shared" si="8"/>
        <v>0.54545454545454541</v>
      </c>
      <c r="AI73" s="8">
        <v>162</v>
      </c>
      <c r="AJ73" s="8">
        <f>'[1]METAS FORMACIÓN X CTROS'!$O73</f>
        <v>109</v>
      </c>
      <c r="AK73" s="108">
        <f t="shared" si="9"/>
        <v>0.6728395061728395</v>
      </c>
      <c r="AL73" s="8">
        <v>120</v>
      </c>
      <c r="AM73" s="8">
        <f>'[1]METAS FORMACIÓN X CTROS'!$P73</f>
        <v>9</v>
      </c>
      <c r="AN73" s="108">
        <f t="shared" si="10"/>
        <v>7.4999999999999997E-2</v>
      </c>
      <c r="AO73" s="8">
        <v>0</v>
      </c>
      <c r="AP73" s="8">
        <f>'[1]METAS FORMACIÓN X CTROS'!$Q73</f>
        <v>28</v>
      </c>
      <c r="AQ73" s="108" t="str">
        <f t="shared" si="11"/>
        <v>N/A</v>
      </c>
      <c r="AR73" s="8">
        <v>0</v>
      </c>
      <c r="AS73" s="8">
        <f>'[1]METAS FORMACIÓN X CTROS'!$R73</f>
        <v>0</v>
      </c>
      <c r="AT73" s="108" t="str">
        <f t="shared" si="12"/>
        <v>N/A</v>
      </c>
      <c r="AU73" s="8">
        <v>120</v>
      </c>
      <c r="AV73" s="8">
        <f>'[1]METAS FORMACIÓN X CTROS'!$S73</f>
        <v>37</v>
      </c>
      <c r="AW73" s="108">
        <f t="shared" si="13"/>
        <v>0.30833333333333335</v>
      </c>
      <c r="AX73" s="8">
        <v>4098</v>
      </c>
      <c r="AY73" s="8">
        <f>'[1]METAS FORMACIÓN X CTROS'!$T73</f>
        <v>2459</v>
      </c>
      <c r="AZ73" s="108">
        <f t="shared" si="14"/>
        <v>0.60004880429477792</v>
      </c>
      <c r="BA73" s="8">
        <v>766</v>
      </c>
      <c r="BB73" s="8">
        <f>'[1]METAS FORMACIÓN X CTROS'!$U73</f>
        <v>388</v>
      </c>
      <c r="BC73" s="108">
        <f t="shared" si="15"/>
        <v>0.50652741514360311</v>
      </c>
      <c r="BD73" s="8">
        <v>294</v>
      </c>
      <c r="BE73" s="8">
        <f>'[1]METAS FORMACIÓN X CTROS'!$V73</f>
        <v>95</v>
      </c>
      <c r="BF73" s="108">
        <f t="shared" si="16"/>
        <v>0.3231292517006803</v>
      </c>
      <c r="BG73" s="8">
        <v>41</v>
      </c>
      <c r="BH73" s="8">
        <f>'[1]METAS FORMACIÓN X CTROS'!$W73</f>
        <v>52</v>
      </c>
      <c r="BI73" s="108">
        <f t="shared" si="17"/>
        <v>1.2682926829268293</v>
      </c>
      <c r="BJ73" s="8">
        <v>7842</v>
      </c>
      <c r="BK73" s="8">
        <f>'[1]METAS FORMACIÓN X CTROS'!$X73</f>
        <v>5611</v>
      </c>
      <c r="BL73" s="108">
        <f t="shared" si="18"/>
        <v>0.71550624840601884</v>
      </c>
      <c r="BM73" s="8">
        <v>13041</v>
      </c>
      <c r="BN73" s="8">
        <f>'[1]METAS FORMACIÓN X CTROS'!$Y73</f>
        <v>8605</v>
      </c>
      <c r="BO73" s="108">
        <f t="shared" si="19"/>
        <v>0.65984203665363084</v>
      </c>
      <c r="BP73" s="8">
        <v>0</v>
      </c>
      <c r="BQ73" s="8">
        <f>'[1]METAS FORMACIÓN X CTROS'!$Z73</f>
        <v>0</v>
      </c>
      <c r="BR73" s="108" t="str">
        <f t="shared" si="20"/>
        <v>N/A</v>
      </c>
      <c r="BS73" s="8">
        <v>13323</v>
      </c>
      <c r="BT73" s="8">
        <f>'[1]METAS FORMACIÓN X CTROS'!$AA73</f>
        <v>8751</v>
      </c>
      <c r="BU73" s="108">
        <f t="shared" si="21"/>
        <v>0.65683404638594911</v>
      </c>
      <c r="BV73" s="8">
        <v>18666</v>
      </c>
      <c r="BW73" s="8">
        <f>'[1]METAS FORMACIÓN X CTROS'!$AB73</f>
        <v>12609</v>
      </c>
      <c r="BX73" s="108">
        <f t="shared" si="22"/>
        <v>0.67550626808100289</v>
      </c>
      <c r="BY73" s="8">
        <v>33440</v>
      </c>
      <c r="BZ73" s="8">
        <f>'[1]METAS FORMACIÓN X CTROS'!$AC73</f>
        <v>6400</v>
      </c>
      <c r="CA73" s="108">
        <f t="shared" si="23"/>
        <v>0.19138755980861244</v>
      </c>
      <c r="CB73" s="8">
        <v>46170</v>
      </c>
      <c r="CC73" s="8">
        <f>'[1]METAS FORMACIÓN X CTROS'!$AD73</f>
        <v>3381</v>
      </c>
      <c r="CD73" s="108">
        <f t="shared" si="24"/>
        <v>7.3229369720597792E-2</v>
      </c>
      <c r="CE73" s="8">
        <v>3840</v>
      </c>
      <c r="CF73" s="8">
        <f>'[1]METAS FORMACIÓN X CTROS'!$AE73</f>
        <v>960</v>
      </c>
      <c r="CG73" s="108">
        <f t="shared" si="25"/>
        <v>0.25</v>
      </c>
      <c r="CH73" s="8">
        <v>660</v>
      </c>
      <c r="CI73" s="8">
        <f>'[1]METAS FORMACIÓN X CTROS'!$AF73</f>
        <v>0</v>
      </c>
      <c r="CJ73" s="108">
        <f t="shared" si="26"/>
        <v>0</v>
      </c>
      <c r="CK73" s="8">
        <v>4500</v>
      </c>
      <c r="CL73" s="8">
        <f>'[1]METAS FORMACIÓN X CTROS'!$AG73</f>
        <v>960</v>
      </c>
      <c r="CM73" s="108">
        <f t="shared" si="27"/>
        <v>0.21333333333333335</v>
      </c>
      <c r="CN73" s="8">
        <v>8175</v>
      </c>
      <c r="CO73" s="8">
        <f>'[1]METAS FORMACIÓN X CTROS'!$AH73</f>
        <v>2001</v>
      </c>
      <c r="CP73" s="108">
        <f t="shared" si="28"/>
        <v>0.24477064220183486</v>
      </c>
      <c r="CQ73" s="8">
        <v>700</v>
      </c>
      <c r="CR73" s="8">
        <f>'[1]METAS FORMACIÓN X CTROS'!$AI73</f>
        <v>66</v>
      </c>
      <c r="CS73" s="108">
        <f t="shared" si="29"/>
        <v>9.4285714285714292E-2</v>
      </c>
      <c r="CT73" s="8">
        <v>92985</v>
      </c>
      <c r="CU73" s="8">
        <f>'[1]METAS FORMACIÓN X CTROS'!$AJ73</f>
        <v>12808</v>
      </c>
      <c r="CV73" s="108">
        <f t="shared" si="30"/>
        <v>0.13774264666344033</v>
      </c>
      <c r="CW73" s="8">
        <v>111651</v>
      </c>
      <c r="CX73" s="8">
        <f>'[1]METAS FORMACIÓN X CTROS'!$AK73</f>
        <v>25417</v>
      </c>
      <c r="CY73" s="108">
        <f t="shared" si="31"/>
        <v>0.22764686388836644</v>
      </c>
      <c r="CZ73" s="8">
        <v>8579</v>
      </c>
      <c r="DA73" s="8">
        <f>'[1]METAS FORMACIÓN X CTROS'!$AL73</f>
        <v>2168</v>
      </c>
      <c r="DB73" s="108">
        <f t="shared" si="32"/>
        <v>0.2527101060729689</v>
      </c>
      <c r="DC73" s="8">
        <v>785</v>
      </c>
      <c r="DD73" s="8">
        <f>'[1]METAS FORMACIÓN X CTROS'!$AM73</f>
        <v>142</v>
      </c>
      <c r="DE73" s="108">
        <f t="shared" si="33"/>
        <v>0.18089171974522292</v>
      </c>
      <c r="DF73" s="8">
        <v>40522</v>
      </c>
      <c r="DG73" s="8">
        <f>'[1]METAS FORMACIÓN X CTROS'!$AN73</f>
        <v>9159</v>
      </c>
      <c r="DH73" s="108">
        <f t="shared" si="34"/>
        <v>0.22602536893539313</v>
      </c>
      <c r="DI73" s="68">
        <v>0.89</v>
      </c>
      <c r="DJ73" s="108">
        <f>'[1]METAS FORMACIÓN X CTROS'!$AO73</f>
        <v>0.96125792179839797</v>
      </c>
      <c r="DK73" s="108">
        <f t="shared" si="35"/>
        <v>1.0800650806723573</v>
      </c>
      <c r="DL73" s="68">
        <v>0.69</v>
      </c>
      <c r="DM73" s="108">
        <f>'[1]METAS FORMACIÓN X CTROS'!$AP73</f>
        <v>0.68814432989690699</v>
      </c>
      <c r="DN73" s="108">
        <f t="shared" si="36"/>
        <v>0.99731062303899576</v>
      </c>
      <c r="DO73" s="68">
        <v>0.79</v>
      </c>
      <c r="DP73" s="108">
        <f>'[1]METAS FORMACIÓN X CTROS'!$AQ73</f>
        <v>0.94914866872357395</v>
      </c>
      <c r="DQ73" s="108">
        <f t="shared" si="37"/>
        <v>1.2014540110424987</v>
      </c>
      <c r="DR73" s="68">
        <v>0.84</v>
      </c>
      <c r="DS73" s="108">
        <f>'[1]METAS FORMACIÓN X CTROS'!$AR73</f>
        <v>0.96608091540662</v>
      </c>
      <c r="DT73" s="108">
        <f t="shared" si="38"/>
        <v>1.1500963278650238</v>
      </c>
      <c r="DU73" s="68">
        <v>0.72</v>
      </c>
      <c r="DV73" s="108">
        <f>'[1]METAS FORMACIÓN X CTROS'!$AS73</f>
        <v>0.81998582565556299</v>
      </c>
      <c r="DW73" s="108">
        <f t="shared" si="39"/>
        <v>1.1388692022993931</v>
      </c>
      <c r="DX73" s="68">
        <v>0.78</v>
      </c>
      <c r="DY73" s="108">
        <f>'[1]METAS FORMACIÓN X CTROS'!$AT73</f>
        <v>0.91264904095386201</v>
      </c>
      <c r="DZ73" s="108">
        <f t="shared" si="40"/>
        <v>1.1700628730177718</v>
      </c>
      <c r="EA73" s="68">
        <v>0.86499999999999999</v>
      </c>
      <c r="EB73" s="108">
        <f>'[1]METAS FORMACIÓN X CTROS'!$AU73</f>
        <v>0.96234967622571699</v>
      </c>
      <c r="EC73" s="108">
        <f t="shared" si="41"/>
        <v>1.1125429782956267</v>
      </c>
      <c r="ED73" s="68">
        <v>0.70499999999999996</v>
      </c>
      <c r="EE73" s="108">
        <f>'[1]METAS FORMACIÓN X CTROS'!$AV73</f>
        <v>0.79155086158977195</v>
      </c>
      <c r="EF73" s="108">
        <f t="shared" si="42"/>
        <v>1.1227671795599603</v>
      </c>
      <c r="EG73" s="68">
        <v>0.78499999999999992</v>
      </c>
      <c r="EH73" s="108">
        <f>'[1]METAS FORMACIÓN X CTROS'!$AW73</f>
        <v>0.93798080735982203</v>
      </c>
      <c r="EI73" s="108">
        <f t="shared" si="43"/>
        <v>1.1948800093755696</v>
      </c>
      <c r="EJ73" s="68">
        <v>0.88</v>
      </c>
      <c r="EK73" s="108">
        <f>'[1]METAS FORMACIÓN X CTROS'!$AX73</f>
        <v>0.96677679882525702</v>
      </c>
      <c r="EL73" s="108">
        <f t="shared" si="44"/>
        <v>1.0986099986650648</v>
      </c>
      <c r="EM73" s="68">
        <v>0.31</v>
      </c>
      <c r="EN73" s="108">
        <f>'[1]METAS FORMACIÓN X CTROS'!$AY73</f>
        <v>0.63383152173913004</v>
      </c>
      <c r="EO73" s="108">
        <f t="shared" si="45"/>
        <v>2.04461781206171</v>
      </c>
      <c r="EP73" s="68">
        <v>0.59499999999999997</v>
      </c>
      <c r="EQ73" s="108">
        <f>'[1]METAS FORMACIÓN X CTROS'!$AZ73</f>
        <v>0.77545284197376596</v>
      </c>
      <c r="ER73" s="108">
        <f t="shared" si="46"/>
        <v>1.3032820873508673</v>
      </c>
      <c r="ES73" s="68">
        <v>0.87250000000000005</v>
      </c>
      <c r="ET73" s="108">
        <f>'[1]METAS FORMACIÓN X CTROS'!$BA73</f>
        <v>0.96383318981424504</v>
      </c>
      <c r="EU73" s="108">
        <f t="shared" si="47"/>
        <v>1.1046798737126018</v>
      </c>
      <c r="EV73" s="68">
        <v>0.50749999999999995</v>
      </c>
      <c r="EW73" s="108">
        <f>'[1]METAS FORMACIÓN X CTROS'!$BB73</f>
        <v>0.66481056883939305</v>
      </c>
      <c r="EX73" s="108">
        <f t="shared" si="48"/>
        <v>1.3099715642155529</v>
      </c>
      <c r="EY73" s="68">
        <v>0.69</v>
      </c>
      <c r="EZ73" s="108">
        <f>'[1]METAS FORMACIÓN X CTROS'!$BC73</f>
        <v>0.85608057599244602</v>
      </c>
      <c r="FA73" s="108">
        <f t="shared" si="49"/>
        <v>1.2406964869455741</v>
      </c>
      <c r="FB73" s="68">
        <v>0.72</v>
      </c>
      <c r="FC73" s="108">
        <f>'[1]METAS FORMACIÓN X CTROS'!$BD73</f>
        <v>0</v>
      </c>
      <c r="FD73" s="108">
        <f t="shared" si="50"/>
        <v>0</v>
      </c>
      <c r="FE73" s="68">
        <v>0.27</v>
      </c>
      <c r="FF73" s="108">
        <f>'[1]METAS FORMACIÓN X CTROS'!$BE73</f>
        <v>0.64270833333333299</v>
      </c>
      <c r="FG73" s="108">
        <f t="shared" si="51"/>
        <v>2.3804012345678998</v>
      </c>
      <c r="FH73" s="68">
        <v>0.495</v>
      </c>
      <c r="FI73" s="108">
        <f>'[1]METAS FORMACIÓN X CTROS'!$BF73</f>
        <v>0.64270833333333299</v>
      </c>
      <c r="FJ73" s="108">
        <f t="shared" si="52"/>
        <v>1.2984006734006728</v>
      </c>
      <c r="FK73" s="58">
        <v>0.81370300189488376</v>
      </c>
      <c r="FL73" s="108">
        <f>'[1]METAS FORMACIÓN X CTROS'!$BG73</f>
        <v>0.97693726937269398</v>
      </c>
      <c r="FM73" s="108">
        <f t="shared" si="53"/>
        <v>1.2006066919965686</v>
      </c>
      <c r="FN73" s="58">
        <v>0.61009999999999998</v>
      </c>
      <c r="FO73" s="108">
        <f>'[1]METAS FORMACIÓN X CTROS'!$BH73</f>
        <v>0.99295774647887303</v>
      </c>
      <c r="FP73" s="108">
        <f t="shared" si="54"/>
        <v>1.6275327757398346</v>
      </c>
      <c r="FQ73" s="69">
        <v>6294</v>
      </c>
      <c r="FR73" s="8">
        <f>'[1]METAS FORMACIÓN X CTROS'!$BI73</f>
        <v>154</v>
      </c>
      <c r="FS73" s="108">
        <f t="shared" si="55"/>
        <v>2.4467747060692723E-2</v>
      </c>
      <c r="FT73" s="69">
        <v>1280</v>
      </c>
      <c r="FU73" s="8">
        <f>'[1]METAS FORMACIÓN X CTROS'!$BJ73</f>
        <v>115</v>
      </c>
      <c r="FV73" s="108">
        <f t="shared" si="56"/>
        <v>8.984375E-2</v>
      </c>
      <c r="FW73" s="69">
        <v>7574</v>
      </c>
      <c r="FX73" s="8">
        <f>'[1]METAS FORMACIÓN X CTROS'!$BK73</f>
        <v>269</v>
      </c>
      <c r="FY73" s="108">
        <f t="shared" si="57"/>
        <v>3.5516239767626093E-2</v>
      </c>
      <c r="FZ73" s="69">
        <v>52508</v>
      </c>
      <c r="GA73" s="8">
        <f>'[1]METAS FORMACIÓN X CTROS'!$BL73</f>
        <v>1997</v>
      </c>
      <c r="GB73" s="108">
        <f t="shared" si="58"/>
        <v>3.8032299840024375E-2</v>
      </c>
      <c r="GC73" s="69">
        <v>60082</v>
      </c>
      <c r="GD73" s="8">
        <f>'[1]METAS FORMACIÓN X CTROS'!$BM73</f>
        <v>2266</v>
      </c>
      <c r="GE73" s="108">
        <f t="shared" si="59"/>
        <v>3.7715122665690222E-2</v>
      </c>
      <c r="GF73" s="69">
        <v>3455</v>
      </c>
      <c r="GG73" s="8">
        <f>'[1]METAS FORMACIÓN X CTROS'!$BN73</f>
        <v>0</v>
      </c>
      <c r="GH73" s="108">
        <f t="shared" si="60"/>
        <v>0</v>
      </c>
      <c r="GI73" s="8">
        <v>6111</v>
      </c>
      <c r="GJ73" s="8">
        <f>'[1]METAS FORMACIÓN X CTROS'!$BO73</f>
        <v>37</v>
      </c>
      <c r="GK73" s="108">
        <f t="shared" si="61"/>
        <v>6.0546555391916218E-3</v>
      </c>
      <c r="GL73" s="8">
        <v>427</v>
      </c>
      <c r="GM73" s="8">
        <f>'[1]METAS FORMACIÓN X CTROS'!$BP73</f>
        <v>18</v>
      </c>
      <c r="GN73" s="108">
        <f t="shared" si="62"/>
        <v>4.2154566744730677E-2</v>
      </c>
    </row>
    <row r="74" spans="1:196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5006</v>
      </c>
      <c r="F74" s="8">
        <f>'[1]METAS FORMACIÓN X CTROS'!$E74</f>
        <v>3550</v>
      </c>
      <c r="G74" s="108">
        <f t="shared" si="63"/>
        <v>0.70914902117459044</v>
      </c>
      <c r="H74" s="8">
        <v>2668</v>
      </c>
      <c r="I74" s="8">
        <f>'[1]METAS FORMACIÓN X CTROS'!$F74</f>
        <v>1961</v>
      </c>
      <c r="J74" s="108">
        <f t="shared" si="0"/>
        <v>0.73500749625187412</v>
      </c>
      <c r="K74" s="8">
        <v>0</v>
      </c>
      <c r="L74" s="8">
        <f>'[1]METAS FORMACIÓN X CTROS'!$G74</f>
        <v>0</v>
      </c>
      <c r="M74" s="108" t="str">
        <f t="shared" si="1"/>
        <v>N/A</v>
      </c>
      <c r="N74" s="8">
        <v>88</v>
      </c>
      <c r="O74" s="8">
        <f>'[1]METAS FORMACIÓN X CTROS'!$H74</f>
        <v>88</v>
      </c>
      <c r="P74" s="108">
        <f t="shared" si="2"/>
        <v>1</v>
      </c>
      <c r="Q74" s="8">
        <v>0</v>
      </c>
      <c r="R74" s="8">
        <f>'[1]METAS FORMACIÓN X CTROS'!$I74</f>
        <v>0</v>
      </c>
      <c r="S74" s="108" t="str">
        <f t="shared" si="3"/>
        <v>N/A</v>
      </c>
      <c r="T74" s="8">
        <v>7762</v>
      </c>
      <c r="U74" s="8">
        <f>'[1]METAS FORMACIÓN X CTROS'!$J74</f>
        <v>5599</v>
      </c>
      <c r="V74" s="108">
        <f t="shared" si="4"/>
        <v>0.72133470754960061</v>
      </c>
      <c r="W74" s="8">
        <v>7762</v>
      </c>
      <c r="X74" s="8">
        <f>'[1]METAS FORMACIÓN X CTROS'!$K74</f>
        <v>5599</v>
      </c>
      <c r="Y74" s="108">
        <f t="shared" si="5"/>
        <v>0.72133470754960061</v>
      </c>
      <c r="Z74" s="8">
        <v>60</v>
      </c>
      <c r="AA74" s="8">
        <f>'[1]METAS FORMACIÓN X CTROS'!$L74</f>
        <v>74</v>
      </c>
      <c r="AB74" s="108">
        <f t="shared" si="6"/>
        <v>1.2333333333333334</v>
      </c>
      <c r="AC74" s="8">
        <v>0</v>
      </c>
      <c r="AD74" s="8">
        <f>'[1]METAS FORMACIÓN X CTROS'!$M74</f>
        <v>0</v>
      </c>
      <c r="AE74" s="108" t="str">
        <f t="shared" si="7"/>
        <v>N/A</v>
      </c>
      <c r="AF74" s="8">
        <v>0</v>
      </c>
      <c r="AG74" s="8">
        <f>'[1]METAS FORMACIÓN X CTROS'!$N74</f>
        <v>0</v>
      </c>
      <c r="AH74" s="108" t="str">
        <f t="shared" si="8"/>
        <v>N/A</v>
      </c>
      <c r="AI74" s="8">
        <v>60</v>
      </c>
      <c r="AJ74" s="8">
        <f>'[1]METAS FORMACIÓN X CTROS'!$O74</f>
        <v>74</v>
      </c>
      <c r="AK74" s="108">
        <f t="shared" si="9"/>
        <v>1.2333333333333334</v>
      </c>
      <c r="AL74" s="8">
        <v>30</v>
      </c>
      <c r="AM74" s="8">
        <f>'[1]METAS FORMACIÓN X CTROS'!$P74</f>
        <v>0</v>
      </c>
      <c r="AN74" s="108">
        <f t="shared" si="10"/>
        <v>0</v>
      </c>
      <c r="AO74" s="8">
        <v>0</v>
      </c>
      <c r="AP74" s="8">
        <f>'[1]METAS FORMACIÓN X CTROS'!$Q74</f>
        <v>0</v>
      </c>
      <c r="AQ74" s="108" t="str">
        <f t="shared" si="11"/>
        <v>N/A</v>
      </c>
      <c r="AR74" s="8">
        <v>0</v>
      </c>
      <c r="AS74" s="8">
        <f>'[1]METAS FORMACIÓN X CTROS'!$R74</f>
        <v>0</v>
      </c>
      <c r="AT74" s="108" t="str">
        <f t="shared" si="12"/>
        <v>N/A</v>
      </c>
      <c r="AU74" s="8">
        <v>30</v>
      </c>
      <c r="AV74" s="8">
        <f>'[1]METAS FORMACIÓN X CTROS'!$S74</f>
        <v>0</v>
      </c>
      <c r="AW74" s="108">
        <f t="shared" si="13"/>
        <v>0</v>
      </c>
      <c r="AX74" s="8">
        <v>4097</v>
      </c>
      <c r="AY74" s="8">
        <f>'[1]METAS FORMACIÓN X CTROS'!$T74</f>
        <v>1907</v>
      </c>
      <c r="AZ74" s="108">
        <f t="shared" si="14"/>
        <v>0.46546253356114231</v>
      </c>
      <c r="BA74" s="8">
        <v>1433</v>
      </c>
      <c r="BB74" s="8">
        <f>'[1]METAS FORMACIÓN X CTROS'!$U74</f>
        <v>395</v>
      </c>
      <c r="BC74" s="108">
        <f t="shared" si="15"/>
        <v>0.27564549895324492</v>
      </c>
      <c r="BD74" s="8">
        <v>482</v>
      </c>
      <c r="BE74" s="8">
        <f>'[1]METAS FORMACIÓN X CTROS'!$V74</f>
        <v>371</v>
      </c>
      <c r="BF74" s="108">
        <f t="shared" si="16"/>
        <v>0.76970954356846477</v>
      </c>
      <c r="BG74" s="8">
        <v>123</v>
      </c>
      <c r="BH74" s="8">
        <f>'[1]METAS FORMACIÓN X CTROS'!$W74</f>
        <v>465</v>
      </c>
      <c r="BI74" s="108">
        <f t="shared" si="17"/>
        <v>3.7804878048780486</v>
      </c>
      <c r="BJ74" s="8">
        <v>8278</v>
      </c>
      <c r="BK74" s="8">
        <f>'[1]METAS FORMACIÓN X CTROS'!$X74</f>
        <v>4641</v>
      </c>
      <c r="BL74" s="108">
        <f t="shared" si="18"/>
        <v>0.5606426673109447</v>
      </c>
      <c r="BM74" s="8">
        <v>14413</v>
      </c>
      <c r="BN74" s="8">
        <f>'[1]METAS FORMACIÓN X CTROS'!$Y74</f>
        <v>7779</v>
      </c>
      <c r="BO74" s="108">
        <f t="shared" si="19"/>
        <v>0.53972108513147854</v>
      </c>
      <c r="BP74" s="8">
        <v>0</v>
      </c>
      <c r="BQ74" s="8">
        <f>'[1]METAS FORMACIÓN X CTROS'!$Z74</f>
        <v>0</v>
      </c>
      <c r="BR74" s="108" t="str">
        <f t="shared" si="20"/>
        <v>N/A</v>
      </c>
      <c r="BS74" s="8">
        <v>14503</v>
      </c>
      <c r="BT74" s="8">
        <f>'[1]METAS FORMACIÓN X CTROS'!$AA74</f>
        <v>7853</v>
      </c>
      <c r="BU74" s="108">
        <f t="shared" si="21"/>
        <v>0.54147417775632622</v>
      </c>
      <c r="BV74" s="8">
        <v>22265</v>
      </c>
      <c r="BW74" s="8">
        <f>'[1]METAS FORMACIÓN X CTROS'!$AB74</f>
        <v>13452</v>
      </c>
      <c r="BX74" s="108">
        <f t="shared" si="22"/>
        <v>0.604176959353245</v>
      </c>
      <c r="BY74" s="8">
        <v>12480</v>
      </c>
      <c r="BZ74" s="8">
        <f>'[1]METAS FORMACIÓN X CTROS'!$AC74</f>
        <v>2720</v>
      </c>
      <c r="CA74" s="108">
        <f t="shared" si="23"/>
        <v>0.21794871794871795</v>
      </c>
      <c r="CB74" s="8">
        <v>26850</v>
      </c>
      <c r="CC74" s="8">
        <f>'[1]METAS FORMACIÓN X CTROS'!$AD74</f>
        <v>2291</v>
      </c>
      <c r="CD74" s="108">
        <f t="shared" si="24"/>
        <v>8.5325884543761638E-2</v>
      </c>
      <c r="CE74" s="8">
        <v>10240</v>
      </c>
      <c r="CF74" s="8">
        <f>'[1]METAS FORMACIÓN X CTROS'!$AE74</f>
        <v>2560</v>
      </c>
      <c r="CG74" s="108">
        <f t="shared" si="25"/>
        <v>0.25</v>
      </c>
      <c r="CH74" s="8">
        <v>2640</v>
      </c>
      <c r="CI74" s="8">
        <f>'[1]METAS FORMACIÓN X CTROS'!$AF74</f>
        <v>395</v>
      </c>
      <c r="CJ74" s="108">
        <f t="shared" si="26"/>
        <v>0.14962121212121213</v>
      </c>
      <c r="CK74" s="8">
        <v>12880</v>
      </c>
      <c r="CL74" s="8">
        <f>'[1]METAS FORMACIÓN X CTROS'!$AG74</f>
        <v>2955</v>
      </c>
      <c r="CM74" s="108">
        <f t="shared" si="27"/>
        <v>0.22942546583850931</v>
      </c>
      <c r="CN74" s="8">
        <v>9975</v>
      </c>
      <c r="CO74" s="8">
        <f>'[1]METAS FORMACIÓN X CTROS'!$AH74</f>
        <v>1486</v>
      </c>
      <c r="CP74" s="108">
        <f t="shared" si="28"/>
        <v>0.14897243107769423</v>
      </c>
      <c r="CQ74" s="8">
        <v>600</v>
      </c>
      <c r="CR74" s="8">
        <f>'[1]METAS FORMACIÓN X CTROS'!$AI74</f>
        <v>151</v>
      </c>
      <c r="CS74" s="108">
        <f t="shared" si="29"/>
        <v>0.25166666666666665</v>
      </c>
      <c r="CT74" s="8">
        <v>62785</v>
      </c>
      <c r="CU74" s="8">
        <f>'[1]METAS FORMACIÓN X CTROS'!$AJ74</f>
        <v>9603</v>
      </c>
      <c r="CV74" s="108">
        <f t="shared" si="30"/>
        <v>0.15295054551246318</v>
      </c>
      <c r="CW74" s="8">
        <v>85050</v>
      </c>
      <c r="CX74" s="8">
        <f>'[1]METAS FORMACIÓN X CTROS'!$AK74</f>
        <v>23055</v>
      </c>
      <c r="CY74" s="108">
        <f t="shared" si="31"/>
        <v>0.27107583774250443</v>
      </c>
      <c r="CZ74" s="8">
        <v>10545</v>
      </c>
      <c r="DA74" s="8">
        <f>'[1]METAS FORMACIÓN X CTROS'!$AL74</f>
        <v>1945</v>
      </c>
      <c r="DB74" s="108">
        <f t="shared" si="32"/>
        <v>0.18444760550023709</v>
      </c>
      <c r="DC74" s="8">
        <v>723</v>
      </c>
      <c r="DD74" s="8">
        <f>'[1]METAS FORMACIÓN X CTROS'!$AM74</f>
        <v>616</v>
      </c>
      <c r="DE74" s="108">
        <f t="shared" si="33"/>
        <v>0.85200553250345779</v>
      </c>
      <c r="DF74" s="8">
        <v>26821</v>
      </c>
      <c r="DG74" s="8">
        <f>'[1]METAS FORMACIÓN X CTROS'!$AN74</f>
        <v>7636</v>
      </c>
      <c r="DH74" s="108">
        <f t="shared" si="34"/>
        <v>0.28470228552253829</v>
      </c>
      <c r="DI74" s="68">
        <v>0.86</v>
      </c>
      <c r="DJ74" s="108">
        <f>'[1]METAS FORMACIÓN X CTROS'!$AO74</f>
        <v>0.94717082327701796</v>
      </c>
      <c r="DK74" s="108">
        <f t="shared" si="35"/>
        <v>1.1013614224151371</v>
      </c>
      <c r="DL74" s="68">
        <v>0.72</v>
      </c>
      <c r="DM74" s="108">
        <f>'[1]METAS FORMACIÓN X CTROS'!$AP74</f>
        <v>0.93164556962025302</v>
      </c>
      <c r="DN74" s="108">
        <f t="shared" si="36"/>
        <v>1.2939521800281293</v>
      </c>
      <c r="DO74" s="68">
        <v>0.79</v>
      </c>
      <c r="DP74" s="108">
        <f>'[1]METAS FORMACIÓN X CTROS'!$AQ74</f>
        <v>0.94638991468228695</v>
      </c>
      <c r="DQ74" s="108">
        <f t="shared" si="37"/>
        <v>1.1979619173193505</v>
      </c>
      <c r="DR74" s="68">
        <v>0.92</v>
      </c>
      <c r="DS74" s="108">
        <f>'[1]METAS FORMACIÓN X CTROS'!$AR74</f>
        <v>0.97416162726773003</v>
      </c>
      <c r="DT74" s="108">
        <f t="shared" si="38"/>
        <v>1.0588713339866631</v>
      </c>
      <c r="DU74" s="68">
        <v>0.85</v>
      </c>
      <c r="DV74" s="108">
        <f>'[1]METAS FORMACIÓN X CTROS'!$AS74</f>
        <v>0.86894441611422701</v>
      </c>
      <c r="DW74" s="108">
        <f t="shared" si="39"/>
        <v>1.0222875483696789</v>
      </c>
      <c r="DX74" s="68">
        <v>0.88500000000000001</v>
      </c>
      <c r="DY74" s="108">
        <f>'[1]METAS FORMACIÓN X CTROS'!$AT74</f>
        <v>0.93731023397035196</v>
      </c>
      <c r="DZ74" s="108">
        <f t="shared" si="40"/>
        <v>1.0591076090060474</v>
      </c>
      <c r="EA74" s="68">
        <v>0.89</v>
      </c>
      <c r="EB74" s="108">
        <f>'[1]METAS FORMACIÓN X CTROS'!$AU74</f>
        <v>0.956020187454939</v>
      </c>
      <c r="EC74" s="108">
        <f t="shared" si="41"/>
        <v>1.0741799859044259</v>
      </c>
      <c r="ED74" s="68">
        <v>0.78499999999999992</v>
      </c>
      <c r="EE74" s="108">
        <f>'[1]METAS FORMACIÓN X CTROS'!$AV74</f>
        <v>0.87945670628183403</v>
      </c>
      <c r="EF74" s="108">
        <f t="shared" si="42"/>
        <v>1.1203270143717632</v>
      </c>
      <c r="EG74" s="68">
        <v>0.83749999999999991</v>
      </c>
      <c r="EH74" s="108">
        <f>'[1]METAS FORMACIÓN X CTROS'!$AW74</f>
        <v>0.94261076419863199</v>
      </c>
      <c r="EI74" s="108">
        <f t="shared" si="43"/>
        <v>1.1255053900879188</v>
      </c>
      <c r="EJ74" s="68">
        <v>0.79</v>
      </c>
      <c r="EK74" s="108">
        <f>'[1]METAS FORMACIÓN X CTROS'!$AX74</f>
        <v>0.98403886190145695</v>
      </c>
      <c r="EL74" s="108">
        <f t="shared" si="44"/>
        <v>1.2456188125334897</v>
      </c>
      <c r="EM74" s="68">
        <v>0.28000000000000003</v>
      </c>
      <c r="EN74" s="108">
        <f>'[1]METAS FORMACIÓN X CTROS'!$AY74</f>
        <v>0.646401515151515</v>
      </c>
      <c r="EO74" s="108">
        <f t="shared" si="45"/>
        <v>2.3085768398268391</v>
      </c>
      <c r="EP74" s="68">
        <v>0.53500000000000003</v>
      </c>
      <c r="EQ74" s="108">
        <f>'[1]METAS FORMACIÓN X CTROS'!$AZ74</f>
        <v>0.79839633447880898</v>
      </c>
      <c r="ER74" s="108">
        <f t="shared" si="46"/>
        <v>1.4923295971566521</v>
      </c>
      <c r="ES74" s="68">
        <v>0.84000000000000008</v>
      </c>
      <c r="ET74" s="108">
        <f>'[1]METAS FORMACIÓN X CTROS'!$BA74</f>
        <v>0.96387573772618196</v>
      </c>
      <c r="EU74" s="108">
        <f t="shared" si="47"/>
        <v>1.1474711163406928</v>
      </c>
      <c r="EV74" s="68">
        <v>0.53249999999999997</v>
      </c>
      <c r="EW74" s="108">
        <f>'[1]METAS FORMACIÓN X CTROS'!$BB74</f>
        <v>0.71830801466736505</v>
      </c>
      <c r="EX74" s="108">
        <f t="shared" si="48"/>
        <v>1.3489352388119531</v>
      </c>
      <c r="EY74" s="68">
        <v>0.68625000000000003</v>
      </c>
      <c r="EZ74" s="108">
        <f>'[1]METAS FORMACIÓN X CTROS'!$BC74</f>
        <v>0.88254174799392704</v>
      </c>
      <c r="FA74" s="108">
        <f t="shared" si="49"/>
        <v>1.2860353340530812</v>
      </c>
      <c r="FB74" s="68">
        <v>0.93</v>
      </c>
      <c r="FC74" s="108">
        <f>'[1]METAS FORMACIÓN X CTROS'!$BD74</f>
        <v>0.99746835443037996</v>
      </c>
      <c r="FD74" s="108">
        <f t="shared" si="50"/>
        <v>1.0725466176670753</v>
      </c>
      <c r="FE74" s="68">
        <v>0.43</v>
      </c>
      <c r="FF74" s="108">
        <f>'[1]METAS FORMACIÓN X CTROS'!$BE74</f>
        <v>0.6875</v>
      </c>
      <c r="FG74" s="108">
        <f t="shared" si="51"/>
        <v>1.5988372093023255</v>
      </c>
      <c r="FH74" s="68">
        <v>0.68</v>
      </c>
      <c r="FI74" s="108">
        <f>'[1]METAS FORMACIÓN X CTROS'!$BF74</f>
        <v>0.72893401015228398</v>
      </c>
      <c r="FJ74" s="108">
        <f t="shared" si="52"/>
        <v>1.0719617796357117</v>
      </c>
      <c r="FK74" s="58">
        <v>0.83590802945931386</v>
      </c>
      <c r="FL74" s="108">
        <f>'[1]METAS FORMACIÓN X CTROS'!$BG74</f>
        <v>0.99280205655526998</v>
      </c>
      <c r="FM74" s="108">
        <f t="shared" si="53"/>
        <v>1.1876929298040588</v>
      </c>
      <c r="FN74" s="58">
        <v>0.61009999999999998</v>
      </c>
      <c r="FO74" s="108">
        <f>'[1]METAS FORMACIÓN X CTROS'!$BH74</f>
        <v>0.94967532467532501</v>
      </c>
      <c r="FP74" s="108">
        <f t="shared" si="54"/>
        <v>1.5565896159241519</v>
      </c>
      <c r="FQ74" s="69">
        <v>5635</v>
      </c>
      <c r="FR74" s="8">
        <f>'[1]METAS FORMACIÓN X CTROS'!$BI74</f>
        <v>263</v>
      </c>
      <c r="FS74" s="108">
        <f t="shared" si="55"/>
        <v>4.6672582076308783E-2</v>
      </c>
      <c r="FT74" s="69">
        <v>2334</v>
      </c>
      <c r="FU74" s="8">
        <f>'[1]METAS FORMACIÓN X CTROS'!$BJ74</f>
        <v>241</v>
      </c>
      <c r="FV74" s="108">
        <f t="shared" si="56"/>
        <v>0.10325621251071122</v>
      </c>
      <c r="FW74" s="69">
        <v>7969</v>
      </c>
      <c r="FX74" s="8">
        <f>'[1]METAS FORMACIÓN X CTROS'!$BK74</f>
        <v>504</v>
      </c>
      <c r="FY74" s="108">
        <f t="shared" si="57"/>
        <v>6.3245074664324261E-2</v>
      </c>
      <c r="FZ74" s="69">
        <v>31564</v>
      </c>
      <c r="GA74" s="8">
        <f>'[1]METAS FORMACIÓN X CTROS'!$BL74</f>
        <v>6309</v>
      </c>
      <c r="GB74" s="108">
        <f t="shared" si="58"/>
        <v>0.19987960968191612</v>
      </c>
      <c r="GC74" s="69">
        <v>39533</v>
      </c>
      <c r="GD74" s="8">
        <f>'[1]METAS FORMACIÓN X CTROS'!$BM74</f>
        <v>6813</v>
      </c>
      <c r="GE74" s="108">
        <f t="shared" si="59"/>
        <v>0.17233703488225027</v>
      </c>
      <c r="GF74" s="69">
        <v>3303</v>
      </c>
      <c r="GG74" s="8">
        <f>'[1]METAS FORMACIÓN X CTROS'!$BN74</f>
        <v>76</v>
      </c>
      <c r="GH74" s="108">
        <f t="shared" si="60"/>
        <v>2.3009385407205572E-2</v>
      </c>
      <c r="GI74" s="8">
        <v>7577</v>
      </c>
      <c r="GJ74" s="8">
        <f>'[1]METAS FORMACIÓN X CTROS'!$BO74</f>
        <v>788</v>
      </c>
      <c r="GK74" s="108">
        <f t="shared" si="61"/>
        <v>0.1039989441731556</v>
      </c>
      <c r="GL74" s="8">
        <v>366</v>
      </c>
      <c r="GM74" s="8">
        <f>'[1]METAS FORMACIÓN X CTROS'!$BP74</f>
        <v>567</v>
      </c>
      <c r="GN74" s="108">
        <f t="shared" si="62"/>
        <v>1.5491803278688525</v>
      </c>
    </row>
    <row r="75" spans="1:196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527</v>
      </c>
      <c r="F75" s="8">
        <f>'[1]METAS FORMACIÓN X CTROS'!$E75</f>
        <v>381</v>
      </c>
      <c r="G75" s="108">
        <f t="shared" si="63"/>
        <v>0.72296015180265649</v>
      </c>
      <c r="H75" s="8">
        <v>0</v>
      </c>
      <c r="I75" s="8">
        <f>'[1]METAS FORMACIÓN X CTROS'!$F75</f>
        <v>0</v>
      </c>
      <c r="J75" s="108" t="str">
        <f t="shared" si="0"/>
        <v>N/A</v>
      </c>
      <c r="K75" s="8">
        <v>67</v>
      </c>
      <c r="L75" s="8">
        <f>'[1]METAS FORMACIÓN X CTROS'!$G75</f>
        <v>16</v>
      </c>
      <c r="M75" s="108">
        <f t="shared" si="1"/>
        <v>0.23880597014925373</v>
      </c>
      <c r="N75" s="8">
        <v>12</v>
      </c>
      <c r="O75" s="8">
        <f>'[1]METAS FORMACIÓN X CTROS'!$H75</f>
        <v>12</v>
      </c>
      <c r="P75" s="108">
        <f t="shared" si="2"/>
        <v>1</v>
      </c>
      <c r="Q75" s="8">
        <v>0</v>
      </c>
      <c r="R75" s="8">
        <f>'[1]METAS FORMACIÓN X CTROS'!$I75</f>
        <v>0</v>
      </c>
      <c r="S75" s="108" t="str">
        <f t="shared" si="3"/>
        <v>N/A</v>
      </c>
      <c r="T75" s="8">
        <v>606</v>
      </c>
      <c r="U75" s="8">
        <f>'[1]METAS FORMACIÓN X CTROS'!$J75</f>
        <v>409</v>
      </c>
      <c r="V75" s="108">
        <f t="shared" si="4"/>
        <v>0.67491749174917492</v>
      </c>
      <c r="W75" s="8">
        <v>606</v>
      </c>
      <c r="X75" s="8">
        <f>'[1]METAS FORMACIÓN X CTROS'!$K75</f>
        <v>409</v>
      </c>
      <c r="Y75" s="108">
        <f t="shared" si="5"/>
        <v>0.67491749174917492</v>
      </c>
      <c r="Z75" s="8">
        <v>270</v>
      </c>
      <c r="AA75" s="8">
        <f>'[1]METAS FORMACIÓN X CTROS'!$L75</f>
        <v>83</v>
      </c>
      <c r="AB75" s="108">
        <f t="shared" si="6"/>
        <v>0.30740740740740741</v>
      </c>
      <c r="AC75" s="8">
        <v>51</v>
      </c>
      <c r="AD75" s="8">
        <f>'[1]METAS FORMACIÓN X CTROS'!$M75</f>
        <v>36</v>
      </c>
      <c r="AE75" s="108">
        <f t="shared" si="7"/>
        <v>0.70588235294117652</v>
      </c>
      <c r="AF75" s="8">
        <v>0</v>
      </c>
      <c r="AG75" s="8">
        <f>'[1]METAS FORMACIÓN X CTROS'!$N75</f>
        <v>0</v>
      </c>
      <c r="AH75" s="108" t="str">
        <f t="shared" si="8"/>
        <v>N/A</v>
      </c>
      <c r="AI75" s="8">
        <v>321</v>
      </c>
      <c r="AJ75" s="8">
        <f>'[1]METAS FORMACIÓN X CTROS'!$O75</f>
        <v>119</v>
      </c>
      <c r="AK75" s="108">
        <f t="shared" si="9"/>
        <v>0.37071651090342678</v>
      </c>
      <c r="AL75" s="8">
        <v>0</v>
      </c>
      <c r="AM75" s="8">
        <f>'[1]METAS FORMACIÓN X CTROS'!$P75</f>
        <v>0</v>
      </c>
      <c r="AN75" s="108" t="str">
        <f t="shared" si="10"/>
        <v>N/A</v>
      </c>
      <c r="AO75" s="8">
        <v>15</v>
      </c>
      <c r="AP75" s="8">
        <f>'[1]METAS FORMACIÓN X CTROS'!$Q75</f>
        <v>0</v>
      </c>
      <c r="AQ75" s="108">
        <f t="shared" si="11"/>
        <v>0</v>
      </c>
      <c r="AR75" s="8">
        <v>0</v>
      </c>
      <c r="AS75" s="8">
        <f>'[1]METAS FORMACIÓN X CTROS'!$R75</f>
        <v>0</v>
      </c>
      <c r="AT75" s="108" t="str">
        <f t="shared" si="12"/>
        <v>N/A</v>
      </c>
      <c r="AU75" s="8">
        <v>15</v>
      </c>
      <c r="AV75" s="8">
        <f>'[1]METAS FORMACIÓN X CTROS'!$S75</f>
        <v>0</v>
      </c>
      <c r="AW75" s="108">
        <f t="shared" si="13"/>
        <v>0</v>
      </c>
      <c r="AX75" s="8">
        <v>3053</v>
      </c>
      <c r="AY75" s="8">
        <f>'[1]METAS FORMACIÓN X CTROS'!$T75</f>
        <v>1496</v>
      </c>
      <c r="AZ75" s="108">
        <f t="shared" si="14"/>
        <v>0.49000982640026203</v>
      </c>
      <c r="BA75" s="8">
        <v>0</v>
      </c>
      <c r="BB75" s="8">
        <f>'[1]METAS FORMACIÓN X CTROS'!$U75</f>
        <v>0</v>
      </c>
      <c r="BC75" s="108" t="str">
        <f t="shared" si="15"/>
        <v>N/A</v>
      </c>
      <c r="BD75" s="8">
        <v>304</v>
      </c>
      <c r="BE75" s="8">
        <f>'[1]METAS FORMACIÓN X CTROS'!$V75</f>
        <v>184</v>
      </c>
      <c r="BF75" s="108">
        <f t="shared" si="16"/>
        <v>0.60526315789473684</v>
      </c>
      <c r="BG75" s="8">
        <v>0</v>
      </c>
      <c r="BH75" s="8">
        <f>'[1]METAS FORMACIÓN X CTROS'!$W75</f>
        <v>0</v>
      </c>
      <c r="BI75" s="108" t="str">
        <f t="shared" si="17"/>
        <v>N/A</v>
      </c>
      <c r="BJ75" s="8">
        <v>2022</v>
      </c>
      <c r="BK75" s="8">
        <f>'[1]METAS FORMACIÓN X CTROS'!$X75</f>
        <v>1181</v>
      </c>
      <c r="BL75" s="108">
        <f t="shared" si="18"/>
        <v>0.58407517309594459</v>
      </c>
      <c r="BM75" s="8">
        <v>5379</v>
      </c>
      <c r="BN75" s="8">
        <f>'[1]METAS FORMACIÓN X CTROS'!$Y75</f>
        <v>2861</v>
      </c>
      <c r="BO75" s="108">
        <f t="shared" si="19"/>
        <v>0.53188324967466072</v>
      </c>
      <c r="BP75" s="8">
        <v>0</v>
      </c>
      <c r="BQ75" s="8">
        <f>'[1]METAS FORMACIÓN X CTROS'!$Z75</f>
        <v>0</v>
      </c>
      <c r="BR75" s="108" t="str">
        <f t="shared" si="20"/>
        <v>N/A</v>
      </c>
      <c r="BS75" s="8">
        <v>5715</v>
      </c>
      <c r="BT75" s="8">
        <f>'[1]METAS FORMACIÓN X CTROS'!$AA75</f>
        <v>2980</v>
      </c>
      <c r="BU75" s="108">
        <f t="shared" si="21"/>
        <v>0.52143482064741908</v>
      </c>
      <c r="BV75" s="8">
        <v>6321</v>
      </c>
      <c r="BW75" s="8">
        <f>'[1]METAS FORMACIÓN X CTROS'!$AB75</f>
        <v>3389</v>
      </c>
      <c r="BX75" s="108">
        <f t="shared" si="22"/>
        <v>0.53614934345831355</v>
      </c>
      <c r="BY75" s="8">
        <v>8960</v>
      </c>
      <c r="BZ75" s="8">
        <f>'[1]METAS FORMACIÓN X CTROS'!$AC75</f>
        <v>1440</v>
      </c>
      <c r="CA75" s="108">
        <f t="shared" si="23"/>
        <v>0.16071428571428573</v>
      </c>
      <c r="CB75" s="8">
        <v>51250</v>
      </c>
      <c r="CC75" s="8">
        <f>'[1]METAS FORMACIÓN X CTROS'!$AD75</f>
        <v>24</v>
      </c>
      <c r="CD75" s="108">
        <f t="shared" si="24"/>
        <v>4.6829268292682927E-4</v>
      </c>
      <c r="CE75" s="8">
        <v>3840</v>
      </c>
      <c r="CF75" s="8">
        <f>'[1]METAS FORMACIÓN X CTROS'!$AE75</f>
        <v>0</v>
      </c>
      <c r="CG75" s="108">
        <f t="shared" si="25"/>
        <v>0</v>
      </c>
      <c r="CH75" s="8">
        <v>650</v>
      </c>
      <c r="CI75" s="8">
        <f>'[1]METAS FORMACIÓN X CTROS'!$AF75</f>
        <v>0</v>
      </c>
      <c r="CJ75" s="108">
        <f t="shared" si="26"/>
        <v>0</v>
      </c>
      <c r="CK75" s="8">
        <v>4490</v>
      </c>
      <c r="CL75" s="8">
        <f>'[1]METAS FORMACIÓN X CTROS'!$AG75</f>
        <v>0</v>
      </c>
      <c r="CM75" s="108">
        <f t="shared" si="27"/>
        <v>0</v>
      </c>
      <c r="CN75" s="8">
        <v>6015</v>
      </c>
      <c r="CO75" s="8">
        <f>'[1]METAS FORMACIÓN X CTROS'!$AH75</f>
        <v>202</v>
      </c>
      <c r="CP75" s="108">
        <f t="shared" si="28"/>
        <v>3.3582709891936825E-2</v>
      </c>
      <c r="CQ75" s="8">
        <v>300</v>
      </c>
      <c r="CR75" s="8">
        <f>'[1]METAS FORMACIÓN X CTROS'!$AI75</f>
        <v>0</v>
      </c>
      <c r="CS75" s="108">
        <f t="shared" si="29"/>
        <v>0</v>
      </c>
      <c r="CT75" s="8">
        <v>71015</v>
      </c>
      <c r="CU75" s="8">
        <f>'[1]METAS FORMACIÓN X CTROS'!$AJ75</f>
        <v>1666</v>
      </c>
      <c r="CV75" s="108">
        <f t="shared" si="30"/>
        <v>2.345983242976836E-2</v>
      </c>
      <c r="CW75" s="8">
        <v>77336</v>
      </c>
      <c r="CX75" s="8">
        <f>'[1]METAS FORMACIÓN X CTROS'!$AK75</f>
        <v>5055</v>
      </c>
      <c r="CY75" s="108">
        <f t="shared" si="31"/>
        <v>6.5364125374987064E-2</v>
      </c>
      <c r="CZ75" s="8">
        <v>6397</v>
      </c>
      <c r="DA75" s="8">
        <f>'[1]METAS FORMACIÓN X CTROS'!$AL75</f>
        <v>434</v>
      </c>
      <c r="DB75" s="108">
        <f t="shared" si="32"/>
        <v>6.7844302016570268E-2</v>
      </c>
      <c r="DC75" s="8">
        <v>300</v>
      </c>
      <c r="DD75" s="8">
        <f>'[1]METAS FORMACIÓN X CTROS'!$AM75</f>
        <v>0</v>
      </c>
      <c r="DE75" s="108">
        <f t="shared" si="33"/>
        <v>0</v>
      </c>
      <c r="DF75" s="8">
        <v>12800</v>
      </c>
      <c r="DG75" s="8">
        <f>'[1]METAS FORMACIÓN X CTROS'!$AN75</f>
        <v>1440</v>
      </c>
      <c r="DH75" s="108">
        <f t="shared" si="34"/>
        <v>0.1125</v>
      </c>
      <c r="DI75" s="68">
        <v>0.93</v>
      </c>
      <c r="DJ75" s="108">
        <f>'[1]METAS FORMACIÓN X CTROS'!$AO75</f>
        <v>0.99597315436241596</v>
      </c>
      <c r="DK75" s="108">
        <f t="shared" si="35"/>
        <v>1.0709388756585116</v>
      </c>
      <c r="DL75" s="68" t="s">
        <v>343</v>
      </c>
      <c r="DM75" s="108">
        <f>'[1]METAS FORMACIÓN X CTROS'!$AP75</f>
        <v>0</v>
      </c>
      <c r="DN75" s="108" t="str">
        <f t="shared" si="36"/>
        <v>N/A</v>
      </c>
      <c r="DO75" s="68">
        <v>0.93</v>
      </c>
      <c r="DP75" s="108">
        <f>'[1]METAS FORMACIÓN X CTROS'!$AQ75</f>
        <v>0.99597315436241596</v>
      </c>
      <c r="DQ75" s="108">
        <f t="shared" si="37"/>
        <v>1.0709388756585116</v>
      </c>
      <c r="DR75" s="68">
        <v>0.85</v>
      </c>
      <c r="DS75" s="108">
        <f>'[1]METAS FORMACIÓN X CTROS'!$AR75</f>
        <v>0.99266503667481698</v>
      </c>
      <c r="DT75" s="108">
        <f t="shared" si="38"/>
        <v>1.1678412196174317</v>
      </c>
      <c r="DU75" s="68" t="s">
        <v>343</v>
      </c>
      <c r="DV75" s="108">
        <f>'[1]METAS FORMACIÓN X CTROS'!$AS75</f>
        <v>0</v>
      </c>
      <c r="DW75" s="108" t="str">
        <f t="shared" si="39"/>
        <v>N/A</v>
      </c>
      <c r="DX75" s="68">
        <v>0.85</v>
      </c>
      <c r="DY75" s="108">
        <f>'[1]METAS FORMACIÓN X CTROS'!$AT75</f>
        <v>0.99266503667481698</v>
      </c>
      <c r="DZ75" s="108">
        <f t="shared" si="40"/>
        <v>1.1678412196174317</v>
      </c>
      <c r="EA75" s="68">
        <v>0.89</v>
      </c>
      <c r="EB75" s="108">
        <f>'[1]METAS FORMACIÓN X CTROS'!$AU75</f>
        <v>0.99557391560932396</v>
      </c>
      <c r="EC75" s="108">
        <f t="shared" si="41"/>
        <v>1.1186223770891279</v>
      </c>
      <c r="ED75" s="68" t="s">
        <v>343</v>
      </c>
      <c r="EE75" s="108">
        <f>'[1]METAS FORMACIÓN X CTROS'!$AV75</f>
        <v>0</v>
      </c>
      <c r="EF75" s="108" t="str">
        <f t="shared" si="42"/>
        <v>N/A</v>
      </c>
      <c r="EG75" s="68">
        <v>0.89</v>
      </c>
      <c r="EH75" s="108">
        <f>'[1]METAS FORMACIÓN X CTROS'!$AW75</f>
        <v>0.99557391560932396</v>
      </c>
      <c r="EI75" s="108">
        <f t="shared" si="43"/>
        <v>1.1186223770891279</v>
      </c>
      <c r="EJ75" s="68">
        <v>0.95</v>
      </c>
      <c r="EK75" s="108">
        <f>'[1]METAS FORMACIÓN X CTROS'!$AX75</f>
        <v>1</v>
      </c>
      <c r="EL75" s="108">
        <f t="shared" si="44"/>
        <v>1.0526315789473684</v>
      </c>
      <c r="EM75" s="68">
        <v>0.23</v>
      </c>
      <c r="EN75" s="108">
        <f>'[1]METAS FORMACIÓN X CTROS'!$AY75</f>
        <v>0.60208333333333297</v>
      </c>
      <c r="EO75" s="108">
        <f t="shared" si="45"/>
        <v>2.617753623188404</v>
      </c>
      <c r="EP75" s="68">
        <v>0.59</v>
      </c>
      <c r="EQ75" s="108">
        <f>'[1]METAS FORMACIÓN X CTROS'!$AZ75</f>
        <v>0.65606242496998801</v>
      </c>
      <c r="ER75" s="108">
        <f t="shared" si="46"/>
        <v>1.1119702118135391</v>
      </c>
      <c r="ES75" s="68">
        <v>0.91999999999999993</v>
      </c>
      <c r="ET75" s="108">
        <f>'[1]METAS FORMACIÓN X CTROS'!$BA75</f>
        <v>0.99585062240663902</v>
      </c>
      <c r="EU75" s="108">
        <f t="shared" si="47"/>
        <v>1.0824463287028685</v>
      </c>
      <c r="EV75" s="68">
        <v>0.23</v>
      </c>
      <c r="EW75" s="108">
        <f>'[1]METAS FORMACIÓN X CTROS'!$BB75</f>
        <v>0.60208333333333297</v>
      </c>
      <c r="EX75" s="108">
        <f t="shared" si="48"/>
        <v>2.617753623188404</v>
      </c>
      <c r="EY75" s="68">
        <v>0.57499999999999996</v>
      </c>
      <c r="EZ75" s="108">
        <f>'[1]METAS FORMACIÓN X CTROS'!$BC75</f>
        <v>0.883679525222552</v>
      </c>
      <c r="FA75" s="108">
        <f t="shared" si="49"/>
        <v>1.5368339569087861</v>
      </c>
      <c r="FB75" s="68">
        <v>0.9</v>
      </c>
      <c r="FC75" s="108">
        <f>'[1]METAS FORMACIÓN X CTROS'!$BD75</f>
        <v>0</v>
      </c>
      <c r="FD75" s="108">
        <f t="shared" si="50"/>
        <v>0</v>
      </c>
      <c r="FE75" s="68">
        <v>0.25</v>
      </c>
      <c r="FF75" s="108">
        <f>'[1]METAS FORMACIÓN X CTROS'!$BE75</f>
        <v>0</v>
      </c>
      <c r="FG75" s="108">
        <f t="shared" si="51"/>
        <v>0</v>
      </c>
      <c r="FH75" s="68">
        <v>0.57499999999999996</v>
      </c>
      <c r="FI75" s="108">
        <f>'[1]METAS FORMACIÓN X CTROS'!$BF75</f>
        <v>0</v>
      </c>
      <c r="FJ75" s="108">
        <f t="shared" si="52"/>
        <v>0</v>
      </c>
      <c r="FK75" s="58">
        <v>0.9</v>
      </c>
      <c r="FL75" s="108">
        <f>'[1]METAS FORMACIÓN X CTROS'!$BG75</f>
        <v>1</v>
      </c>
      <c r="FM75" s="108">
        <f t="shared" si="53"/>
        <v>1.1111111111111112</v>
      </c>
      <c r="FN75" s="58">
        <v>0.61009999999999998</v>
      </c>
      <c r="FO75" s="108">
        <f>'[1]METAS FORMACIÓN X CTROS'!$BH75</f>
        <v>0</v>
      </c>
      <c r="FP75" s="108">
        <f t="shared" si="54"/>
        <v>0</v>
      </c>
      <c r="FQ75" s="69">
        <v>2456</v>
      </c>
      <c r="FR75" s="8">
        <f>'[1]METAS FORMACIÓN X CTROS'!$BI75</f>
        <v>92</v>
      </c>
      <c r="FS75" s="108">
        <f t="shared" si="55"/>
        <v>3.7459283387622153E-2</v>
      </c>
      <c r="FT75" s="69">
        <v>174</v>
      </c>
      <c r="FU75" s="8">
        <f>'[1]METAS FORMACIÓN X CTROS'!$BJ75</f>
        <v>15</v>
      </c>
      <c r="FV75" s="108">
        <f t="shared" si="56"/>
        <v>8.6206896551724144E-2</v>
      </c>
      <c r="FW75" s="69">
        <v>2630</v>
      </c>
      <c r="FX75" s="8">
        <f>'[1]METAS FORMACIÓN X CTROS'!$BK75</f>
        <v>107</v>
      </c>
      <c r="FY75" s="108">
        <f t="shared" si="57"/>
        <v>4.0684410646387829E-2</v>
      </c>
      <c r="FZ75" s="69">
        <v>52294</v>
      </c>
      <c r="GA75" s="8">
        <f>'[1]METAS FORMACIÓN X CTROS'!$BL75</f>
        <v>24</v>
      </c>
      <c r="GB75" s="108">
        <f t="shared" si="58"/>
        <v>4.5894366466516233E-4</v>
      </c>
      <c r="GC75" s="69">
        <v>54924</v>
      </c>
      <c r="GD75" s="8">
        <f>'[1]METAS FORMACIÓN X CTROS'!$BM75</f>
        <v>131</v>
      </c>
      <c r="GE75" s="108">
        <f t="shared" si="59"/>
        <v>2.3851139756754787E-3</v>
      </c>
      <c r="GF75" s="69">
        <v>930</v>
      </c>
      <c r="GG75" s="8">
        <f>'[1]METAS FORMACIÓN X CTROS'!$BN75</f>
        <v>28</v>
      </c>
      <c r="GH75" s="108">
        <f t="shared" si="60"/>
        <v>3.0107526881720432E-2</v>
      </c>
      <c r="GI75" s="8">
        <v>5160</v>
      </c>
      <c r="GJ75" s="8">
        <f>'[1]METAS FORMACIÓN X CTROS'!$BO75</f>
        <v>0</v>
      </c>
      <c r="GK75" s="108">
        <f t="shared" si="61"/>
        <v>0</v>
      </c>
      <c r="GL75" s="8">
        <v>183</v>
      </c>
      <c r="GM75" s="8">
        <f>'[1]METAS FORMACIÓN X CTROS'!$BP75</f>
        <v>0</v>
      </c>
      <c r="GN75" s="108">
        <f t="shared" si="62"/>
        <v>0</v>
      </c>
    </row>
    <row r="76" spans="1:196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931</v>
      </c>
      <c r="F76" s="8">
        <f>'[1]METAS FORMACIÓN X CTROS'!$E76</f>
        <v>652</v>
      </c>
      <c r="G76" s="108">
        <f t="shared" si="63"/>
        <v>0.7003222341568206</v>
      </c>
      <c r="H76" s="8">
        <v>619</v>
      </c>
      <c r="I76" s="8">
        <f>'[1]METAS FORMACIÓN X CTROS'!$F76</f>
        <v>318</v>
      </c>
      <c r="J76" s="108">
        <f t="shared" ref="J76:J129" si="64">IF(H76=0,"N/A",I76/H76)</f>
        <v>0.51373182552504038</v>
      </c>
      <c r="K76" s="8">
        <v>0</v>
      </c>
      <c r="L76" s="8">
        <f>'[1]METAS FORMACIÓN X CTROS'!$G76</f>
        <v>0</v>
      </c>
      <c r="M76" s="108" t="str">
        <f t="shared" ref="M76:M129" si="65">IF(K76=0,"N/A",L76/K76)</f>
        <v>N/A</v>
      </c>
      <c r="N76" s="8">
        <v>22</v>
      </c>
      <c r="O76" s="8">
        <f>'[1]METAS FORMACIÓN X CTROS'!$H76</f>
        <v>21</v>
      </c>
      <c r="P76" s="108">
        <f t="shared" ref="P76:P129" si="66">IF(N76=0,"N/A",O76/N76)</f>
        <v>0.95454545454545459</v>
      </c>
      <c r="Q76" s="8">
        <v>0</v>
      </c>
      <c r="R76" s="8">
        <f>'[1]METAS FORMACIÓN X CTROS'!$I76</f>
        <v>0</v>
      </c>
      <c r="S76" s="108" t="str">
        <f t="shared" ref="S76:S129" si="67">IF(Q76=0, "N/A",R76/Q76)</f>
        <v>N/A</v>
      </c>
      <c r="T76" s="8">
        <v>1572</v>
      </c>
      <c r="U76" s="8">
        <f>'[1]METAS FORMACIÓN X CTROS'!$J76</f>
        <v>991</v>
      </c>
      <c r="V76" s="108">
        <f t="shared" ref="V76:V129" si="68">IF(T76=0,"N/A",U76/T76)</f>
        <v>0.63040712468193383</v>
      </c>
      <c r="W76" s="8">
        <v>1572</v>
      </c>
      <c r="X76" s="8">
        <f>'[1]METAS FORMACIÓN X CTROS'!$K76</f>
        <v>991</v>
      </c>
      <c r="Y76" s="108">
        <f t="shared" ref="Y76:Y129" si="69">IF(W76=0,"N/A",X76/W76)</f>
        <v>0.63040712468193383</v>
      </c>
      <c r="Z76" s="8">
        <v>216</v>
      </c>
      <c r="AA76" s="8">
        <f>'[1]METAS FORMACIÓN X CTROS'!$L76</f>
        <v>172</v>
      </c>
      <c r="AB76" s="108">
        <f t="shared" ref="AB76:AB129" si="70">IF(Z76=0,"N/A",AA76/Z76)</f>
        <v>0.79629629629629628</v>
      </c>
      <c r="AC76" s="8">
        <v>41</v>
      </c>
      <c r="AD76" s="8">
        <f>'[1]METAS FORMACIÓN X CTROS'!$M76</f>
        <v>0</v>
      </c>
      <c r="AE76" s="108">
        <f t="shared" ref="AE76:AE129" si="71">IF(AC76=0,"N/A",AD76/AC76)</f>
        <v>0</v>
      </c>
      <c r="AF76" s="8">
        <v>0</v>
      </c>
      <c r="AG76" s="8">
        <f>'[1]METAS FORMACIÓN X CTROS'!$N76</f>
        <v>0</v>
      </c>
      <c r="AH76" s="108" t="str">
        <f t="shared" ref="AH76:AH129" si="72">IF(AF76=0,"N/A",AG76/AF76)</f>
        <v>N/A</v>
      </c>
      <c r="AI76" s="8">
        <v>257</v>
      </c>
      <c r="AJ76" s="8">
        <f>'[1]METAS FORMACIÓN X CTROS'!$O76</f>
        <v>172</v>
      </c>
      <c r="AK76" s="108">
        <f t="shared" ref="AK76:AK129" si="73">IF(AI76=0,"N/A",AJ76/AI76)</f>
        <v>0.66926070038910501</v>
      </c>
      <c r="AL76" s="8">
        <v>50</v>
      </c>
      <c r="AM76" s="8">
        <f>'[1]METAS FORMACIÓN X CTROS'!$P76</f>
        <v>0</v>
      </c>
      <c r="AN76" s="108">
        <f t="shared" ref="AN76:AN129" si="74">IF(AL76=0,"N/A",AM76/AL76)</f>
        <v>0</v>
      </c>
      <c r="AO76" s="8">
        <v>15</v>
      </c>
      <c r="AP76" s="8">
        <f>'[1]METAS FORMACIÓN X CTROS'!$Q76</f>
        <v>0</v>
      </c>
      <c r="AQ76" s="108">
        <f t="shared" ref="AQ76:AQ129" si="75">IF(AO76=0,"N/A",AP76/AO76)</f>
        <v>0</v>
      </c>
      <c r="AR76" s="8">
        <v>0</v>
      </c>
      <c r="AS76" s="8">
        <f>'[1]METAS FORMACIÓN X CTROS'!$R76</f>
        <v>0</v>
      </c>
      <c r="AT76" s="108" t="str">
        <f t="shared" ref="AT76:AT129" si="76">IF(AR76=0,"N/A",AS76/AR76)</f>
        <v>N/A</v>
      </c>
      <c r="AU76" s="8">
        <v>65</v>
      </c>
      <c r="AV76" s="8">
        <f>'[1]METAS FORMACIÓN X CTROS'!$S76</f>
        <v>0</v>
      </c>
      <c r="AW76" s="108">
        <f t="shared" ref="AW76:AW129" si="77">IF(AU76=0,"N/A",AV76/AU76)</f>
        <v>0</v>
      </c>
      <c r="AX76" s="8">
        <v>485</v>
      </c>
      <c r="AY76" s="8">
        <f>'[1]METAS FORMACIÓN X CTROS'!$T76</f>
        <v>119</v>
      </c>
      <c r="AZ76" s="108">
        <f t="shared" ref="AZ76:AZ129" si="78">IF(AX76=0,"N/A",AY76/AX76)</f>
        <v>0.24536082474226803</v>
      </c>
      <c r="BA76" s="8">
        <v>383</v>
      </c>
      <c r="BB76" s="8">
        <f>'[1]METAS FORMACIÓN X CTROS'!$U76</f>
        <v>163</v>
      </c>
      <c r="BC76" s="108">
        <f t="shared" ref="BC76:BC129" si="79">IF(BA76=0,"N/A",BB76/BA76)</f>
        <v>0.4255874673629243</v>
      </c>
      <c r="BD76" s="8">
        <v>222</v>
      </c>
      <c r="BE76" s="8">
        <f>'[1]METAS FORMACIÓN X CTROS'!$V76</f>
        <v>193</v>
      </c>
      <c r="BF76" s="108">
        <f t="shared" ref="BF76:BF129" si="80">IF(BD76=0,"N/A",BE76/BD76)</f>
        <v>0.86936936936936937</v>
      </c>
      <c r="BG76" s="8">
        <v>15</v>
      </c>
      <c r="BH76" s="8">
        <f>'[1]METAS FORMACIÓN X CTROS'!$W76</f>
        <v>0</v>
      </c>
      <c r="BI76" s="108">
        <f t="shared" ref="BI76:BI129" si="81">IF(BG76=0,"N/A",BH76/BG76)</f>
        <v>0</v>
      </c>
      <c r="BJ76" s="8">
        <v>1012</v>
      </c>
      <c r="BK76" s="8">
        <f>'[1]METAS FORMACIÓN X CTROS'!$X76</f>
        <v>460</v>
      </c>
      <c r="BL76" s="108">
        <f t="shared" ref="BL76:BL129" si="82">IF(BJ76=0,"N/A",BK76/BJ76)</f>
        <v>0.45454545454545453</v>
      </c>
      <c r="BM76" s="8">
        <v>2117</v>
      </c>
      <c r="BN76" s="8">
        <f>'[1]METAS FORMACIÓN X CTROS'!$Y76</f>
        <v>935</v>
      </c>
      <c r="BO76" s="108">
        <f t="shared" ref="BO76:BO129" si="83">IF(BM76=0,"N/A",BN76/BM76)</f>
        <v>0.44166273027869629</v>
      </c>
      <c r="BP76" s="8">
        <v>0</v>
      </c>
      <c r="BQ76" s="8">
        <f>'[1]METAS FORMACIÓN X CTROS'!$Z76</f>
        <v>0</v>
      </c>
      <c r="BR76" s="108" t="str">
        <f t="shared" ref="BR76:BR129" si="84">IF(BP76=0,"N/A",BQ76/BP76)</f>
        <v>N/A</v>
      </c>
      <c r="BS76" s="8">
        <v>2439</v>
      </c>
      <c r="BT76" s="8">
        <f>'[1]METAS FORMACIÓN X CTROS'!$AA76</f>
        <v>1107</v>
      </c>
      <c r="BU76" s="108">
        <f t="shared" ref="BU76:BU129" si="85">IF(BS76=0,"N/A",BT76/BS76)</f>
        <v>0.45387453874538747</v>
      </c>
      <c r="BV76" s="8">
        <v>4011</v>
      </c>
      <c r="BW76" s="8">
        <f>'[1]METAS FORMACIÓN X CTROS'!$AB76</f>
        <v>2098</v>
      </c>
      <c r="BX76" s="108">
        <f t="shared" ref="BX76:BX129" si="86">IF(BV76=0,"N/A",BW76/BV76)</f>
        <v>0.52306158065320374</v>
      </c>
      <c r="BY76" s="8">
        <v>17920</v>
      </c>
      <c r="BZ76" s="8">
        <f>'[1]METAS FORMACIÓN X CTROS'!$AC76</f>
        <v>3680</v>
      </c>
      <c r="CA76" s="108">
        <f t="shared" ref="CA76:CA129" si="87">IF(BY76=0,"N/A",BZ76/BY76)</f>
        <v>0.20535714285714285</v>
      </c>
      <c r="CB76" s="8">
        <v>9350</v>
      </c>
      <c r="CC76" s="8">
        <f>'[1]METAS FORMACIÓN X CTROS'!$AD76</f>
        <v>1838</v>
      </c>
      <c r="CD76" s="108">
        <f t="shared" ref="CD76:CD129" si="88">IF(CB76=0,"N/A",CC76/CB76)</f>
        <v>0.19657754010695186</v>
      </c>
      <c r="CE76" s="8">
        <v>3840</v>
      </c>
      <c r="CF76" s="8">
        <f>'[1]METAS FORMACIÓN X CTROS'!$AE76</f>
        <v>320</v>
      </c>
      <c r="CG76" s="108">
        <f t="shared" ref="CG76:CG129" si="89">IF(CE76=0,"N/A",CF76/CE76)</f>
        <v>8.3333333333333329E-2</v>
      </c>
      <c r="CH76" s="8">
        <v>0</v>
      </c>
      <c r="CI76" s="8">
        <f>'[1]METAS FORMACIÓN X CTROS'!$AF76</f>
        <v>0</v>
      </c>
      <c r="CJ76" s="108" t="str">
        <f t="shared" ref="CJ76:CJ129" si="90">IF(CH76=0,"N/A",CI76/CH76)</f>
        <v>N/A</v>
      </c>
      <c r="CK76" s="8">
        <v>3840</v>
      </c>
      <c r="CL76" s="8">
        <f>'[1]METAS FORMACIÓN X CTROS'!$AG76</f>
        <v>320</v>
      </c>
      <c r="CM76" s="108">
        <f t="shared" ref="CM76:CM129" si="91">IF(CK76=0,"N/A",CL76/CK76)</f>
        <v>8.3333333333333329E-2</v>
      </c>
      <c r="CN76" s="8">
        <v>14925</v>
      </c>
      <c r="CO76" s="8">
        <f>'[1]METAS FORMACIÓN X CTROS'!$AH76</f>
        <v>2977</v>
      </c>
      <c r="CP76" s="108">
        <f t="shared" ref="CP76:CP129" si="92">IF(CN76=0,"N/A",CO76/CN76)</f>
        <v>0.19946398659966499</v>
      </c>
      <c r="CQ76" s="8">
        <v>900</v>
      </c>
      <c r="CR76" s="8">
        <f>'[1]METAS FORMACIÓN X CTROS'!$AI76</f>
        <v>43</v>
      </c>
      <c r="CS76" s="108">
        <f t="shared" ref="CS76:CS129" si="93">IF(CQ76=0,"N/A",CR76/CQ76)</f>
        <v>4.777777777777778E-2</v>
      </c>
      <c r="CT76" s="8">
        <v>46935</v>
      </c>
      <c r="CU76" s="8">
        <f>'[1]METAS FORMACIÓN X CTROS'!$AJ76</f>
        <v>8858</v>
      </c>
      <c r="CV76" s="108">
        <f t="shared" ref="CV76:CV129" si="94">IF(CT76=0,"N/A",CU76/CT76)</f>
        <v>0.18872909342708</v>
      </c>
      <c r="CW76" s="8">
        <v>50946</v>
      </c>
      <c r="CX76" s="8">
        <f>'[1]METAS FORMACIÓN X CTROS'!$AK76</f>
        <v>10956</v>
      </c>
      <c r="CY76" s="108">
        <f t="shared" ref="CY76:CY128" si="95">CX76/CW76</f>
        <v>0.21505123071487459</v>
      </c>
      <c r="CZ76" s="8">
        <v>15225</v>
      </c>
      <c r="DA76" s="8">
        <f>'[1]METAS FORMACIÓN X CTROS'!$AL76</f>
        <v>3191</v>
      </c>
      <c r="DB76" s="108">
        <f t="shared" ref="DB76:DB129" si="96">IF(CZ76=0,"N/A",DA76/CZ76)</f>
        <v>0.20958949096880131</v>
      </c>
      <c r="DC76" s="8">
        <v>915</v>
      </c>
      <c r="DD76" s="8">
        <f>'[1]METAS FORMACIÓN X CTROS'!$AM76</f>
        <v>43</v>
      </c>
      <c r="DE76" s="108">
        <f t="shared" ref="DE76:DE129" si="97">IF(DC76=0,"N/A",DD76/DC76)</f>
        <v>4.6994535519125684E-2</v>
      </c>
      <c r="DF76" s="8">
        <v>22762</v>
      </c>
      <c r="DG76" s="8">
        <f>'[1]METAS FORMACIÓN X CTROS'!$AN76</f>
        <v>4481</v>
      </c>
      <c r="DH76" s="108">
        <f t="shared" ref="DH76:DH128" si="98">DG76/DF76</f>
        <v>0.19686319304103331</v>
      </c>
      <c r="DI76" s="68">
        <v>0.94</v>
      </c>
      <c r="DJ76" s="108">
        <f>'[1]METAS FORMACIÓN X CTROS'!$AO76</f>
        <v>0.98622881355932202</v>
      </c>
      <c r="DK76" s="108">
        <f t="shared" ref="DK76:DK128" si="99">DJ76/DI76</f>
        <v>1.0491795888928959</v>
      </c>
      <c r="DL76" s="68">
        <v>0.73</v>
      </c>
      <c r="DM76" s="108">
        <f>'[1]METAS FORMACIÓN X CTROS'!$AP76</f>
        <v>0.98159509202453998</v>
      </c>
      <c r="DN76" s="108">
        <f t="shared" ref="DN76:DN129" si="100">IF(DL76=" ","N/A",DM76/DL76)</f>
        <v>1.3446508109925206</v>
      </c>
      <c r="DO76" s="68">
        <v>0.83499999999999996</v>
      </c>
      <c r="DP76" s="108">
        <f>'[1]METAS FORMACIÓN X CTROS'!$AQ76</f>
        <v>0.98554652213188798</v>
      </c>
      <c r="DQ76" s="108">
        <f t="shared" ref="DQ76:DQ128" si="101">DP76/DO76</f>
        <v>1.1802952360860934</v>
      </c>
      <c r="DR76" s="68">
        <v>0.84</v>
      </c>
      <c r="DS76" s="108">
        <f>'[1]METAS FORMACIÓN X CTROS'!$AR76</f>
        <v>0.98662704309063898</v>
      </c>
      <c r="DT76" s="108">
        <f t="shared" ref="DT76:DT128" si="102">DS76/DR76</f>
        <v>1.1745560036793321</v>
      </c>
      <c r="DU76" s="68">
        <v>0.85</v>
      </c>
      <c r="DV76" s="108">
        <f>'[1]METAS FORMACIÓN X CTROS'!$AS76</f>
        <v>0.99371069182389904</v>
      </c>
      <c r="DW76" s="108">
        <f t="shared" ref="DW76:DW129" si="103">IF(DU76=" ","N/A",DV76/DU76)</f>
        <v>1.1690714021457635</v>
      </c>
      <c r="DX76" s="68">
        <v>0.84499999999999997</v>
      </c>
      <c r="DY76" s="108">
        <f>'[1]METAS FORMACIÓN X CTROS'!$AT76</f>
        <v>0.98890010090817404</v>
      </c>
      <c r="DZ76" s="108">
        <f t="shared" ref="DZ76:DZ128" si="104">DY76/DX76</f>
        <v>1.1702959774061232</v>
      </c>
      <c r="EA76" s="68">
        <v>0.8899999999999999</v>
      </c>
      <c r="EB76" s="108">
        <f>'[1]METAS FORMACIÓN X CTROS'!$AU76</f>
        <v>0.98639455782312901</v>
      </c>
      <c r="EC76" s="108">
        <f t="shared" ref="EC76:EC128" si="105">EB76/EA76</f>
        <v>1.1083084919361001</v>
      </c>
      <c r="ED76" s="68">
        <v>0.79</v>
      </c>
      <c r="EE76" s="108">
        <f>'[1]METAS FORMACIÓN X CTROS'!$AV76</f>
        <v>0.98960498960498899</v>
      </c>
      <c r="EF76" s="108">
        <f t="shared" ref="EF76:EF129" si="106">IF(ED76=" ","N/A",EE76/ED76)</f>
        <v>1.2526645438037836</v>
      </c>
      <c r="EG76" s="68">
        <v>0.84</v>
      </c>
      <c r="EH76" s="108">
        <f>'[1]METAS FORMACIÓN X CTROS'!$AW76</f>
        <v>0.98713060057197299</v>
      </c>
      <c r="EI76" s="108">
        <f t="shared" ref="EI76:EI128" si="107">EH76/EG76</f>
        <v>1.1751554768713965</v>
      </c>
      <c r="EJ76" s="68">
        <v>0.83</v>
      </c>
      <c r="EK76" s="108">
        <f>'[1]METAS FORMACIÓN X CTROS'!$AX76</f>
        <v>0.98579662412515401</v>
      </c>
      <c r="EL76" s="108">
        <f t="shared" ref="EL76:EL128" si="108">EK76/EJ76</f>
        <v>1.1877067760544024</v>
      </c>
      <c r="EM76" s="68">
        <v>0.24</v>
      </c>
      <c r="EN76" s="108">
        <f>'[1]METAS FORMACIÓN X CTROS'!$AY76</f>
        <v>0.62024999999999997</v>
      </c>
      <c r="EO76" s="108">
        <f t="shared" ref="EO76:EO129" si="109">IF(EM76=" ","N/A",EN76/EM76)</f>
        <v>2.5843750000000001</v>
      </c>
      <c r="EP76" s="68">
        <v>0.53499999999999992</v>
      </c>
      <c r="EQ76" s="108">
        <f>'[1]METAS FORMACIÓN X CTROS'!$AZ76</f>
        <v>0.82072702641679796</v>
      </c>
      <c r="ER76" s="108">
        <f t="shared" ref="ER76:ER128" si="110">EQ76/EP76</f>
        <v>1.5340692082556973</v>
      </c>
      <c r="ES76" s="68">
        <v>0.85999999999999988</v>
      </c>
      <c r="ET76" s="108">
        <f>'[1]METAS FORMACIÓN X CTROS'!$BA76</f>
        <v>0.98594594594594598</v>
      </c>
      <c r="EU76" s="108">
        <f t="shared" ref="EU76:EU128" si="111">ET76/ES76</f>
        <v>1.1464487743557512</v>
      </c>
      <c r="EV76" s="68">
        <v>0.51500000000000001</v>
      </c>
      <c r="EW76" s="108">
        <f>'[1]METAS FORMACIÓN X CTROS'!$BB76</f>
        <v>0.65989734434278102</v>
      </c>
      <c r="EX76" s="108">
        <f t="shared" ref="EX76:EX128" si="112">EW76/EV76</f>
        <v>1.2813540666850116</v>
      </c>
      <c r="EY76" s="68">
        <v>0.6875</v>
      </c>
      <c r="EZ76" s="108">
        <f>'[1]METAS FORMACIÓN X CTROS'!$BC76</f>
        <v>0.85259218692953598</v>
      </c>
      <c r="FA76" s="108">
        <f t="shared" ref="FA76:FA128" si="113">EZ76/EY76</f>
        <v>1.240134090079325</v>
      </c>
      <c r="FB76" s="68" t="s">
        <v>343</v>
      </c>
      <c r="FC76" s="108">
        <f>'[1]METAS FORMACIÓN X CTROS'!$BD76</f>
        <v>0</v>
      </c>
      <c r="FD76" s="108" t="str">
        <f t="shared" ref="FD76:FD129" si="114">IF(FB76= " ","N/A",FC76/FB76)</f>
        <v>N/A</v>
      </c>
      <c r="FE76" s="68">
        <v>0.37</v>
      </c>
      <c r="FF76" s="108">
        <f>'[1]METAS FORMACIÓN X CTROS'!$BE76</f>
        <v>0.95937499999999998</v>
      </c>
      <c r="FG76" s="108">
        <f t="shared" ref="FG76:FG129" si="115">IF(FE76=" ","N/A",FF76/FE76)</f>
        <v>2.5929054054054053</v>
      </c>
      <c r="FH76" s="68">
        <v>0.37</v>
      </c>
      <c r="FI76" s="108">
        <f>'[1]METAS FORMACIÓN X CTROS'!$BF76</f>
        <v>0.95937499999999998</v>
      </c>
      <c r="FJ76" s="108">
        <f t="shared" ref="FJ76:FJ128" si="116">FI76/FH76</f>
        <v>2.5929054054054053</v>
      </c>
      <c r="FK76" s="58">
        <v>0.87443449358323333</v>
      </c>
      <c r="FL76" s="108">
        <f>'[1]METAS FORMACIÓN X CTROS'!$BG76</f>
        <v>0.99059855844562805</v>
      </c>
      <c r="FM76" s="108">
        <f t="shared" ref="FM76:FM129" si="117">IF(FK76=0,"N/A",FL76/FK76)</f>
        <v>1.1328447879341776</v>
      </c>
      <c r="FN76" s="58">
        <v>0.61009999999999998</v>
      </c>
      <c r="FO76" s="108">
        <f>'[1]METAS FORMACIÓN X CTROS'!$BH76</f>
        <v>1</v>
      </c>
      <c r="FP76" s="108">
        <f t="shared" ref="FP76:FP128" si="118">FO76/FN76</f>
        <v>1.6390755613833798</v>
      </c>
      <c r="FQ76" s="69">
        <v>886</v>
      </c>
      <c r="FR76" s="8">
        <f>'[1]METAS FORMACIÓN X CTROS'!$BI76</f>
        <v>60</v>
      </c>
      <c r="FS76" s="108">
        <f t="shared" ref="FS76:FS128" si="119">FR76/FQ76</f>
        <v>6.772009029345373E-2</v>
      </c>
      <c r="FT76" s="69">
        <v>299</v>
      </c>
      <c r="FU76" s="8">
        <f>'[1]METAS FORMACIÓN X CTROS'!$BJ76</f>
        <v>18</v>
      </c>
      <c r="FV76" s="108">
        <f t="shared" ref="FV76:FV128" si="120">FU76/FT76</f>
        <v>6.0200668896321072E-2</v>
      </c>
      <c r="FW76" s="69">
        <v>1185</v>
      </c>
      <c r="FX76" s="8">
        <f>'[1]METAS FORMACIÓN X CTROS'!$BK76</f>
        <v>78</v>
      </c>
      <c r="FY76" s="108">
        <f t="shared" ref="FY76:FY128" si="121">FX76/FW76</f>
        <v>6.5822784810126586E-2</v>
      </c>
      <c r="FZ76" s="69">
        <v>13483</v>
      </c>
      <c r="GA76" s="8">
        <f>'[1]METAS FORMACIÓN X CTROS'!$BL76</f>
        <v>0</v>
      </c>
      <c r="GB76" s="108">
        <f t="shared" ref="GB76:GB128" si="122">GA76/FZ76</f>
        <v>0</v>
      </c>
      <c r="GC76" s="69">
        <v>14668</v>
      </c>
      <c r="GD76" s="8">
        <f>'[1]METAS FORMACIÓN X CTROS'!$BM76</f>
        <v>78</v>
      </c>
      <c r="GE76" s="108">
        <f t="shared" ref="GE76:GE128" si="123">GD76/GC76</f>
        <v>5.3176983910553583E-3</v>
      </c>
      <c r="GF76" s="69">
        <v>339</v>
      </c>
      <c r="GG76" s="8">
        <f>'[1]METAS FORMACIÓN X CTROS'!$BN76</f>
        <v>0</v>
      </c>
      <c r="GH76" s="108">
        <f t="shared" ref="GH76:GH129" si="124">IF(GF76=0,"N/A",GG76/GF76)</f>
        <v>0</v>
      </c>
      <c r="GI76" s="8">
        <v>11943</v>
      </c>
      <c r="GJ76" s="8">
        <f>'[1]METAS FORMACIÓN X CTROS'!$BO76</f>
        <v>22</v>
      </c>
      <c r="GK76" s="108">
        <f t="shared" ref="GK76:GK129" si="125">IF(GI76=0,"N/A",GJ76/GI76)</f>
        <v>1.8420832286695134E-3</v>
      </c>
      <c r="GL76" s="8">
        <v>549</v>
      </c>
      <c r="GM76" s="8">
        <f>'[1]METAS FORMACIÓN X CTROS'!$BP76</f>
        <v>0</v>
      </c>
      <c r="GN76" s="108">
        <f t="shared" ref="GN76:GN129" si="126">IF(GL76=0,"N/A",GM76/GL76)</f>
        <v>0</v>
      </c>
    </row>
    <row r="77" spans="1:196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1476</v>
      </c>
      <c r="F77" s="8">
        <f>'[1]METAS FORMACIÓN X CTROS'!$E77</f>
        <v>810</v>
      </c>
      <c r="G77" s="108">
        <f t="shared" ref="G77:G129" si="127">IF(E77=0,"N/A",F77/E77)</f>
        <v>0.54878048780487809</v>
      </c>
      <c r="H77" s="8">
        <v>603</v>
      </c>
      <c r="I77" s="8">
        <f>'[1]METAS FORMACIÓN X CTROS'!$F77</f>
        <v>431</v>
      </c>
      <c r="J77" s="108">
        <f t="shared" si="64"/>
        <v>0.71475953565505801</v>
      </c>
      <c r="K77" s="8">
        <v>0</v>
      </c>
      <c r="L77" s="8">
        <f>'[1]METAS FORMACIÓN X CTROS'!$G77</f>
        <v>0</v>
      </c>
      <c r="M77" s="108" t="str">
        <f t="shared" si="65"/>
        <v>N/A</v>
      </c>
      <c r="N77" s="8">
        <v>55</v>
      </c>
      <c r="O77" s="8">
        <f>'[1]METAS FORMACIÓN X CTROS'!$H77</f>
        <v>55</v>
      </c>
      <c r="P77" s="108">
        <f t="shared" si="66"/>
        <v>1</v>
      </c>
      <c r="Q77" s="8">
        <v>0</v>
      </c>
      <c r="R77" s="8">
        <f>'[1]METAS FORMACIÓN X CTROS'!$I77</f>
        <v>0</v>
      </c>
      <c r="S77" s="108" t="str">
        <f t="shared" si="67"/>
        <v>N/A</v>
      </c>
      <c r="T77" s="8">
        <v>2134</v>
      </c>
      <c r="U77" s="8">
        <f>'[1]METAS FORMACIÓN X CTROS'!$J77</f>
        <v>1296</v>
      </c>
      <c r="V77" s="108">
        <f t="shared" si="68"/>
        <v>0.6073102155576382</v>
      </c>
      <c r="W77" s="8">
        <v>2134</v>
      </c>
      <c r="X77" s="8">
        <f>'[1]METAS FORMACIÓN X CTROS'!$K77</f>
        <v>1296</v>
      </c>
      <c r="Y77" s="108">
        <f t="shared" si="69"/>
        <v>0.6073102155576382</v>
      </c>
      <c r="Z77" s="8">
        <v>64</v>
      </c>
      <c r="AA77" s="8">
        <f>'[1]METAS FORMACIÓN X CTROS'!$L77</f>
        <v>34</v>
      </c>
      <c r="AB77" s="108">
        <f t="shared" si="70"/>
        <v>0.53125</v>
      </c>
      <c r="AC77" s="8">
        <v>15</v>
      </c>
      <c r="AD77" s="8">
        <f>'[1]METAS FORMACIÓN X CTROS'!$M77</f>
        <v>0</v>
      </c>
      <c r="AE77" s="108">
        <f t="shared" si="71"/>
        <v>0</v>
      </c>
      <c r="AF77" s="8">
        <v>31</v>
      </c>
      <c r="AG77" s="8">
        <f>'[1]METAS FORMACIÓN X CTROS'!$N77</f>
        <v>31</v>
      </c>
      <c r="AH77" s="108">
        <f t="shared" si="72"/>
        <v>1</v>
      </c>
      <c r="AI77" s="8">
        <v>110</v>
      </c>
      <c r="AJ77" s="8">
        <f>'[1]METAS FORMACIÓN X CTROS'!$O77</f>
        <v>65</v>
      </c>
      <c r="AK77" s="108">
        <f t="shared" si="73"/>
        <v>0.59090909090909094</v>
      </c>
      <c r="AL77" s="8">
        <v>94</v>
      </c>
      <c r="AM77" s="8">
        <f>'[1]METAS FORMACIÓN X CTROS'!$P77</f>
        <v>0</v>
      </c>
      <c r="AN77" s="108">
        <f t="shared" si="74"/>
        <v>0</v>
      </c>
      <c r="AO77" s="8">
        <v>0</v>
      </c>
      <c r="AP77" s="8">
        <f>'[1]METAS FORMACIÓN X CTROS'!$Q77</f>
        <v>0</v>
      </c>
      <c r="AQ77" s="108" t="str">
        <f t="shared" si="75"/>
        <v>N/A</v>
      </c>
      <c r="AR77" s="8">
        <v>54</v>
      </c>
      <c r="AS77" s="8">
        <f>'[1]METAS FORMACIÓN X CTROS'!$R77</f>
        <v>54</v>
      </c>
      <c r="AT77" s="108">
        <f t="shared" si="76"/>
        <v>1</v>
      </c>
      <c r="AU77" s="8">
        <v>148</v>
      </c>
      <c r="AV77" s="8">
        <f>'[1]METAS FORMACIÓN X CTROS'!$S77</f>
        <v>54</v>
      </c>
      <c r="AW77" s="108">
        <f t="shared" si="77"/>
        <v>0.36486486486486486</v>
      </c>
      <c r="AX77" s="8">
        <v>660</v>
      </c>
      <c r="AY77" s="8">
        <f>'[1]METAS FORMACIÓN X CTROS'!$T77</f>
        <v>229</v>
      </c>
      <c r="AZ77" s="108">
        <f t="shared" si="78"/>
        <v>0.34696969696969698</v>
      </c>
      <c r="BA77" s="8">
        <v>293</v>
      </c>
      <c r="BB77" s="8">
        <f>'[1]METAS FORMACIÓN X CTROS'!$U77</f>
        <v>100</v>
      </c>
      <c r="BC77" s="108">
        <f t="shared" si="79"/>
        <v>0.34129692832764508</v>
      </c>
      <c r="BD77" s="8">
        <v>157</v>
      </c>
      <c r="BE77" s="8">
        <f>'[1]METAS FORMACIÓN X CTROS'!$V77</f>
        <v>117</v>
      </c>
      <c r="BF77" s="108">
        <f t="shared" si="80"/>
        <v>0.74522292993630568</v>
      </c>
      <c r="BG77" s="8">
        <v>76</v>
      </c>
      <c r="BH77" s="8">
        <f>'[1]METAS FORMACIÓN X CTROS'!$W77</f>
        <v>41</v>
      </c>
      <c r="BI77" s="108">
        <f t="shared" si="81"/>
        <v>0.53947368421052633</v>
      </c>
      <c r="BJ77" s="8">
        <v>1459</v>
      </c>
      <c r="BK77" s="8">
        <f>'[1]METAS FORMACIÓN X CTROS'!$X77</f>
        <v>1399</v>
      </c>
      <c r="BL77" s="108">
        <f t="shared" si="82"/>
        <v>0.95887594242631935</v>
      </c>
      <c r="BM77" s="8">
        <v>2645</v>
      </c>
      <c r="BN77" s="8">
        <f>'[1]METAS FORMACIÓN X CTROS'!$Y77</f>
        <v>1886</v>
      </c>
      <c r="BO77" s="108">
        <f t="shared" si="83"/>
        <v>0.71304347826086956</v>
      </c>
      <c r="BP77" s="8">
        <v>0</v>
      </c>
      <c r="BQ77" s="8">
        <f>'[1]METAS FORMACIÓN X CTROS'!$Z77</f>
        <v>0</v>
      </c>
      <c r="BR77" s="108" t="str">
        <f t="shared" si="84"/>
        <v>N/A</v>
      </c>
      <c r="BS77" s="8">
        <v>2903</v>
      </c>
      <c r="BT77" s="8">
        <f>'[1]METAS FORMACIÓN X CTROS'!$AA77</f>
        <v>2005</v>
      </c>
      <c r="BU77" s="108">
        <f t="shared" si="85"/>
        <v>0.69066482948673791</v>
      </c>
      <c r="BV77" s="8">
        <v>5037</v>
      </c>
      <c r="BW77" s="8">
        <f>'[1]METAS FORMACIÓN X CTROS'!$AB77</f>
        <v>3301</v>
      </c>
      <c r="BX77" s="108">
        <f t="shared" si="86"/>
        <v>0.65535040698828673</v>
      </c>
      <c r="BY77" s="8">
        <v>10560</v>
      </c>
      <c r="BZ77" s="8">
        <f>'[1]METAS FORMACIÓN X CTROS'!$AC77</f>
        <v>2320</v>
      </c>
      <c r="CA77" s="108">
        <f t="shared" si="87"/>
        <v>0.2196969696969697</v>
      </c>
      <c r="CB77" s="8">
        <v>10560</v>
      </c>
      <c r="CC77" s="8">
        <f>'[1]METAS FORMACIÓN X CTROS'!$AD77</f>
        <v>1414</v>
      </c>
      <c r="CD77" s="108">
        <f t="shared" si="88"/>
        <v>0.13390151515151516</v>
      </c>
      <c r="CE77" s="8">
        <v>2720</v>
      </c>
      <c r="CF77" s="8">
        <f>'[1]METAS FORMACIÓN X CTROS'!$AE77</f>
        <v>640</v>
      </c>
      <c r="CG77" s="108">
        <f t="shared" si="89"/>
        <v>0.23529411764705882</v>
      </c>
      <c r="CH77" s="8">
        <v>1350</v>
      </c>
      <c r="CI77" s="8">
        <f>'[1]METAS FORMACIÓN X CTROS'!$AF77</f>
        <v>523</v>
      </c>
      <c r="CJ77" s="108">
        <f t="shared" si="90"/>
        <v>0.38740740740740742</v>
      </c>
      <c r="CK77" s="8">
        <v>4070</v>
      </c>
      <c r="CL77" s="8">
        <f>'[1]METAS FORMACIÓN X CTROS'!$AG77</f>
        <v>1163</v>
      </c>
      <c r="CM77" s="108">
        <f t="shared" si="91"/>
        <v>0.28574938574938574</v>
      </c>
      <c r="CN77" s="8">
        <v>7620</v>
      </c>
      <c r="CO77" s="8">
        <f>'[1]METAS FORMACIÓN X CTROS'!$AH77</f>
        <v>1926</v>
      </c>
      <c r="CP77" s="108">
        <f t="shared" si="92"/>
        <v>0.25275590551181104</v>
      </c>
      <c r="CQ77" s="8">
        <v>1500</v>
      </c>
      <c r="CR77" s="8">
        <f>'[1]METAS FORMACIÓN X CTROS'!$AI77</f>
        <v>569</v>
      </c>
      <c r="CS77" s="108">
        <f t="shared" si="93"/>
        <v>0.37933333333333336</v>
      </c>
      <c r="CT77" s="8">
        <v>34310</v>
      </c>
      <c r="CU77" s="8">
        <f>'[1]METAS FORMACIÓN X CTROS'!$AJ77</f>
        <v>7392</v>
      </c>
      <c r="CV77" s="108">
        <f t="shared" si="94"/>
        <v>0.21544739143106967</v>
      </c>
      <c r="CW77" s="8">
        <v>39347</v>
      </c>
      <c r="CX77" s="8">
        <f>'[1]METAS FORMACIÓN X CTROS'!$AK77</f>
        <v>10693</v>
      </c>
      <c r="CY77" s="108">
        <f t="shared" si="95"/>
        <v>0.27176150659516607</v>
      </c>
      <c r="CZ77" s="8">
        <v>7847</v>
      </c>
      <c r="DA77" s="8">
        <f>'[1]METAS FORMACIÓN X CTROS'!$AL77</f>
        <v>2098</v>
      </c>
      <c r="DB77" s="108">
        <f t="shared" si="96"/>
        <v>0.26736332356314513</v>
      </c>
      <c r="DC77" s="8">
        <v>1661</v>
      </c>
      <c r="DD77" s="8">
        <f>'[1]METAS FORMACIÓN X CTROS'!$AM77</f>
        <v>695</v>
      </c>
      <c r="DE77" s="108">
        <f t="shared" si="97"/>
        <v>0.41842263696568333</v>
      </c>
      <c r="DF77" s="8">
        <v>14176</v>
      </c>
      <c r="DG77" s="8">
        <f>'[1]METAS FORMACIÓN X CTROS'!$AN77</f>
        <v>3491</v>
      </c>
      <c r="DH77" s="108">
        <f t="shared" si="98"/>
        <v>0.24626128668171557</v>
      </c>
      <c r="DI77" s="68">
        <v>0.9</v>
      </c>
      <c r="DJ77" s="108">
        <f>'[1]METAS FORMACIÓN X CTROS'!$AO77</f>
        <v>0.95118110236220499</v>
      </c>
      <c r="DK77" s="108">
        <f t="shared" si="99"/>
        <v>1.056867891513561</v>
      </c>
      <c r="DL77" s="68">
        <v>0.75</v>
      </c>
      <c r="DM77" s="108">
        <f>'[1]METAS FORMACIÓN X CTROS'!$AP77</f>
        <v>0.65</v>
      </c>
      <c r="DN77" s="108">
        <f t="shared" si="100"/>
        <v>0.8666666666666667</v>
      </c>
      <c r="DO77" s="68">
        <v>0.82499999999999996</v>
      </c>
      <c r="DP77" s="108">
        <f>'[1]METAS FORMACIÓN X CTROS'!$AQ77</f>
        <v>0.93615960099750595</v>
      </c>
      <c r="DQ77" s="108">
        <f t="shared" si="101"/>
        <v>1.1347389103000072</v>
      </c>
      <c r="DR77" s="68">
        <v>0.84</v>
      </c>
      <c r="DS77" s="108">
        <f>'[1]METAS FORMACIÓN X CTROS'!$AR77</f>
        <v>0.91676300578034697</v>
      </c>
      <c r="DT77" s="108">
        <f t="shared" si="102"/>
        <v>1.0913845306908894</v>
      </c>
      <c r="DU77" s="68">
        <v>0.89</v>
      </c>
      <c r="DV77" s="108">
        <f>'[1]METAS FORMACIÓN X CTROS'!$AS77</f>
        <v>0.94663573085846897</v>
      </c>
      <c r="DW77" s="108">
        <f t="shared" si="103"/>
        <v>1.0636356526499651</v>
      </c>
      <c r="DX77" s="68">
        <v>0.86499999999999999</v>
      </c>
      <c r="DY77" s="108">
        <f>'[1]METAS FORMACIÓN X CTROS'!$AT77</f>
        <v>0.92669753086419704</v>
      </c>
      <c r="DZ77" s="108">
        <f t="shared" si="104"/>
        <v>1.0713266252765283</v>
      </c>
      <c r="EA77" s="68">
        <v>0.87</v>
      </c>
      <c r="EB77" s="108">
        <f>'[1]METAS FORMACIÓN X CTROS'!$AU77</f>
        <v>0.94043321299639004</v>
      </c>
      <c r="EC77" s="108">
        <f t="shared" si="105"/>
        <v>1.0809577160878046</v>
      </c>
      <c r="ED77" s="68">
        <v>0.82000000000000006</v>
      </c>
      <c r="EE77" s="108">
        <f>'[1]METAS FORMACIÓN X CTROS'!$AV77</f>
        <v>0.89077212806026396</v>
      </c>
      <c r="EF77" s="108">
        <f t="shared" si="106"/>
        <v>1.0863074732442242</v>
      </c>
      <c r="EG77" s="68">
        <v>0.84499999999999997</v>
      </c>
      <c r="EH77" s="108">
        <f>'[1]METAS FORMACIÓN X CTROS'!$AW77</f>
        <v>0.93244471372311399</v>
      </c>
      <c r="EI77" s="108">
        <f t="shared" si="107"/>
        <v>1.1034848683113776</v>
      </c>
      <c r="EJ77" s="68">
        <v>0.78</v>
      </c>
      <c r="EK77" s="108">
        <f>'[1]METAS FORMACIÓN X CTROS'!$AX77</f>
        <v>0.98578519855595603</v>
      </c>
      <c r="EL77" s="108">
        <f t="shared" si="108"/>
        <v>1.263827177635841</v>
      </c>
      <c r="EM77" s="68">
        <v>0.24</v>
      </c>
      <c r="EN77" s="108">
        <f>'[1]METAS FORMACIÓN X CTROS'!$AY77</f>
        <v>0.60304054054054101</v>
      </c>
      <c r="EO77" s="108">
        <f t="shared" si="109"/>
        <v>2.5126689189189211</v>
      </c>
      <c r="EP77" s="68">
        <v>0.51</v>
      </c>
      <c r="EQ77" s="108">
        <f>'[1]METAS FORMACIÓN X CTROS'!$AZ77</f>
        <v>0.83252164502164505</v>
      </c>
      <c r="ER77" s="108">
        <f t="shared" si="110"/>
        <v>1.6323953823953825</v>
      </c>
      <c r="ES77" s="68">
        <v>0.82499999999999996</v>
      </c>
      <c r="ET77" s="108">
        <f>'[1]METAS FORMACIÓN X CTROS'!$BA77</f>
        <v>0.96834212718689305</v>
      </c>
      <c r="EU77" s="108">
        <f t="shared" si="111"/>
        <v>1.1737480329538099</v>
      </c>
      <c r="EV77" s="68">
        <v>0.53</v>
      </c>
      <c r="EW77" s="108">
        <f>'[1]METAS FORMACIÓN X CTROS'!$BB77</f>
        <v>0.64680607275852198</v>
      </c>
      <c r="EX77" s="108">
        <f t="shared" si="112"/>
        <v>1.220388816525513</v>
      </c>
      <c r="EY77" s="68">
        <v>0.67749999999999999</v>
      </c>
      <c r="EZ77" s="108">
        <f>'[1]METAS FORMACIÓN X CTROS'!$BC77</f>
        <v>0.86336855887028896</v>
      </c>
      <c r="FA77" s="108">
        <f t="shared" si="113"/>
        <v>1.2743447363399099</v>
      </c>
      <c r="FB77" s="68">
        <v>0.89</v>
      </c>
      <c r="FC77" s="108">
        <f>'[1]METAS FORMACIÓN X CTROS'!$BD77</f>
        <v>0.99808795411089901</v>
      </c>
      <c r="FD77" s="108">
        <f t="shared" si="114"/>
        <v>1.1214471394504484</v>
      </c>
      <c r="FE77" s="68">
        <v>0.3</v>
      </c>
      <c r="FF77" s="108">
        <f>'[1]METAS FORMACIÓN X CTROS'!$BE77</f>
        <v>0.60624999999999996</v>
      </c>
      <c r="FG77" s="108">
        <f t="shared" si="115"/>
        <v>2.0208333333333335</v>
      </c>
      <c r="FH77" s="68">
        <v>0.59499999999999997</v>
      </c>
      <c r="FI77" s="108">
        <f>'[1]METAS FORMACIÓN X CTROS'!$BF77</f>
        <v>0.78245915735167704</v>
      </c>
      <c r="FJ77" s="108">
        <f t="shared" si="116"/>
        <v>1.3150574073137429</v>
      </c>
      <c r="FK77" s="58">
        <v>0.78395690784684813</v>
      </c>
      <c r="FL77" s="108">
        <f>'[1]METAS FORMACIÓN X CTROS'!$BG77</f>
        <v>0.98999046711153504</v>
      </c>
      <c r="FM77" s="108">
        <f t="shared" si="117"/>
        <v>1.2628123525699415</v>
      </c>
      <c r="FN77" s="58">
        <v>0.61009999999999998</v>
      </c>
      <c r="FO77" s="108">
        <f>'[1]METAS FORMACIÓN X CTROS'!$BH77</f>
        <v>0.93669064748201403</v>
      </c>
      <c r="FP77" s="108">
        <f t="shared" si="118"/>
        <v>1.5353067488641436</v>
      </c>
      <c r="FQ77" s="69">
        <v>959</v>
      </c>
      <c r="FR77" s="8">
        <f>'[1]METAS FORMACIÓN X CTROS'!$BI77</f>
        <v>18</v>
      </c>
      <c r="FS77" s="108">
        <f t="shared" si="119"/>
        <v>1.8769551616266946E-2</v>
      </c>
      <c r="FT77" s="69">
        <v>575</v>
      </c>
      <c r="FU77" s="8">
        <f>'[1]METAS FORMACIÓN X CTROS'!$BJ77</f>
        <v>43</v>
      </c>
      <c r="FV77" s="108">
        <f t="shared" si="120"/>
        <v>7.4782608695652175E-2</v>
      </c>
      <c r="FW77" s="69">
        <v>1534</v>
      </c>
      <c r="FX77" s="8">
        <f>'[1]METAS FORMACIÓN X CTROS'!$BK77</f>
        <v>61</v>
      </c>
      <c r="FY77" s="108">
        <f t="shared" si="121"/>
        <v>3.9765319426336376E-2</v>
      </c>
      <c r="FZ77" s="69">
        <v>12789</v>
      </c>
      <c r="GA77" s="8">
        <f>'[1]METAS FORMACIÓN X CTROS'!$BL77</f>
        <v>180</v>
      </c>
      <c r="GB77" s="108">
        <f t="shared" si="122"/>
        <v>1.4074595355383532E-2</v>
      </c>
      <c r="GC77" s="69">
        <v>14323</v>
      </c>
      <c r="GD77" s="8">
        <f>'[1]METAS FORMACIÓN X CTROS'!$BM77</f>
        <v>241</v>
      </c>
      <c r="GE77" s="108">
        <f t="shared" si="123"/>
        <v>1.6826083920966278E-2</v>
      </c>
      <c r="GF77" s="69">
        <v>585</v>
      </c>
      <c r="GG77" s="8">
        <f>'[1]METAS FORMACIÓN X CTROS'!$BN77</f>
        <v>0</v>
      </c>
      <c r="GH77" s="108">
        <f t="shared" si="124"/>
        <v>0</v>
      </c>
      <c r="GI77" s="8">
        <v>5476</v>
      </c>
      <c r="GJ77" s="8">
        <f>'[1]METAS FORMACIÓN X CTROS'!$BO77</f>
        <v>0</v>
      </c>
      <c r="GK77" s="108">
        <f t="shared" si="125"/>
        <v>0</v>
      </c>
      <c r="GL77" s="8">
        <v>915</v>
      </c>
      <c r="GM77" s="8">
        <f>'[1]METAS FORMACIÓN X CTROS'!$BP77</f>
        <v>0</v>
      </c>
      <c r="GN77" s="108">
        <f t="shared" si="126"/>
        <v>0</v>
      </c>
    </row>
    <row r="78" spans="1:196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957</v>
      </c>
      <c r="F78" s="8">
        <f>'[1]METAS FORMACIÓN X CTROS'!$E78</f>
        <v>695</v>
      </c>
      <c r="G78" s="108">
        <f t="shared" si="127"/>
        <v>0.72622779519331249</v>
      </c>
      <c r="H78" s="8">
        <v>670</v>
      </c>
      <c r="I78" s="8">
        <f>'[1]METAS FORMACIÓN X CTROS'!$F78</f>
        <v>593</v>
      </c>
      <c r="J78" s="108">
        <f t="shared" si="64"/>
        <v>0.88507462686567162</v>
      </c>
      <c r="K78" s="8">
        <v>0</v>
      </c>
      <c r="L78" s="8">
        <f>'[1]METAS FORMACIÓN X CTROS'!$G78</f>
        <v>0</v>
      </c>
      <c r="M78" s="108" t="str">
        <f t="shared" si="65"/>
        <v>N/A</v>
      </c>
      <c r="N78" s="8">
        <v>46</v>
      </c>
      <c r="O78" s="8">
        <f>'[1]METAS FORMACIÓN X CTROS'!$H78</f>
        <v>46</v>
      </c>
      <c r="P78" s="108">
        <f t="shared" si="66"/>
        <v>1</v>
      </c>
      <c r="Q78" s="8">
        <v>0</v>
      </c>
      <c r="R78" s="8">
        <f>'[1]METAS FORMACIÓN X CTROS'!$I78</f>
        <v>0</v>
      </c>
      <c r="S78" s="108" t="str">
        <f t="shared" si="67"/>
        <v>N/A</v>
      </c>
      <c r="T78" s="8">
        <v>1673</v>
      </c>
      <c r="U78" s="8">
        <f>'[1]METAS FORMACIÓN X CTROS'!$J78</f>
        <v>1334</v>
      </c>
      <c r="V78" s="108">
        <f t="shared" si="68"/>
        <v>0.79736999402271369</v>
      </c>
      <c r="W78" s="8">
        <v>1673</v>
      </c>
      <c r="X78" s="8">
        <f>'[1]METAS FORMACIÓN X CTROS'!$K78</f>
        <v>1334</v>
      </c>
      <c r="Y78" s="108">
        <f t="shared" si="69"/>
        <v>0.79736999402271369</v>
      </c>
      <c r="Z78" s="8">
        <v>114</v>
      </c>
      <c r="AA78" s="8">
        <f>'[1]METAS FORMACIÓN X CTROS'!$L78</f>
        <v>24</v>
      </c>
      <c r="AB78" s="108">
        <f t="shared" si="70"/>
        <v>0.21052631578947367</v>
      </c>
      <c r="AC78" s="8">
        <v>39</v>
      </c>
      <c r="AD78" s="8">
        <f>'[1]METAS FORMACIÓN X CTROS'!$M78</f>
        <v>24</v>
      </c>
      <c r="AE78" s="108">
        <f t="shared" si="71"/>
        <v>0.61538461538461542</v>
      </c>
      <c r="AF78" s="8">
        <v>0</v>
      </c>
      <c r="AG78" s="8">
        <f>'[1]METAS FORMACIÓN X CTROS'!$N78</f>
        <v>0</v>
      </c>
      <c r="AH78" s="108" t="str">
        <f t="shared" si="72"/>
        <v>N/A</v>
      </c>
      <c r="AI78" s="8">
        <v>153</v>
      </c>
      <c r="AJ78" s="8">
        <f>'[1]METAS FORMACIÓN X CTROS'!$O78</f>
        <v>48</v>
      </c>
      <c r="AK78" s="108">
        <f t="shared" si="73"/>
        <v>0.31372549019607843</v>
      </c>
      <c r="AL78" s="8">
        <v>0</v>
      </c>
      <c r="AM78" s="8">
        <f>'[1]METAS FORMACIÓN X CTROS'!$P78</f>
        <v>0</v>
      </c>
      <c r="AN78" s="108" t="str">
        <f t="shared" si="74"/>
        <v>N/A</v>
      </c>
      <c r="AO78" s="8">
        <v>0</v>
      </c>
      <c r="AP78" s="8">
        <f>'[1]METAS FORMACIÓN X CTROS'!$Q78</f>
        <v>0</v>
      </c>
      <c r="AQ78" s="108" t="str">
        <f t="shared" si="75"/>
        <v>N/A</v>
      </c>
      <c r="AR78" s="8">
        <v>15</v>
      </c>
      <c r="AS78" s="8">
        <f>'[1]METAS FORMACIÓN X CTROS'!$R78</f>
        <v>0</v>
      </c>
      <c r="AT78" s="108">
        <f t="shared" si="76"/>
        <v>0</v>
      </c>
      <c r="AU78" s="8">
        <v>15</v>
      </c>
      <c r="AV78" s="8">
        <f>'[1]METAS FORMACIÓN X CTROS'!$S78</f>
        <v>0</v>
      </c>
      <c r="AW78" s="108">
        <f t="shared" si="77"/>
        <v>0</v>
      </c>
      <c r="AX78" s="8">
        <v>325</v>
      </c>
      <c r="AY78" s="8">
        <f>'[1]METAS FORMACIÓN X CTROS'!$T78</f>
        <v>124</v>
      </c>
      <c r="AZ78" s="108">
        <f t="shared" si="78"/>
        <v>0.38153846153846155</v>
      </c>
      <c r="BA78" s="8">
        <v>298</v>
      </c>
      <c r="BB78" s="8">
        <f>'[1]METAS FORMACIÓN X CTROS'!$U78</f>
        <v>141</v>
      </c>
      <c r="BC78" s="108">
        <f t="shared" si="79"/>
        <v>0.47315436241610737</v>
      </c>
      <c r="BD78" s="8">
        <v>102</v>
      </c>
      <c r="BE78" s="8">
        <f>'[1]METAS FORMACIÓN X CTROS'!$V78</f>
        <v>77</v>
      </c>
      <c r="BF78" s="108">
        <f t="shared" si="80"/>
        <v>0.75490196078431371</v>
      </c>
      <c r="BG78" s="8">
        <v>15</v>
      </c>
      <c r="BH78" s="8">
        <f>'[1]METAS FORMACIÓN X CTROS'!$W78</f>
        <v>0</v>
      </c>
      <c r="BI78" s="108">
        <f t="shared" si="81"/>
        <v>0</v>
      </c>
      <c r="BJ78" s="8">
        <v>1341</v>
      </c>
      <c r="BK78" s="8">
        <f>'[1]METAS FORMACIÓN X CTROS'!$X78</f>
        <v>1352</v>
      </c>
      <c r="BL78" s="108">
        <f t="shared" si="82"/>
        <v>1.0082028337061895</v>
      </c>
      <c r="BM78" s="8">
        <v>2081</v>
      </c>
      <c r="BN78" s="8">
        <f>'[1]METAS FORMACIÓN X CTROS'!$Y78</f>
        <v>1694</v>
      </c>
      <c r="BO78" s="108">
        <f t="shared" si="83"/>
        <v>0.81403171552138398</v>
      </c>
      <c r="BP78" s="8">
        <v>0</v>
      </c>
      <c r="BQ78" s="8">
        <f>'[1]METAS FORMACIÓN X CTROS'!$Z78</f>
        <v>0</v>
      </c>
      <c r="BR78" s="108" t="str">
        <f t="shared" si="84"/>
        <v>N/A</v>
      </c>
      <c r="BS78" s="8">
        <v>2249</v>
      </c>
      <c r="BT78" s="8">
        <f>'[1]METAS FORMACIÓN X CTROS'!$AA78</f>
        <v>1742</v>
      </c>
      <c r="BU78" s="108">
        <f t="shared" si="85"/>
        <v>0.77456647398843925</v>
      </c>
      <c r="BV78" s="8">
        <v>3922</v>
      </c>
      <c r="BW78" s="8">
        <f>'[1]METAS FORMACIÓN X CTROS'!$AB78</f>
        <v>3076</v>
      </c>
      <c r="BX78" s="108">
        <f t="shared" si="86"/>
        <v>0.78429372768995409</v>
      </c>
      <c r="BY78" s="8">
        <v>24480</v>
      </c>
      <c r="BZ78" s="8">
        <f>'[1]METAS FORMACIÓN X CTROS'!$AC78</f>
        <v>5120</v>
      </c>
      <c r="CA78" s="108">
        <f t="shared" si="87"/>
        <v>0.20915032679738563</v>
      </c>
      <c r="CB78" s="8">
        <v>5130</v>
      </c>
      <c r="CC78" s="8">
        <f>'[1]METAS FORMACIÓN X CTROS'!$AD78</f>
        <v>969</v>
      </c>
      <c r="CD78" s="108">
        <f t="shared" si="88"/>
        <v>0.18888888888888888</v>
      </c>
      <c r="CE78" s="8">
        <v>3840</v>
      </c>
      <c r="CF78" s="8">
        <f>'[1]METAS FORMACIÓN X CTROS'!$AE78</f>
        <v>960</v>
      </c>
      <c r="CG78" s="108">
        <f t="shared" si="89"/>
        <v>0.25</v>
      </c>
      <c r="CH78" s="8">
        <v>0</v>
      </c>
      <c r="CI78" s="8">
        <f>'[1]METAS FORMACIÓN X CTROS'!$AF78</f>
        <v>0</v>
      </c>
      <c r="CJ78" s="108" t="str">
        <f t="shared" si="90"/>
        <v>N/A</v>
      </c>
      <c r="CK78" s="8">
        <v>3840</v>
      </c>
      <c r="CL78" s="8">
        <f>'[1]METAS FORMACIÓN X CTROS'!$AG78</f>
        <v>960</v>
      </c>
      <c r="CM78" s="108">
        <f t="shared" si="91"/>
        <v>0.25</v>
      </c>
      <c r="CN78" s="8">
        <v>5100</v>
      </c>
      <c r="CO78" s="8">
        <f>'[1]METAS FORMACIÓN X CTROS'!$AH78</f>
        <v>1463</v>
      </c>
      <c r="CP78" s="108">
        <f t="shared" si="92"/>
        <v>0.28686274509803922</v>
      </c>
      <c r="CQ78" s="8">
        <v>300</v>
      </c>
      <c r="CR78" s="8">
        <f>'[1]METAS FORMACIÓN X CTROS'!$AI78</f>
        <v>63</v>
      </c>
      <c r="CS78" s="108">
        <f t="shared" si="93"/>
        <v>0.21</v>
      </c>
      <c r="CT78" s="8">
        <v>38850</v>
      </c>
      <c r="CU78" s="8">
        <f>'[1]METAS FORMACIÓN X CTROS'!$AJ78</f>
        <v>8575</v>
      </c>
      <c r="CV78" s="108">
        <f t="shared" si="94"/>
        <v>0.22072072072072071</v>
      </c>
      <c r="CW78" s="8">
        <v>42772</v>
      </c>
      <c r="CX78" s="8">
        <f>'[1]METAS FORMACIÓN X CTROS'!$AK78</f>
        <v>11651</v>
      </c>
      <c r="CY78" s="108">
        <f t="shared" si="95"/>
        <v>0.27239783035630788</v>
      </c>
      <c r="CZ78" s="8">
        <v>5287</v>
      </c>
      <c r="DA78" s="8">
        <f>'[1]METAS FORMACIÓN X CTROS'!$AL78</f>
        <v>1610</v>
      </c>
      <c r="DB78" s="108">
        <f t="shared" si="96"/>
        <v>0.30452052203518065</v>
      </c>
      <c r="DC78" s="8">
        <v>330</v>
      </c>
      <c r="DD78" s="8">
        <f>'[1]METAS FORMACIÓN X CTROS'!$AM78</f>
        <v>63</v>
      </c>
      <c r="DE78" s="108">
        <f t="shared" si="97"/>
        <v>0.19090909090909092</v>
      </c>
      <c r="DF78" s="8">
        <v>29288</v>
      </c>
      <c r="DG78" s="8">
        <f>'[1]METAS FORMACIÓN X CTROS'!$AN78</f>
        <v>6814</v>
      </c>
      <c r="DH78" s="108">
        <f t="shared" si="98"/>
        <v>0.23265501229172358</v>
      </c>
      <c r="DI78" s="68">
        <v>0.82</v>
      </c>
      <c r="DJ78" s="108">
        <f>'[1]METAS FORMACIÓN X CTROS'!$AO78</f>
        <v>0.98251093066833195</v>
      </c>
      <c r="DK78" s="108">
        <f t="shared" si="99"/>
        <v>1.1981840617906487</v>
      </c>
      <c r="DL78" s="68">
        <v>0.77</v>
      </c>
      <c r="DM78" s="108">
        <f>'[1]METAS FORMACIÓN X CTROS'!$AP78</f>
        <v>0.96453900709219897</v>
      </c>
      <c r="DN78" s="108">
        <f t="shared" si="100"/>
        <v>1.2526480611586999</v>
      </c>
      <c r="DO78" s="68">
        <v>0.79499999999999993</v>
      </c>
      <c r="DP78" s="108">
        <f>'[1]METAS FORMACIÓN X CTROS'!$AQ78</f>
        <v>0.98105625717566003</v>
      </c>
      <c r="DQ78" s="108">
        <f t="shared" si="101"/>
        <v>1.234033027893912</v>
      </c>
      <c r="DR78" s="68">
        <v>0.83</v>
      </c>
      <c r="DS78" s="108">
        <f>'[1]METAS FORMACIÓN X CTROS'!$AR78</f>
        <v>0.89743589743589702</v>
      </c>
      <c r="DT78" s="108">
        <f t="shared" si="102"/>
        <v>1.081248069199876</v>
      </c>
      <c r="DU78" s="68">
        <v>0.83</v>
      </c>
      <c r="DV78" s="108">
        <f>'[1]METAS FORMACIÓN X CTROS'!$AS78</f>
        <v>0.981450252951096</v>
      </c>
      <c r="DW78" s="108">
        <f t="shared" si="103"/>
        <v>1.1824701842784289</v>
      </c>
      <c r="DX78" s="68">
        <v>0.83</v>
      </c>
      <c r="DY78" s="108">
        <f>'[1]METAS FORMACIÓN X CTROS'!$AT78</f>
        <v>0.934782608695652</v>
      </c>
      <c r="DZ78" s="108">
        <f t="shared" si="104"/>
        <v>1.1262441068622313</v>
      </c>
      <c r="EA78" s="68">
        <v>0.82499999999999996</v>
      </c>
      <c r="EB78" s="108">
        <f>'[1]METAS FORMACIÓN X CTROS'!$AU78</f>
        <v>0.95559350982066604</v>
      </c>
      <c r="EC78" s="108">
        <f t="shared" si="105"/>
        <v>1.1582951634189893</v>
      </c>
      <c r="ED78" s="68">
        <v>0.8</v>
      </c>
      <c r="EE78" s="108">
        <f>'[1]METAS FORMACIÓN X CTROS'!$AV78</f>
        <v>0.97820163487738399</v>
      </c>
      <c r="EF78" s="108">
        <f t="shared" si="106"/>
        <v>1.2227520435967298</v>
      </c>
      <c r="EG78" s="68">
        <v>0.8125</v>
      </c>
      <c r="EH78" s="108">
        <f>'[1]METAS FORMACIÓN X CTROS'!$AW78</f>
        <v>0.96098829648894701</v>
      </c>
      <c r="EI78" s="108">
        <f t="shared" si="107"/>
        <v>1.1827548264479348</v>
      </c>
      <c r="EJ78" s="68">
        <v>0.78</v>
      </c>
      <c r="EK78" s="108">
        <f>'[1]METAS FORMACIÓN X CTROS'!$AX78</f>
        <v>0.97915831663326602</v>
      </c>
      <c r="EL78" s="108">
        <f t="shared" si="108"/>
        <v>1.2553311751708538</v>
      </c>
      <c r="EM78" s="68">
        <v>0.28000000000000003</v>
      </c>
      <c r="EN78" s="108">
        <f>'[1]METAS FORMACIÓN X CTROS'!$AY78</f>
        <v>0.57648026315789502</v>
      </c>
      <c r="EO78" s="108">
        <f t="shared" si="109"/>
        <v>2.058858082706768</v>
      </c>
      <c r="EP78" s="68">
        <v>0.53</v>
      </c>
      <c r="EQ78" s="108">
        <f>'[1]METAS FORMACIÓN X CTROS'!$AZ78</f>
        <v>0.69364431486880496</v>
      </c>
      <c r="ER78" s="108">
        <f t="shared" si="110"/>
        <v>1.3087628582430282</v>
      </c>
      <c r="ES78" s="68">
        <v>0.80249999999999999</v>
      </c>
      <c r="ET78" s="108">
        <f>'[1]METAS FORMACIÓN X CTROS'!$BA78</f>
        <v>0.96774860450692601</v>
      </c>
      <c r="EU78" s="108">
        <f t="shared" si="111"/>
        <v>1.2059172641830853</v>
      </c>
      <c r="EV78" s="68">
        <v>0.54</v>
      </c>
      <c r="EW78" s="108">
        <f>'[1]METAS FORMACIÓN X CTROS'!$BB78</f>
        <v>0.61975344878191996</v>
      </c>
      <c r="EX78" s="108">
        <f t="shared" si="112"/>
        <v>1.1476915718183702</v>
      </c>
      <c r="EY78" s="68">
        <v>0.67125000000000001</v>
      </c>
      <c r="EZ78" s="108">
        <f>'[1]METAS FORMACIÓN X CTROS'!$BC78</f>
        <v>0.76422624667410499</v>
      </c>
      <c r="FA78" s="108">
        <f t="shared" si="113"/>
        <v>1.1385120993282756</v>
      </c>
      <c r="FB78" s="68" t="s">
        <v>343</v>
      </c>
      <c r="FC78" s="108">
        <f>'[1]METAS FORMACIÓN X CTROS'!$BD78</f>
        <v>0</v>
      </c>
      <c r="FD78" s="108" t="str">
        <f t="shared" si="114"/>
        <v>N/A</v>
      </c>
      <c r="FE78" s="68">
        <v>0.41</v>
      </c>
      <c r="FF78" s="108">
        <f>'[1]METAS FORMACIÓN X CTROS'!$BE78</f>
        <v>0.640625</v>
      </c>
      <c r="FG78" s="108">
        <f t="shared" si="115"/>
        <v>1.5625</v>
      </c>
      <c r="FH78" s="68">
        <v>0.41</v>
      </c>
      <c r="FI78" s="108">
        <f>'[1]METAS FORMACIÓN X CTROS'!$BF78</f>
        <v>0.640625</v>
      </c>
      <c r="FJ78" s="108">
        <f t="shared" si="116"/>
        <v>1.5625</v>
      </c>
      <c r="FK78" s="58">
        <v>0.84358254656800202</v>
      </c>
      <c r="FL78" s="108">
        <f>'[1]METAS FORMACIÓN X CTROS'!$BG78</f>
        <v>0.98695652173912995</v>
      </c>
      <c r="FM78" s="108">
        <f t="shared" si="117"/>
        <v>1.1699584418317153</v>
      </c>
      <c r="FN78" s="58">
        <v>0.61009999999999998</v>
      </c>
      <c r="FO78" s="108">
        <f>'[1]METAS FORMACIÓN X CTROS'!$BH78</f>
        <v>0.98412698412698396</v>
      </c>
      <c r="FP78" s="108">
        <f t="shared" si="118"/>
        <v>1.6130584889804689</v>
      </c>
      <c r="FQ78" s="69">
        <v>852</v>
      </c>
      <c r="FR78" s="8">
        <f>'[1]METAS FORMACIÓN X CTROS'!$BI78</f>
        <v>11</v>
      </c>
      <c r="FS78" s="108">
        <f t="shared" si="119"/>
        <v>1.2910798122065728E-2</v>
      </c>
      <c r="FT78" s="69">
        <v>447</v>
      </c>
      <c r="FU78" s="8">
        <f>'[1]METAS FORMACIÓN X CTROS'!$BJ78</f>
        <v>33</v>
      </c>
      <c r="FV78" s="108">
        <f t="shared" si="120"/>
        <v>7.3825503355704702E-2</v>
      </c>
      <c r="FW78" s="69">
        <v>1299</v>
      </c>
      <c r="FX78" s="8">
        <f>'[1]METAS FORMACIÓN X CTROS'!$BK78</f>
        <v>44</v>
      </c>
      <c r="FY78" s="108">
        <f t="shared" si="121"/>
        <v>3.3872209391839873E-2</v>
      </c>
      <c r="FZ78" s="69">
        <v>12429</v>
      </c>
      <c r="GA78" s="8">
        <f>'[1]METAS FORMACIÓN X CTROS'!$BL78</f>
        <v>750</v>
      </c>
      <c r="GB78" s="108">
        <f t="shared" si="122"/>
        <v>6.0342746801834421E-2</v>
      </c>
      <c r="GC78" s="69">
        <v>13728</v>
      </c>
      <c r="GD78" s="8">
        <f>'[1]METAS FORMACIÓN X CTROS'!$BM78</f>
        <v>794</v>
      </c>
      <c r="GE78" s="108">
        <f t="shared" si="123"/>
        <v>5.7837995337995336E-2</v>
      </c>
      <c r="GF78" s="69">
        <v>490</v>
      </c>
      <c r="GG78" s="8">
        <f>'[1]METAS FORMACIÓN X CTROS'!$BN78</f>
        <v>3</v>
      </c>
      <c r="GH78" s="108">
        <f t="shared" si="124"/>
        <v>6.1224489795918364E-3</v>
      </c>
      <c r="GI78" s="8">
        <v>3937</v>
      </c>
      <c r="GJ78" s="8">
        <f>'[1]METAS FORMACIÓN X CTROS'!$BO78</f>
        <v>114</v>
      </c>
      <c r="GK78" s="108">
        <f t="shared" si="125"/>
        <v>2.8956057912115824E-2</v>
      </c>
      <c r="GL78" s="8">
        <v>183</v>
      </c>
      <c r="GM78" s="8">
        <f>'[1]METAS FORMACIÓN X CTROS'!$BP78</f>
        <v>0</v>
      </c>
      <c r="GN78" s="108">
        <f t="shared" si="126"/>
        <v>0</v>
      </c>
    </row>
    <row r="79" spans="1:196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3460</v>
      </c>
      <c r="F79" s="8">
        <f>'[1]METAS FORMACIÓN X CTROS'!$E79</f>
        <v>1984</v>
      </c>
      <c r="G79" s="108">
        <f t="shared" si="127"/>
        <v>0.5734104046242775</v>
      </c>
      <c r="H79" s="8">
        <v>1109</v>
      </c>
      <c r="I79" s="8">
        <f>'[1]METAS FORMACIÓN X CTROS'!$F79</f>
        <v>872</v>
      </c>
      <c r="J79" s="108">
        <f t="shared" si="64"/>
        <v>0.78629395852119022</v>
      </c>
      <c r="K79" s="8">
        <v>0</v>
      </c>
      <c r="L79" s="8">
        <f>'[1]METAS FORMACIÓN X CTROS'!$G79</f>
        <v>0</v>
      </c>
      <c r="M79" s="108" t="str">
        <f t="shared" si="65"/>
        <v>N/A</v>
      </c>
      <c r="N79" s="8">
        <v>0</v>
      </c>
      <c r="O79" s="8">
        <f>'[1]METAS FORMACIÓN X CTROS'!$H79</f>
        <v>0</v>
      </c>
      <c r="P79" s="108" t="str">
        <f t="shared" si="66"/>
        <v>N/A</v>
      </c>
      <c r="Q79" s="8">
        <v>0</v>
      </c>
      <c r="R79" s="8">
        <f>'[1]METAS FORMACIÓN X CTROS'!$I79</f>
        <v>0</v>
      </c>
      <c r="S79" s="108" t="str">
        <f t="shared" si="67"/>
        <v>N/A</v>
      </c>
      <c r="T79" s="8">
        <v>4569</v>
      </c>
      <c r="U79" s="8">
        <f>'[1]METAS FORMACIÓN X CTROS'!$J79</f>
        <v>2856</v>
      </c>
      <c r="V79" s="108">
        <f t="shared" si="68"/>
        <v>0.6250820748522653</v>
      </c>
      <c r="W79" s="8">
        <v>4569</v>
      </c>
      <c r="X79" s="8">
        <f>'[1]METAS FORMACIÓN X CTROS'!$K79</f>
        <v>2856</v>
      </c>
      <c r="Y79" s="108">
        <f t="shared" si="69"/>
        <v>0.6250820748522653</v>
      </c>
      <c r="Z79" s="8">
        <v>60</v>
      </c>
      <c r="AA79" s="8">
        <f>'[1]METAS FORMACIÓN X CTROS'!$L79</f>
        <v>32</v>
      </c>
      <c r="AB79" s="108">
        <f t="shared" si="70"/>
        <v>0.53333333333333333</v>
      </c>
      <c r="AC79" s="8">
        <v>0</v>
      </c>
      <c r="AD79" s="8">
        <f>'[1]METAS FORMACIÓN X CTROS'!$M79</f>
        <v>0</v>
      </c>
      <c r="AE79" s="108" t="str">
        <f t="shared" si="71"/>
        <v>N/A</v>
      </c>
      <c r="AF79" s="8">
        <v>15</v>
      </c>
      <c r="AG79" s="8">
        <f>'[1]METAS FORMACIÓN X CTROS'!$N79</f>
        <v>0</v>
      </c>
      <c r="AH79" s="108">
        <f t="shared" si="72"/>
        <v>0</v>
      </c>
      <c r="AI79" s="8">
        <v>75</v>
      </c>
      <c r="AJ79" s="8">
        <f>'[1]METAS FORMACIÓN X CTROS'!$O79</f>
        <v>32</v>
      </c>
      <c r="AK79" s="108">
        <f t="shared" si="73"/>
        <v>0.42666666666666669</v>
      </c>
      <c r="AL79" s="8">
        <v>55</v>
      </c>
      <c r="AM79" s="8">
        <f>'[1]METAS FORMACIÓN X CTROS'!$P79</f>
        <v>0</v>
      </c>
      <c r="AN79" s="108">
        <f t="shared" si="74"/>
        <v>0</v>
      </c>
      <c r="AO79" s="8">
        <v>0</v>
      </c>
      <c r="AP79" s="8">
        <f>'[1]METAS FORMACIÓN X CTROS'!$Q79</f>
        <v>0</v>
      </c>
      <c r="AQ79" s="108" t="str">
        <f t="shared" si="75"/>
        <v>N/A</v>
      </c>
      <c r="AR79" s="8">
        <v>30</v>
      </c>
      <c r="AS79" s="8">
        <f>'[1]METAS FORMACIÓN X CTROS'!$R79</f>
        <v>0</v>
      </c>
      <c r="AT79" s="108">
        <f t="shared" si="76"/>
        <v>0</v>
      </c>
      <c r="AU79" s="8">
        <v>85</v>
      </c>
      <c r="AV79" s="8">
        <f>'[1]METAS FORMACIÓN X CTROS'!$S79</f>
        <v>0</v>
      </c>
      <c r="AW79" s="108">
        <f t="shared" si="77"/>
        <v>0</v>
      </c>
      <c r="AX79" s="8">
        <v>1591</v>
      </c>
      <c r="AY79" s="8">
        <f>'[1]METAS FORMACIÓN X CTROS'!$T79</f>
        <v>927</v>
      </c>
      <c r="AZ79" s="108">
        <f t="shared" si="78"/>
        <v>0.58265241986172223</v>
      </c>
      <c r="BA79" s="8">
        <v>644</v>
      </c>
      <c r="BB79" s="8">
        <f>'[1]METAS FORMACIÓN X CTROS'!$U79</f>
        <v>191</v>
      </c>
      <c r="BC79" s="108">
        <f t="shared" si="79"/>
        <v>0.296583850931677</v>
      </c>
      <c r="BD79" s="8">
        <v>0</v>
      </c>
      <c r="BE79" s="8">
        <f>'[1]METAS FORMACIÓN X CTROS'!$V79</f>
        <v>0</v>
      </c>
      <c r="BF79" s="108" t="str">
        <f t="shared" si="80"/>
        <v>N/A</v>
      </c>
      <c r="BG79" s="8">
        <v>30</v>
      </c>
      <c r="BH79" s="8">
        <f>'[1]METAS FORMACIÓN X CTROS'!$W79</f>
        <v>0</v>
      </c>
      <c r="BI79" s="108">
        <f t="shared" si="81"/>
        <v>0</v>
      </c>
      <c r="BJ79" s="8">
        <v>4089</v>
      </c>
      <c r="BK79" s="8">
        <f>'[1]METAS FORMACIÓN X CTROS'!$X79</f>
        <v>4162</v>
      </c>
      <c r="BL79" s="108">
        <f t="shared" si="82"/>
        <v>1.0178527757397897</v>
      </c>
      <c r="BM79" s="8">
        <v>6354</v>
      </c>
      <c r="BN79" s="8">
        <f>'[1]METAS FORMACIÓN X CTROS'!$Y79</f>
        <v>5280</v>
      </c>
      <c r="BO79" s="108">
        <f t="shared" si="83"/>
        <v>0.83097261567516523</v>
      </c>
      <c r="BP79" s="8">
        <v>0</v>
      </c>
      <c r="BQ79" s="8">
        <f>'[1]METAS FORMACIÓN X CTROS'!$Z79</f>
        <v>0</v>
      </c>
      <c r="BR79" s="108" t="str">
        <f t="shared" si="84"/>
        <v>N/A</v>
      </c>
      <c r="BS79" s="8">
        <v>6514</v>
      </c>
      <c r="BT79" s="8">
        <f>'[1]METAS FORMACIÓN X CTROS'!$AA79</f>
        <v>5312</v>
      </c>
      <c r="BU79" s="108">
        <f t="shared" si="85"/>
        <v>0.815474362910654</v>
      </c>
      <c r="BV79" s="8">
        <v>11083</v>
      </c>
      <c r="BW79" s="8">
        <f>'[1]METAS FORMACIÓN X CTROS'!$AB79</f>
        <v>8168</v>
      </c>
      <c r="BX79" s="108">
        <f t="shared" si="86"/>
        <v>0.73698457096454029</v>
      </c>
      <c r="BY79" s="8">
        <v>24000</v>
      </c>
      <c r="BZ79" s="8">
        <f>'[1]METAS FORMACIÓN X CTROS'!$AC79</f>
        <v>4800</v>
      </c>
      <c r="CA79" s="108">
        <f t="shared" si="87"/>
        <v>0.2</v>
      </c>
      <c r="CB79" s="8">
        <v>31620</v>
      </c>
      <c r="CC79" s="8">
        <f>'[1]METAS FORMACIÓN X CTROS'!$AD79</f>
        <v>2086</v>
      </c>
      <c r="CD79" s="108">
        <f t="shared" si="88"/>
        <v>6.5970904490828583E-2</v>
      </c>
      <c r="CE79" s="8">
        <v>6800</v>
      </c>
      <c r="CF79" s="8">
        <f>'[1]METAS FORMACIÓN X CTROS'!$AE79</f>
        <v>1760</v>
      </c>
      <c r="CG79" s="108">
        <f t="shared" si="89"/>
        <v>0.25882352941176473</v>
      </c>
      <c r="CH79" s="8">
        <v>1320</v>
      </c>
      <c r="CI79" s="8">
        <f>'[1]METAS FORMACIÓN X CTROS'!$AF79</f>
        <v>46</v>
      </c>
      <c r="CJ79" s="108">
        <f t="shared" si="90"/>
        <v>3.4848484848484851E-2</v>
      </c>
      <c r="CK79" s="8">
        <v>8120</v>
      </c>
      <c r="CL79" s="8">
        <f>'[1]METAS FORMACIÓN X CTROS'!$AG79</f>
        <v>1806</v>
      </c>
      <c r="CM79" s="108">
        <f t="shared" si="91"/>
        <v>0.22241379310344828</v>
      </c>
      <c r="CN79" s="8">
        <v>1320</v>
      </c>
      <c r="CO79" s="8">
        <f>'[1]METAS FORMACIÓN X CTROS'!$AH79</f>
        <v>268</v>
      </c>
      <c r="CP79" s="108">
        <f t="shared" si="92"/>
        <v>0.20303030303030303</v>
      </c>
      <c r="CQ79" s="8">
        <v>700</v>
      </c>
      <c r="CR79" s="8">
        <f>'[1]METAS FORMACIÓN X CTROS'!$AI79</f>
        <v>85</v>
      </c>
      <c r="CS79" s="108">
        <f t="shared" si="93"/>
        <v>0.12142857142857143</v>
      </c>
      <c r="CT79" s="8">
        <v>65760</v>
      </c>
      <c r="CU79" s="8">
        <f>'[1]METAS FORMACIÓN X CTROS'!$AJ79</f>
        <v>9045</v>
      </c>
      <c r="CV79" s="108">
        <f t="shared" si="94"/>
        <v>0.13754562043795621</v>
      </c>
      <c r="CW79" s="8">
        <v>76843</v>
      </c>
      <c r="CX79" s="8">
        <f>'[1]METAS FORMACIÓN X CTROS'!$AK79</f>
        <v>17213</v>
      </c>
      <c r="CY79" s="108">
        <f t="shared" si="95"/>
        <v>0.22400218627591323</v>
      </c>
      <c r="CZ79" s="8">
        <v>1320</v>
      </c>
      <c r="DA79" s="8">
        <f>'[1]METAS FORMACIÓN X CTROS'!$AL79</f>
        <v>268</v>
      </c>
      <c r="DB79" s="108">
        <f t="shared" si="96"/>
        <v>0.20303030303030303</v>
      </c>
      <c r="DC79" s="8">
        <v>775</v>
      </c>
      <c r="DD79" s="8">
        <f>'[1]METAS FORMACIÓN X CTROS'!$AM79</f>
        <v>85</v>
      </c>
      <c r="DE79" s="108">
        <f t="shared" si="97"/>
        <v>0.10967741935483871</v>
      </c>
      <c r="DF79" s="8">
        <v>32553</v>
      </c>
      <c r="DG79" s="8">
        <f>'[1]METAS FORMACIÓN X CTROS'!$AN79</f>
        <v>7623</v>
      </c>
      <c r="DH79" s="108">
        <f t="shared" si="98"/>
        <v>0.23417196571744539</v>
      </c>
      <c r="DI79" s="68">
        <v>0.85</v>
      </c>
      <c r="DJ79" s="108">
        <f>'[1]METAS FORMACIÓN X CTROS'!$AO79</f>
        <v>0.98613552040617103</v>
      </c>
      <c r="DK79" s="108">
        <f t="shared" si="99"/>
        <v>1.160159435771966</v>
      </c>
      <c r="DL79" s="68">
        <v>0.8</v>
      </c>
      <c r="DM79" s="108">
        <f>'[1]METAS FORMACIÓN X CTROS'!$AP79</f>
        <v>0.98429319371727697</v>
      </c>
      <c r="DN79" s="108">
        <f t="shared" si="100"/>
        <v>1.2303664921465962</v>
      </c>
      <c r="DO79" s="68">
        <v>0.82499999999999996</v>
      </c>
      <c r="DP79" s="108">
        <f>'[1]METAS FORMACIÓN X CTROS'!$AQ79</f>
        <v>0.98606927710843395</v>
      </c>
      <c r="DQ79" s="108">
        <f t="shared" si="101"/>
        <v>1.1952354874041624</v>
      </c>
      <c r="DR79" s="68">
        <v>0.91</v>
      </c>
      <c r="DS79" s="108">
        <f>'[1]METAS FORMACIÓN X CTROS'!$AR79</f>
        <v>0.98487903225806495</v>
      </c>
      <c r="DT79" s="108">
        <f t="shared" si="102"/>
        <v>1.0822846508330384</v>
      </c>
      <c r="DU79" s="68">
        <v>0.78</v>
      </c>
      <c r="DV79" s="108">
        <f>'[1]METAS FORMACIÓN X CTROS'!$AS79</f>
        <v>0.97477064220183496</v>
      </c>
      <c r="DW79" s="108">
        <f t="shared" si="103"/>
        <v>1.249705951540814</v>
      </c>
      <c r="DX79" s="68">
        <v>0.84499999999999997</v>
      </c>
      <c r="DY79" s="108">
        <f>'[1]METAS FORMACIÓN X CTROS'!$AT79</f>
        <v>0.98179271708683502</v>
      </c>
      <c r="DZ79" s="108">
        <f t="shared" si="104"/>
        <v>1.1618848722921125</v>
      </c>
      <c r="EA79" s="68">
        <v>0.88</v>
      </c>
      <c r="EB79" s="108">
        <f>'[1]METAS FORMACIÓN X CTROS'!$AU79</f>
        <v>0.98578465869106302</v>
      </c>
      <c r="EC79" s="108">
        <f t="shared" si="105"/>
        <v>1.1202098394216624</v>
      </c>
      <c r="ED79" s="68">
        <v>0.79</v>
      </c>
      <c r="EE79" s="108">
        <f>'[1]METAS FORMACIÓN X CTROS'!$AV79</f>
        <v>0.97648165569143897</v>
      </c>
      <c r="EF79" s="108">
        <f t="shared" si="106"/>
        <v>1.2360527287233405</v>
      </c>
      <c r="EG79" s="68">
        <v>0.83499999999999996</v>
      </c>
      <c r="EH79" s="108">
        <f>'[1]METAS FORMACIÓN X CTROS'!$AW79</f>
        <v>0.98457394711067603</v>
      </c>
      <c r="EI79" s="108">
        <f t="shared" si="107"/>
        <v>1.1791304755816481</v>
      </c>
      <c r="EJ79" s="68">
        <v>0.78</v>
      </c>
      <c r="EK79" s="108">
        <f>'[1]METAS FORMACIÓN X CTROS'!$AX79</f>
        <v>0.96659959758551295</v>
      </c>
      <c r="EL79" s="108">
        <f t="shared" si="108"/>
        <v>1.2392302533147601</v>
      </c>
      <c r="EM79" s="68">
        <v>0.26</v>
      </c>
      <c r="EN79" s="108">
        <f>'[1]METAS FORMACIÓN X CTROS'!$AY79</f>
        <v>0.62103658536585404</v>
      </c>
      <c r="EO79" s="108">
        <f t="shared" si="109"/>
        <v>2.3886022514071308</v>
      </c>
      <c r="EP79" s="68">
        <v>0.52</v>
      </c>
      <c r="EQ79" s="108">
        <f>'[1]METAS FORMACIÓN X CTROS'!$AZ79</f>
        <v>0.715975677169707</v>
      </c>
      <c r="ER79" s="108">
        <f t="shared" si="110"/>
        <v>1.3768763022494366</v>
      </c>
      <c r="ES79" s="68">
        <v>0.83000000000000007</v>
      </c>
      <c r="ET79" s="108">
        <f>'[1]METAS FORMACIÓN X CTROS'!$BA79</f>
        <v>0.98081334723670499</v>
      </c>
      <c r="EU79" s="108">
        <f t="shared" si="111"/>
        <v>1.18170282799603</v>
      </c>
      <c r="EV79" s="68">
        <v>0.52500000000000002</v>
      </c>
      <c r="EW79" s="108">
        <f>'[1]METAS FORMACIÓN X CTROS'!$BB79</f>
        <v>0.67060212514758</v>
      </c>
      <c r="EX79" s="108">
        <f t="shared" si="112"/>
        <v>1.2773373812334856</v>
      </c>
      <c r="EY79" s="68">
        <v>0.67749999999999999</v>
      </c>
      <c r="EZ79" s="108">
        <f>'[1]METAS FORMACIÓN X CTROS'!$BC79</f>
        <v>0.84343228954859695</v>
      </c>
      <c r="FA79" s="108">
        <f t="shared" si="113"/>
        <v>1.2449185085588148</v>
      </c>
      <c r="FB79" s="68">
        <v>0.75</v>
      </c>
      <c r="FC79" s="108">
        <f>'[1]METAS FORMACIÓN X CTROS'!$BD79</f>
        <v>1</v>
      </c>
      <c r="FD79" s="108">
        <f t="shared" si="114"/>
        <v>1.3333333333333333</v>
      </c>
      <c r="FE79" s="68">
        <v>0.22</v>
      </c>
      <c r="FF79" s="108">
        <f>'[1]METAS FORMACIÓN X CTROS'!$BE79</f>
        <v>0.56931818181818195</v>
      </c>
      <c r="FG79" s="108">
        <f t="shared" si="115"/>
        <v>2.5878099173553726</v>
      </c>
      <c r="FH79" s="68">
        <v>0.48499999999999999</v>
      </c>
      <c r="FI79" s="108">
        <f>'[1]METAS FORMACIÓN X CTROS'!$BF79</f>
        <v>0.58028792912513805</v>
      </c>
      <c r="FJ79" s="108">
        <f t="shared" si="116"/>
        <v>1.1964699569590476</v>
      </c>
      <c r="FK79" s="58">
        <v>0.9</v>
      </c>
      <c r="FL79" s="108">
        <f>'[1]METAS FORMACIÓN X CTROS'!$BG79</f>
        <v>0.94402985074626899</v>
      </c>
      <c r="FM79" s="108">
        <f t="shared" si="117"/>
        <v>1.0489220563847432</v>
      </c>
      <c r="FN79" s="58">
        <v>0.61009999999999998</v>
      </c>
      <c r="FO79" s="108">
        <f>'[1]METAS FORMACIÓN X CTROS'!$BH79</f>
        <v>1</v>
      </c>
      <c r="FP79" s="108">
        <f t="shared" si="118"/>
        <v>1.6390755613833798</v>
      </c>
      <c r="FQ79" s="69">
        <v>2920</v>
      </c>
      <c r="FR79" s="8">
        <f>'[1]METAS FORMACIÓN X CTROS'!$BI79</f>
        <v>74</v>
      </c>
      <c r="FS79" s="108">
        <f t="shared" si="119"/>
        <v>2.5342465753424658E-2</v>
      </c>
      <c r="FT79" s="69">
        <v>1183</v>
      </c>
      <c r="FU79" s="8">
        <f>'[1]METAS FORMACIÓN X CTROS'!$BJ79</f>
        <v>97</v>
      </c>
      <c r="FV79" s="108">
        <f t="shared" si="120"/>
        <v>8.1994928148774307E-2</v>
      </c>
      <c r="FW79" s="69">
        <v>4103</v>
      </c>
      <c r="FX79" s="8">
        <f>'[1]METAS FORMACIÓN X CTROS'!$BK79</f>
        <v>171</v>
      </c>
      <c r="FY79" s="108">
        <f t="shared" si="121"/>
        <v>4.1676821837679748E-2</v>
      </c>
      <c r="FZ79" s="69">
        <v>33390</v>
      </c>
      <c r="GA79" s="8">
        <f>'[1]METAS FORMACIÓN X CTROS'!$BL79</f>
        <v>1385</v>
      </c>
      <c r="GB79" s="108">
        <f t="shared" si="122"/>
        <v>4.1479484875711292E-2</v>
      </c>
      <c r="GC79" s="69">
        <v>37493</v>
      </c>
      <c r="GD79" s="8">
        <f>'[1]METAS FORMACIÓN X CTROS'!$BM79</f>
        <v>1556</v>
      </c>
      <c r="GE79" s="108">
        <f t="shared" si="123"/>
        <v>4.150108020163764E-2</v>
      </c>
      <c r="GF79" s="69">
        <v>1581</v>
      </c>
      <c r="GG79" s="8">
        <f>'[1]METAS FORMACIÓN X CTROS'!$BN79</f>
        <v>0</v>
      </c>
      <c r="GH79" s="108">
        <f t="shared" si="124"/>
        <v>0</v>
      </c>
      <c r="GI79" s="8">
        <v>1121</v>
      </c>
      <c r="GJ79" s="8">
        <f>'[1]METAS FORMACIÓN X CTROS'!$BO79</f>
        <v>69</v>
      </c>
      <c r="GK79" s="108">
        <f t="shared" si="125"/>
        <v>6.1552185548617307E-2</v>
      </c>
      <c r="GL79" s="8">
        <v>427</v>
      </c>
      <c r="GM79" s="8">
        <f>'[1]METAS FORMACIÓN X CTROS'!$BP79</f>
        <v>0</v>
      </c>
      <c r="GN79" s="108">
        <f t="shared" si="126"/>
        <v>0</v>
      </c>
    </row>
    <row r="80" spans="1:196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1791</v>
      </c>
      <c r="F80" s="8">
        <f>'[1]METAS FORMACIÓN X CTROS'!$E80</f>
        <v>1168</v>
      </c>
      <c r="G80" s="108">
        <f t="shared" si="127"/>
        <v>0.65214963707426021</v>
      </c>
      <c r="H80" s="8">
        <v>923</v>
      </c>
      <c r="I80" s="8">
        <f>'[1]METAS FORMACIÓN X CTROS'!$F80</f>
        <v>753</v>
      </c>
      <c r="J80" s="108">
        <f t="shared" si="64"/>
        <v>0.81581798483206935</v>
      </c>
      <c r="K80" s="8">
        <v>208</v>
      </c>
      <c r="L80" s="8">
        <f>'[1]METAS FORMACIÓN X CTROS'!$G80</f>
        <v>104</v>
      </c>
      <c r="M80" s="108">
        <f t="shared" si="65"/>
        <v>0.5</v>
      </c>
      <c r="N80" s="8">
        <v>66</v>
      </c>
      <c r="O80" s="8">
        <f>'[1]METAS FORMACIÓN X CTROS'!$H80</f>
        <v>139</v>
      </c>
      <c r="P80" s="108">
        <f t="shared" si="66"/>
        <v>2.106060606060606</v>
      </c>
      <c r="Q80" s="8">
        <v>0</v>
      </c>
      <c r="R80" s="8">
        <f>'[1]METAS FORMACIÓN X CTROS'!$I80</f>
        <v>0</v>
      </c>
      <c r="S80" s="108" t="str">
        <f t="shared" si="67"/>
        <v>N/A</v>
      </c>
      <c r="T80" s="8">
        <v>2988</v>
      </c>
      <c r="U80" s="8">
        <f>'[1]METAS FORMACIÓN X CTROS'!$J80</f>
        <v>2164</v>
      </c>
      <c r="V80" s="108">
        <f t="shared" si="68"/>
        <v>0.72423025435073629</v>
      </c>
      <c r="W80" s="8">
        <v>2988</v>
      </c>
      <c r="X80" s="8">
        <f>'[1]METAS FORMACIÓN X CTROS'!$K80</f>
        <v>2164</v>
      </c>
      <c r="Y80" s="108">
        <f t="shared" si="69"/>
        <v>0.72423025435073629</v>
      </c>
      <c r="Z80" s="8">
        <v>105</v>
      </c>
      <c r="AA80" s="8">
        <f>'[1]METAS FORMACIÓN X CTROS'!$L80</f>
        <v>0</v>
      </c>
      <c r="AB80" s="108">
        <f t="shared" si="70"/>
        <v>0</v>
      </c>
      <c r="AC80" s="8">
        <v>54</v>
      </c>
      <c r="AD80" s="8">
        <f>'[1]METAS FORMACIÓN X CTROS'!$M80</f>
        <v>39</v>
      </c>
      <c r="AE80" s="108">
        <f t="shared" si="71"/>
        <v>0.72222222222222221</v>
      </c>
      <c r="AF80" s="8">
        <v>36</v>
      </c>
      <c r="AG80" s="8">
        <f>'[1]METAS FORMACIÓN X CTROS'!$N80</f>
        <v>0</v>
      </c>
      <c r="AH80" s="108">
        <f t="shared" si="72"/>
        <v>0</v>
      </c>
      <c r="AI80" s="8">
        <v>195</v>
      </c>
      <c r="AJ80" s="8">
        <f>'[1]METAS FORMACIÓN X CTROS'!$O80</f>
        <v>39</v>
      </c>
      <c r="AK80" s="108">
        <f t="shared" si="73"/>
        <v>0.2</v>
      </c>
      <c r="AL80" s="8">
        <v>0</v>
      </c>
      <c r="AM80" s="8">
        <f>'[1]METAS FORMACIÓN X CTROS'!$P80</f>
        <v>0</v>
      </c>
      <c r="AN80" s="108" t="str">
        <f t="shared" si="74"/>
        <v>N/A</v>
      </c>
      <c r="AO80" s="8">
        <v>15</v>
      </c>
      <c r="AP80" s="8">
        <f>'[1]METAS FORMACIÓN X CTROS'!$Q80</f>
        <v>0</v>
      </c>
      <c r="AQ80" s="108">
        <f t="shared" si="75"/>
        <v>0</v>
      </c>
      <c r="AR80" s="8">
        <v>0</v>
      </c>
      <c r="AS80" s="8">
        <f>'[1]METAS FORMACIÓN X CTROS'!$R80</f>
        <v>0</v>
      </c>
      <c r="AT80" s="108" t="str">
        <f t="shared" si="76"/>
        <v>N/A</v>
      </c>
      <c r="AU80" s="8">
        <v>15</v>
      </c>
      <c r="AV80" s="8">
        <f>'[1]METAS FORMACIÓN X CTROS'!$S80</f>
        <v>0</v>
      </c>
      <c r="AW80" s="108">
        <f t="shared" si="77"/>
        <v>0</v>
      </c>
      <c r="AX80" s="8">
        <v>1945</v>
      </c>
      <c r="AY80" s="8">
        <f>'[1]METAS FORMACIÓN X CTROS'!$T80</f>
        <v>907</v>
      </c>
      <c r="AZ80" s="108">
        <f t="shared" si="78"/>
        <v>0.46632390745501284</v>
      </c>
      <c r="BA80" s="8">
        <v>399</v>
      </c>
      <c r="BB80" s="8">
        <f>'[1]METAS FORMACIÓN X CTROS'!$U80</f>
        <v>96</v>
      </c>
      <c r="BC80" s="108">
        <f t="shared" si="79"/>
        <v>0.24060150375939848</v>
      </c>
      <c r="BD80" s="8">
        <v>385</v>
      </c>
      <c r="BE80" s="8">
        <f>'[1]METAS FORMACIÓN X CTROS'!$V80</f>
        <v>441</v>
      </c>
      <c r="BF80" s="108">
        <f t="shared" si="80"/>
        <v>1.1454545454545455</v>
      </c>
      <c r="BG80" s="8">
        <v>131</v>
      </c>
      <c r="BH80" s="8">
        <f>'[1]METAS FORMACIÓN X CTROS'!$W80</f>
        <v>94</v>
      </c>
      <c r="BI80" s="108">
        <f t="shared" si="81"/>
        <v>0.71755725190839692</v>
      </c>
      <c r="BJ80" s="8">
        <v>1732</v>
      </c>
      <c r="BK80" s="8">
        <f>'[1]METAS FORMACIÓN X CTROS'!$X80</f>
        <v>1711</v>
      </c>
      <c r="BL80" s="108">
        <f t="shared" si="82"/>
        <v>0.98787528868360275</v>
      </c>
      <c r="BM80" s="8">
        <v>4592</v>
      </c>
      <c r="BN80" s="8">
        <f>'[1]METAS FORMACIÓN X CTROS'!$Y80</f>
        <v>3249</v>
      </c>
      <c r="BO80" s="108">
        <f t="shared" si="83"/>
        <v>0.70753484320557491</v>
      </c>
      <c r="BP80" s="8">
        <v>30</v>
      </c>
      <c r="BQ80" s="8">
        <f>'[1]METAS FORMACIÓN X CTROS'!$Z80</f>
        <v>19</v>
      </c>
      <c r="BR80" s="108">
        <f t="shared" si="84"/>
        <v>0.6333333333333333</v>
      </c>
      <c r="BS80" s="8">
        <v>4832</v>
      </c>
      <c r="BT80" s="8">
        <f>'[1]METAS FORMACIÓN X CTROS'!$AA80</f>
        <v>3307</v>
      </c>
      <c r="BU80" s="108">
        <f t="shared" si="85"/>
        <v>0.68439569536423839</v>
      </c>
      <c r="BV80" s="8">
        <v>7820</v>
      </c>
      <c r="BW80" s="8">
        <f>'[1]METAS FORMACIÓN X CTROS'!$AB80</f>
        <v>5471</v>
      </c>
      <c r="BX80" s="108">
        <f t="shared" si="86"/>
        <v>0.69961636828644502</v>
      </c>
      <c r="BY80" s="8">
        <v>13760</v>
      </c>
      <c r="BZ80" s="8">
        <f>'[1]METAS FORMACIÓN X CTROS'!$AC80</f>
        <v>3040</v>
      </c>
      <c r="CA80" s="108">
        <f t="shared" si="87"/>
        <v>0.22093023255813954</v>
      </c>
      <c r="CB80" s="8">
        <v>16980</v>
      </c>
      <c r="CC80" s="8">
        <f>'[1]METAS FORMACIÓN X CTROS'!$AD80</f>
        <v>1106</v>
      </c>
      <c r="CD80" s="108">
        <f t="shared" si="88"/>
        <v>6.5135453474676086E-2</v>
      </c>
      <c r="CE80" s="8">
        <v>5120</v>
      </c>
      <c r="CF80" s="8">
        <f>'[1]METAS FORMACIÓN X CTROS'!$AE80</f>
        <v>1280</v>
      </c>
      <c r="CG80" s="108">
        <f t="shared" si="89"/>
        <v>0.25</v>
      </c>
      <c r="CH80" s="8">
        <v>1320</v>
      </c>
      <c r="CI80" s="8">
        <f>'[1]METAS FORMACIÓN X CTROS'!$AF80</f>
        <v>0</v>
      </c>
      <c r="CJ80" s="108">
        <f t="shared" si="90"/>
        <v>0</v>
      </c>
      <c r="CK80" s="8">
        <v>6440</v>
      </c>
      <c r="CL80" s="8">
        <f>'[1]METAS FORMACIÓN X CTROS'!$AG80</f>
        <v>1280</v>
      </c>
      <c r="CM80" s="108">
        <f t="shared" si="91"/>
        <v>0.19875776397515527</v>
      </c>
      <c r="CN80" s="8">
        <v>8715</v>
      </c>
      <c r="CO80" s="8">
        <f>'[1]METAS FORMACIÓN X CTROS'!$AH80</f>
        <v>1202</v>
      </c>
      <c r="CP80" s="108">
        <f t="shared" si="92"/>
        <v>0.13792312105565119</v>
      </c>
      <c r="CQ80" s="8">
        <v>700</v>
      </c>
      <c r="CR80" s="8">
        <f>'[1]METAS FORMACIÓN X CTROS'!$AI80</f>
        <v>84</v>
      </c>
      <c r="CS80" s="108">
        <f t="shared" si="93"/>
        <v>0.12</v>
      </c>
      <c r="CT80" s="8">
        <v>46595</v>
      </c>
      <c r="CU80" s="8">
        <f>'[1]METAS FORMACIÓN X CTROS'!$AJ80</f>
        <v>6712</v>
      </c>
      <c r="CV80" s="108">
        <f t="shared" si="94"/>
        <v>0.14404979075008048</v>
      </c>
      <c r="CW80" s="8">
        <v>54415</v>
      </c>
      <c r="CX80" s="8">
        <f>'[1]METAS FORMACIÓN X CTROS'!$AK80</f>
        <v>12183</v>
      </c>
      <c r="CY80" s="108">
        <f t="shared" si="95"/>
        <v>0.22389047137737755</v>
      </c>
      <c r="CZ80" s="8">
        <v>9235</v>
      </c>
      <c r="DA80" s="8">
        <f>'[1]METAS FORMACIÓN X CTROS'!$AL80</f>
        <v>1821</v>
      </c>
      <c r="DB80" s="108">
        <f t="shared" si="96"/>
        <v>0.19718462371413104</v>
      </c>
      <c r="DC80" s="8">
        <v>867</v>
      </c>
      <c r="DD80" s="8">
        <f>'[1]METAS FORMACIÓN X CTROS'!$AM80</f>
        <v>178</v>
      </c>
      <c r="DE80" s="108">
        <f t="shared" si="97"/>
        <v>0.20530565167243367</v>
      </c>
      <c r="DF80" s="8">
        <v>20202</v>
      </c>
      <c r="DG80" s="8">
        <f>'[1]METAS FORMACIÓN X CTROS'!$AN80</f>
        <v>5169</v>
      </c>
      <c r="DH80" s="108">
        <f t="shared" si="98"/>
        <v>0.25586575586575588</v>
      </c>
      <c r="DI80" s="68">
        <v>0.78</v>
      </c>
      <c r="DJ80" s="108">
        <f>'[1]METAS FORMACIÓN X CTROS'!$AO80</f>
        <v>0.99813142323263804</v>
      </c>
      <c r="DK80" s="108">
        <f t="shared" si="99"/>
        <v>1.2796556708110745</v>
      </c>
      <c r="DL80" s="68">
        <v>0.81</v>
      </c>
      <c r="DM80" s="108">
        <f>'[1]METAS FORMACIÓN X CTROS'!$AP80</f>
        <v>0.97916666666666596</v>
      </c>
      <c r="DN80" s="108">
        <f t="shared" si="100"/>
        <v>1.2088477366255135</v>
      </c>
      <c r="DO80" s="68">
        <v>0.79500000000000004</v>
      </c>
      <c r="DP80" s="108">
        <f>'[1]METAS FORMACIÓN X CTROS'!$AQ80</f>
        <v>0.99758088902328401</v>
      </c>
      <c r="DQ80" s="108">
        <f t="shared" si="101"/>
        <v>1.2548187283311747</v>
      </c>
      <c r="DR80" s="68">
        <v>0.8</v>
      </c>
      <c r="DS80" s="108">
        <f>'[1]METAS FORMACIÓN X CTROS'!$AR80</f>
        <v>0.98511693834160197</v>
      </c>
      <c r="DT80" s="108">
        <f t="shared" si="102"/>
        <v>1.2313961729270024</v>
      </c>
      <c r="DU80" s="68">
        <v>0.69</v>
      </c>
      <c r="DV80" s="108">
        <f>'[1]METAS FORMACIÓN X CTROS'!$AS80</f>
        <v>0.99070385126161997</v>
      </c>
      <c r="DW80" s="108">
        <f t="shared" si="103"/>
        <v>1.4358026829878552</v>
      </c>
      <c r="DX80" s="68">
        <v>0.745</v>
      </c>
      <c r="DY80" s="108">
        <f>'[1]METAS FORMACIÓN X CTROS'!$AT80</f>
        <v>0.987060998151571</v>
      </c>
      <c r="DZ80" s="108">
        <f t="shared" si="104"/>
        <v>1.3249140914786188</v>
      </c>
      <c r="EA80" s="68">
        <v>0.79</v>
      </c>
      <c r="EB80" s="108">
        <f>'[1]METAS FORMACIÓN X CTROS'!$AU80</f>
        <v>0.99415837299870202</v>
      </c>
      <c r="EC80" s="108">
        <f t="shared" si="105"/>
        <v>1.2584283202515214</v>
      </c>
      <c r="ED80" s="68">
        <v>0.75</v>
      </c>
      <c r="EE80" s="108">
        <f>'[1]METAS FORMACIÓN X CTROS'!$AV80</f>
        <v>0.98939929328621901</v>
      </c>
      <c r="EF80" s="108">
        <f t="shared" si="106"/>
        <v>1.3191990577149586</v>
      </c>
      <c r="EG80" s="68">
        <v>0.77</v>
      </c>
      <c r="EH80" s="108">
        <f>'[1]METAS FORMACIÓN X CTROS'!$AW80</f>
        <v>0.99341985011880796</v>
      </c>
      <c r="EI80" s="108">
        <f t="shared" si="107"/>
        <v>1.2901556495049453</v>
      </c>
      <c r="EJ80" s="68">
        <v>0.84</v>
      </c>
      <c r="EK80" s="108">
        <f>'[1]METAS FORMACIÓN X CTROS'!$AX80</f>
        <v>1</v>
      </c>
      <c r="EL80" s="108">
        <f t="shared" si="108"/>
        <v>1.1904761904761905</v>
      </c>
      <c r="EM80" s="68">
        <v>0.28999999999999998</v>
      </c>
      <c r="EN80" s="108">
        <f>'[1]METAS FORMACIÓN X CTROS'!$AY80</f>
        <v>0.592824074074074</v>
      </c>
      <c r="EO80" s="108">
        <f t="shared" si="109"/>
        <v>2.0442209450830138</v>
      </c>
      <c r="EP80" s="68">
        <v>0.56499999999999995</v>
      </c>
      <c r="EQ80" s="108">
        <f>'[1]METAS FORMACIÓN X CTROS'!$AZ80</f>
        <v>0.73793206197854599</v>
      </c>
      <c r="ER80" s="108">
        <f t="shared" si="110"/>
        <v>1.3060744459797275</v>
      </c>
      <c r="ES80" s="68">
        <v>0.81499999999999995</v>
      </c>
      <c r="ET80" s="108">
        <f>'[1]METAS FORMACIÓN X CTROS'!$BA80</f>
        <v>0.99615055603079605</v>
      </c>
      <c r="EU80" s="108">
        <f t="shared" si="111"/>
        <v>1.2222706208966823</v>
      </c>
      <c r="EV80" s="68">
        <v>0.52</v>
      </c>
      <c r="EW80" s="108">
        <f>'[1]METAS FORMACIÓN X CTROS'!$BB80</f>
        <v>0.65796092087444402</v>
      </c>
      <c r="EX80" s="108">
        <f t="shared" si="112"/>
        <v>1.2653094632200845</v>
      </c>
      <c r="EY80" s="68">
        <v>0.66749999999999998</v>
      </c>
      <c r="EZ80" s="108">
        <f>'[1]METAS FORMACIÓN X CTROS'!$BC80</f>
        <v>0.85266354756628104</v>
      </c>
      <c r="FA80" s="108">
        <f t="shared" si="113"/>
        <v>1.2773985731330053</v>
      </c>
      <c r="FB80" s="68">
        <v>0.93</v>
      </c>
      <c r="FC80" s="108">
        <f>'[1]METAS FORMACIÓN X CTROS'!$BD80</f>
        <v>0</v>
      </c>
      <c r="FD80" s="108">
        <f t="shared" si="114"/>
        <v>0</v>
      </c>
      <c r="FE80" s="68">
        <v>0.3</v>
      </c>
      <c r="FF80" s="108">
        <f>'[1]METAS FORMACIÓN X CTROS'!$BE80</f>
        <v>0.57968750000000002</v>
      </c>
      <c r="FG80" s="108">
        <f t="shared" si="115"/>
        <v>1.9322916666666667</v>
      </c>
      <c r="FH80" s="68">
        <v>0.61499999999999999</v>
      </c>
      <c r="FI80" s="108">
        <f>'[1]METAS FORMACIÓN X CTROS'!$BF80</f>
        <v>0.57968750000000002</v>
      </c>
      <c r="FJ80" s="108">
        <f t="shared" si="116"/>
        <v>0.94258130081300817</v>
      </c>
      <c r="FK80" s="58">
        <v>0.87423913043478263</v>
      </c>
      <c r="FL80" s="108">
        <f>'[1]METAS FORMACIÓN X CTROS'!$BG80</f>
        <v>0.99780340472268003</v>
      </c>
      <c r="FM80" s="108">
        <f t="shared" si="117"/>
        <v>1.14133921713896</v>
      </c>
      <c r="FN80" s="58">
        <v>0.61009999999999998</v>
      </c>
      <c r="FO80" s="108">
        <f>'[1]METAS FORMACIÓN X CTROS'!$BH80</f>
        <v>1</v>
      </c>
      <c r="FP80" s="108">
        <f t="shared" si="118"/>
        <v>1.6390755613833798</v>
      </c>
      <c r="FQ80" s="69">
        <v>1327</v>
      </c>
      <c r="FR80" s="8">
        <f>'[1]METAS FORMACIÓN X CTROS'!$BI80</f>
        <v>172</v>
      </c>
      <c r="FS80" s="108">
        <f t="shared" si="119"/>
        <v>0.12961567445365485</v>
      </c>
      <c r="FT80" s="69">
        <v>521</v>
      </c>
      <c r="FU80" s="8">
        <f>'[1]METAS FORMACIÓN X CTROS'!$BJ80</f>
        <v>92</v>
      </c>
      <c r="FV80" s="108">
        <f t="shared" si="120"/>
        <v>0.1765834932821497</v>
      </c>
      <c r="FW80" s="69">
        <v>1848</v>
      </c>
      <c r="FX80" s="8">
        <f>'[1]METAS FORMACIÓN X CTROS'!$BK80</f>
        <v>264</v>
      </c>
      <c r="FY80" s="108">
        <f t="shared" si="121"/>
        <v>0.14285714285714285</v>
      </c>
      <c r="FZ80" s="69">
        <v>21017</v>
      </c>
      <c r="GA80" s="8">
        <f>'[1]METAS FORMACIÓN X CTROS'!$BL80</f>
        <v>427</v>
      </c>
      <c r="GB80" s="108">
        <f t="shared" si="122"/>
        <v>2.0316886330113717E-2</v>
      </c>
      <c r="GC80" s="69">
        <v>22865</v>
      </c>
      <c r="GD80" s="8">
        <f>'[1]METAS FORMACIÓN X CTROS'!$BM80</f>
        <v>691</v>
      </c>
      <c r="GE80" s="108">
        <f t="shared" si="123"/>
        <v>3.0220861578832275E-2</v>
      </c>
      <c r="GF80" s="69">
        <v>486</v>
      </c>
      <c r="GG80" s="8">
        <f>'[1]METAS FORMACIÓN X CTROS'!$BN80</f>
        <v>0</v>
      </c>
      <c r="GH80" s="108">
        <f t="shared" si="124"/>
        <v>0</v>
      </c>
      <c r="GI80" s="8">
        <v>7221</v>
      </c>
      <c r="GJ80" s="8">
        <f>'[1]METAS FORMACIÓN X CTROS'!$BO80</f>
        <v>0</v>
      </c>
      <c r="GK80" s="108">
        <f t="shared" si="125"/>
        <v>0</v>
      </c>
      <c r="GL80" s="8">
        <v>427</v>
      </c>
      <c r="GM80" s="8">
        <f>'[1]METAS FORMACIÓN X CTROS'!$BP80</f>
        <v>0</v>
      </c>
      <c r="GN80" s="108">
        <f t="shared" si="126"/>
        <v>0</v>
      </c>
    </row>
    <row r="81" spans="1:196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1550</v>
      </c>
      <c r="F81" s="8">
        <f>'[1]METAS FORMACIÓN X CTROS'!$E81</f>
        <v>1177</v>
      </c>
      <c r="G81" s="108">
        <f t="shared" si="127"/>
        <v>0.75935483870967746</v>
      </c>
      <c r="H81" s="8">
        <v>950</v>
      </c>
      <c r="I81" s="8">
        <f>'[1]METAS FORMACIÓN X CTROS'!$F81</f>
        <v>854</v>
      </c>
      <c r="J81" s="108">
        <f t="shared" si="64"/>
        <v>0.89894736842105261</v>
      </c>
      <c r="K81" s="8">
        <v>0</v>
      </c>
      <c r="L81" s="8">
        <f>'[1]METAS FORMACIÓN X CTROS'!$G81</f>
        <v>0</v>
      </c>
      <c r="M81" s="108" t="str">
        <f t="shared" si="65"/>
        <v>N/A</v>
      </c>
      <c r="N81" s="8">
        <v>0</v>
      </c>
      <c r="O81" s="8">
        <f>'[1]METAS FORMACIÓN X CTROS'!$H81</f>
        <v>0</v>
      </c>
      <c r="P81" s="108" t="str">
        <f t="shared" si="66"/>
        <v>N/A</v>
      </c>
      <c r="Q81" s="8">
        <v>0</v>
      </c>
      <c r="R81" s="8">
        <f>'[1]METAS FORMACIÓN X CTROS'!$I81</f>
        <v>0</v>
      </c>
      <c r="S81" s="108" t="str">
        <f t="shared" si="67"/>
        <v>N/A</v>
      </c>
      <c r="T81" s="8">
        <v>2500</v>
      </c>
      <c r="U81" s="8">
        <f>'[1]METAS FORMACIÓN X CTROS'!$J81</f>
        <v>2031</v>
      </c>
      <c r="V81" s="108">
        <f t="shared" si="68"/>
        <v>0.81240000000000001</v>
      </c>
      <c r="W81" s="8">
        <v>2500</v>
      </c>
      <c r="X81" s="8">
        <f>'[1]METAS FORMACIÓN X CTROS'!$K81</f>
        <v>2031</v>
      </c>
      <c r="Y81" s="108">
        <f t="shared" si="69"/>
        <v>0.81240000000000001</v>
      </c>
      <c r="Z81" s="8">
        <v>118</v>
      </c>
      <c r="AA81" s="8">
        <f>'[1]METAS FORMACIÓN X CTROS'!$L81</f>
        <v>84</v>
      </c>
      <c r="AB81" s="108">
        <f t="shared" si="70"/>
        <v>0.71186440677966101</v>
      </c>
      <c r="AC81" s="8">
        <v>0</v>
      </c>
      <c r="AD81" s="8">
        <f>'[1]METAS FORMACIÓN X CTROS'!$M81</f>
        <v>0</v>
      </c>
      <c r="AE81" s="108" t="str">
        <f t="shared" si="71"/>
        <v>N/A</v>
      </c>
      <c r="AF81" s="8">
        <v>0</v>
      </c>
      <c r="AG81" s="8">
        <f>'[1]METAS FORMACIÓN X CTROS'!$N81</f>
        <v>0</v>
      </c>
      <c r="AH81" s="108" t="str">
        <f t="shared" si="72"/>
        <v>N/A</v>
      </c>
      <c r="AI81" s="8">
        <v>118</v>
      </c>
      <c r="AJ81" s="8">
        <f>'[1]METAS FORMACIÓN X CTROS'!$O81</f>
        <v>84</v>
      </c>
      <c r="AK81" s="108">
        <f t="shared" si="73"/>
        <v>0.71186440677966101</v>
      </c>
      <c r="AL81" s="8">
        <v>463</v>
      </c>
      <c r="AM81" s="8">
        <f>'[1]METAS FORMACIÓN X CTROS'!$P81</f>
        <v>91</v>
      </c>
      <c r="AN81" s="108">
        <f t="shared" si="74"/>
        <v>0.19654427645788336</v>
      </c>
      <c r="AO81" s="8">
        <v>0</v>
      </c>
      <c r="AP81" s="8">
        <f>'[1]METAS FORMACIÓN X CTROS'!$Q81</f>
        <v>0</v>
      </c>
      <c r="AQ81" s="108" t="str">
        <f t="shared" si="75"/>
        <v>N/A</v>
      </c>
      <c r="AR81" s="8">
        <v>0</v>
      </c>
      <c r="AS81" s="8">
        <f>'[1]METAS FORMACIÓN X CTROS'!$R81</f>
        <v>0</v>
      </c>
      <c r="AT81" s="108" t="str">
        <f t="shared" si="76"/>
        <v>N/A</v>
      </c>
      <c r="AU81" s="8">
        <v>463</v>
      </c>
      <c r="AV81" s="8">
        <f>'[1]METAS FORMACIÓN X CTROS'!$S81</f>
        <v>91</v>
      </c>
      <c r="AW81" s="108">
        <f t="shared" si="77"/>
        <v>0.19654427645788336</v>
      </c>
      <c r="AX81" s="8">
        <v>3137</v>
      </c>
      <c r="AY81" s="8">
        <f>'[1]METAS FORMACIÓN X CTROS'!$T81</f>
        <v>1794</v>
      </c>
      <c r="AZ81" s="108">
        <f t="shared" si="78"/>
        <v>0.57188396557220278</v>
      </c>
      <c r="BA81" s="8">
        <v>350</v>
      </c>
      <c r="BB81" s="8">
        <f>'[1]METAS FORMACIÓN X CTROS'!$U81</f>
        <v>0</v>
      </c>
      <c r="BC81" s="108">
        <f t="shared" si="79"/>
        <v>0</v>
      </c>
      <c r="BD81" s="8">
        <v>309</v>
      </c>
      <c r="BE81" s="8">
        <f>'[1]METAS FORMACIÓN X CTROS'!$V81</f>
        <v>199</v>
      </c>
      <c r="BF81" s="108">
        <f t="shared" si="80"/>
        <v>0.64401294498381878</v>
      </c>
      <c r="BG81" s="8">
        <v>75</v>
      </c>
      <c r="BH81" s="8">
        <f>'[1]METAS FORMACIÓN X CTROS'!$W81</f>
        <v>0</v>
      </c>
      <c r="BI81" s="108">
        <f t="shared" si="81"/>
        <v>0</v>
      </c>
      <c r="BJ81" s="8">
        <v>2902</v>
      </c>
      <c r="BK81" s="8">
        <f>'[1]METAS FORMACIÓN X CTROS'!$X81</f>
        <v>2259</v>
      </c>
      <c r="BL81" s="108">
        <f t="shared" si="82"/>
        <v>0.77842866988283943</v>
      </c>
      <c r="BM81" s="8">
        <v>6773</v>
      </c>
      <c r="BN81" s="8">
        <f>'[1]METAS FORMACIÓN X CTROS'!$Y81</f>
        <v>4252</v>
      </c>
      <c r="BO81" s="108">
        <f t="shared" si="83"/>
        <v>0.62778680053152225</v>
      </c>
      <c r="BP81" s="8">
        <v>120</v>
      </c>
      <c r="BQ81" s="8">
        <f>'[1]METAS FORMACIÓN X CTROS'!$Z81</f>
        <v>61</v>
      </c>
      <c r="BR81" s="108">
        <f t="shared" si="84"/>
        <v>0.5083333333333333</v>
      </c>
      <c r="BS81" s="8">
        <v>7474</v>
      </c>
      <c r="BT81" s="8">
        <f>'[1]METAS FORMACIÓN X CTROS'!$AA81</f>
        <v>4488</v>
      </c>
      <c r="BU81" s="108">
        <f t="shared" si="85"/>
        <v>0.60048166978860051</v>
      </c>
      <c r="BV81" s="8">
        <v>9974</v>
      </c>
      <c r="BW81" s="8">
        <f>'[1]METAS FORMACIÓN X CTROS'!$AB81</f>
        <v>6519</v>
      </c>
      <c r="BX81" s="108">
        <f t="shared" si="86"/>
        <v>0.65359935833166227</v>
      </c>
      <c r="BY81" s="8">
        <v>6080</v>
      </c>
      <c r="BZ81" s="8">
        <f>'[1]METAS FORMACIÓN X CTROS'!$AC81</f>
        <v>960</v>
      </c>
      <c r="CA81" s="108">
        <f t="shared" si="87"/>
        <v>0.15789473684210525</v>
      </c>
      <c r="CB81" s="8">
        <v>29640</v>
      </c>
      <c r="CC81" s="8">
        <f>'[1]METAS FORMACIÓN X CTROS'!$AD81</f>
        <v>954</v>
      </c>
      <c r="CD81" s="108">
        <f t="shared" si="88"/>
        <v>3.2186234817813762E-2</v>
      </c>
      <c r="CE81" s="8">
        <v>3840</v>
      </c>
      <c r="CF81" s="8">
        <f>'[1]METAS FORMACIÓN X CTROS'!$AE81</f>
        <v>640</v>
      </c>
      <c r="CG81" s="108">
        <f t="shared" si="89"/>
        <v>0.16666666666666666</v>
      </c>
      <c r="CH81" s="8">
        <v>0</v>
      </c>
      <c r="CI81" s="8">
        <f>'[1]METAS FORMACIÓN X CTROS'!$AF81</f>
        <v>0</v>
      </c>
      <c r="CJ81" s="108" t="str">
        <f t="shared" si="90"/>
        <v>N/A</v>
      </c>
      <c r="CK81" s="8">
        <v>3840</v>
      </c>
      <c r="CL81" s="8">
        <f>'[1]METAS FORMACIÓN X CTROS'!$AG81</f>
        <v>640</v>
      </c>
      <c r="CM81" s="108">
        <f t="shared" si="91"/>
        <v>0.16666666666666666</v>
      </c>
      <c r="CN81" s="8">
        <v>1635</v>
      </c>
      <c r="CO81" s="8">
        <f>'[1]METAS FORMACIÓN X CTROS'!$AH81</f>
        <v>213</v>
      </c>
      <c r="CP81" s="108">
        <f t="shared" si="92"/>
        <v>0.13027522935779817</v>
      </c>
      <c r="CQ81" s="8">
        <v>450</v>
      </c>
      <c r="CR81" s="8">
        <f>'[1]METAS FORMACIÓN X CTROS'!$AI81</f>
        <v>77</v>
      </c>
      <c r="CS81" s="108">
        <f t="shared" si="93"/>
        <v>0.1711111111111111</v>
      </c>
      <c r="CT81" s="8">
        <v>41645</v>
      </c>
      <c r="CU81" s="8">
        <f>'[1]METAS FORMACIÓN X CTROS'!$AJ81</f>
        <v>2844</v>
      </c>
      <c r="CV81" s="108">
        <f t="shared" si="94"/>
        <v>6.8291511586024728E-2</v>
      </c>
      <c r="CW81" s="8">
        <v>51619</v>
      </c>
      <c r="CX81" s="8">
        <f>'[1]METAS FORMACIÓN X CTROS'!$AK81</f>
        <v>9363</v>
      </c>
      <c r="CY81" s="108">
        <f t="shared" si="95"/>
        <v>0.18138669869621651</v>
      </c>
      <c r="CZ81" s="8">
        <v>1944</v>
      </c>
      <c r="DA81" s="8">
        <f>'[1]METAS FORMACIÓN X CTROS'!$AL81</f>
        <v>412</v>
      </c>
      <c r="DB81" s="108">
        <f t="shared" si="96"/>
        <v>0.21193415637860083</v>
      </c>
      <c r="DC81" s="8">
        <v>525</v>
      </c>
      <c r="DD81" s="8">
        <f>'[1]METAS FORMACIÓN X CTROS'!$AM81</f>
        <v>77</v>
      </c>
      <c r="DE81" s="108">
        <f t="shared" si="97"/>
        <v>0.14666666666666667</v>
      </c>
      <c r="DF81" s="8">
        <v>11220</v>
      </c>
      <c r="DG81" s="8">
        <f>'[1]METAS FORMACIÓN X CTROS'!$AN81</f>
        <v>2454</v>
      </c>
      <c r="DH81" s="108">
        <f t="shared" si="98"/>
        <v>0.21871657754010695</v>
      </c>
      <c r="DI81" s="68">
        <v>0.94</v>
      </c>
      <c r="DJ81" s="108">
        <f>'[1]METAS FORMACIÓN X CTROS'!$AO81</f>
        <v>0.97526737967914401</v>
      </c>
      <c r="DK81" s="108">
        <f t="shared" si="99"/>
        <v>1.0375184890203659</v>
      </c>
      <c r="DL81" s="68">
        <v>0.96</v>
      </c>
      <c r="DM81" s="108">
        <f>'[1]METAS FORMACIÓN X CTROS'!$AP81</f>
        <v>0</v>
      </c>
      <c r="DN81" s="108">
        <f t="shared" si="100"/>
        <v>0</v>
      </c>
      <c r="DO81" s="68">
        <v>0.95</v>
      </c>
      <c r="DP81" s="108">
        <f>'[1]METAS FORMACIÓN X CTROS'!$AQ81</f>
        <v>0.97526737967914401</v>
      </c>
      <c r="DQ81" s="108">
        <f t="shared" si="101"/>
        <v>1.02659724176752</v>
      </c>
      <c r="DR81" s="68">
        <v>0.94</v>
      </c>
      <c r="DS81" s="108">
        <f>'[1]METAS FORMACIÓN X CTROS'!$AR81</f>
        <v>0.98215802888700099</v>
      </c>
      <c r="DT81" s="108">
        <f t="shared" si="102"/>
        <v>1.044848966901065</v>
      </c>
      <c r="DU81" s="68">
        <v>0.97</v>
      </c>
      <c r="DV81" s="108">
        <f>'[1]METAS FORMACIÓN X CTROS'!$AS81</f>
        <v>0.98126463700234201</v>
      </c>
      <c r="DW81" s="108">
        <f t="shared" si="103"/>
        <v>1.011613027837466</v>
      </c>
      <c r="DX81" s="68">
        <v>0.95499999999999996</v>
      </c>
      <c r="DY81" s="108">
        <f>'[1]METAS FORMACIÓN X CTROS'!$AT81</f>
        <v>0.98178237321516504</v>
      </c>
      <c r="DZ81" s="108">
        <f t="shared" si="104"/>
        <v>1.0280443698588115</v>
      </c>
      <c r="EA81" s="68">
        <v>0.94</v>
      </c>
      <c r="EB81" s="108">
        <f>'[1]METAS FORMACIÓN X CTROS'!$AU81</f>
        <v>0.97669902912621298</v>
      </c>
      <c r="EC81" s="108">
        <f t="shared" si="105"/>
        <v>1.0390415203470351</v>
      </c>
      <c r="ED81" s="68">
        <v>0.96499999999999997</v>
      </c>
      <c r="EE81" s="108">
        <f>'[1]METAS FORMACIÓN X CTROS'!$AV81</f>
        <v>0.98126463700234201</v>
      </c>
      <c r="EF81" s="108">
        <f t="shared" si="106"/>
        <v>1.0168545461164167</v>
      </c>
      <c r="EG81" s="68">
        <v>0.9524999999999999</v>
      </c>
      <c r="EH81" s="108">
        <f>'[1]METAS FORMACIÓN X CTROS'!$AW81</f>
        <v>0.97729713146188102</v>
      </c>
      <c r="EI81" s="108">
        <f t="shared" si="107"/>
        <v>1.0260337338182479</v>
      </c>
      <c r="EJ81" s="68">
        <v>0.88</v>
      </c>
      <c r="EK81" s="108">
        <f>'[1]METAS FORMACIÓN X CTROS'!$AX81</f>
        <v>0.98311897106109303</v>
      </c>
      <c r="EL81" s="108">
        <f t="shared" si="108"/>
        <v>1.1171806489330602</v>
      </c>
      <c r="EM81" s="68">
        <v>0.28999999999999998</v>
      </c>
      <c r="EN81" s="108">
        <f>'[1]METAS FORMACIÓN X CTROS'!$AY81</f>
        <v>0.78187499999999999</v>
      </c>
      <c r="EO81" s="108">
        <f t="shared" si="109"/>
        <v>2.6961206896551726</v>
      </c>
      <c r="EP81" s="68">
        <v>0.58499999999999996</v>
      </c>
      <c r="EQ81" s="108">
        <f>'[1]METAS FORMACIÓN X CTROS'!$AZ81</f>
        <v>0.86990154711673695</v>
      </c>
      <c r="ER81" s="108">
        <f t="shared" si="110"/>
        <v>1.4870111916525419</v>
      </c>
      <c r="ES81" s="68">
        <v>0.90999999999999992</v>
      </c>
      <c r="ET81" s="108">
        <f>'[1]METAS FORMACIÓN X CTROS'!$BA81</f>
        <v>0.97785497177594405</v>
      </c>
      <c r="EU81" s="108">
        <f t="shared" si="111"/>
        <v>1.0745659030504882</v>
      </c>
      <c r="EV81" s="68">
        <v>0.62749999999999995</v>
      </c>
      <c r="EW81" s="108">
        <f>'[1]METAS FORMACIÓN X CTROS'!$BB81</f>
        <v>0.85126324368378203</v>
      </c>
      <c r="EX81" s="108">
        <f t="shared" si="112"/>
        <v>1.3565948106514456</v>
      </c>
      <c r="EY81" s="68">
        <v>0.76874999999999993</v>
      </c>
      <c r="EZ81" s="108">
        <f>'[1]METAS FORMACIÓN X CTROS'!$BC81</f>
        <v>0.94467585175691504</v>
      </c>
      <c r="FA81" s="108">
        <f t="shared" si="113"/>
        <v>1.2288466364317596</v>
      </c>
      <c r="FB81" s="68" t="s">
        <v>343</v>
      </c>
      <c r="FC81" s="108">
        <f>'[1]METAS FORMACIÓN X CTROS'!$BD81</f>
        <v>0</v>
      </c>
      <c r="FD81" s="108" t="str">
        <f t="shared" si="114"/>
        <v>N/A</v>
      </c>
      <c r="FE81" s="68">
        <v>0.27</v>
      </c>
      <c r="FF81" s="108">
        <f>'[1]METAS FORMACIÓN X CTROS'!$BE81</f>
        <v>0.9921875</v>
      </c>
      <c r="FG81" s="108">
        <f t="shared" si="115"/>
        <v>3.6747685185185182</v>
      </c>
      <c r="FH81" s="68">
        <v>0.27</v>
      </c>
      <c r="FI81" s="108">
        <f>'[1]METAS FORMACIÓN X CTROS'!$BF81</f>
        <v>0.9921875</v>
      </c>
      <c r="FJ81" s="108">
        <f t="shared" si="116"/>
        <v>3.6747685185185182</v>
      </c>
      <c r="FK81" s="58">
        <v>0.9</v>
      </c>
      <c r="FL81" s="108">
        <f>'[1]METAS FORMACIÓN X CTROS'!$BG81</f>
        <v>0.99757281553398003</v>
      </c>
      <c r="FM81" s="108">
        <f t="shared" si="117"/>
        <v>1.1084142394822001</v>
      </c>
      <c r="FN81" s="58">
        <v>0.61009999999999998</v>
      </c>
      <c r="FO81" s="108">
        <f>'[1]METAS FORMACIÓN X CTROS'!$BH81</f>
        <v>1</v>
      </c>
      <c r="FP81" s="108">
        <f t="shared" si="118"/>
        <v>1.6390755613833798</v>
      </c>
      <c r="FQ81" s="69">
        <v>3343</v>
      </c>
      <c r="FR81" s="8">
        <f>'[1]METAS FORMACIÓN X CTROS'!$BI81</f>
        <v>130</v>
      </c>
      <c r="FS81" s="108">
        <f t="shared" si="119"/>
        <v>3.8887227041579417E-2</v>
      </c>
      <c r="FT81" s="69">
        <v>890</v>
      </c>
      <c r="FU81" s="8">
        <f>'[1]METAS FORMACIÓN X CTROS'!$BJ81</f>
        <v>25</v>
      </c>
      <c r="FV81" s="108">
        <f t="shared" si="120"/>
        <v>2.8089887640449437E-2</v>
      </c>
      <c r="FW81" s="69">
        <v>4233</v>
      </c>
      <c r="FX81" s="8">
        <f>'[1]METAS FORMACIÓN X CTROS'!$BK81</f>
        <v>155</v>
      </c>
      <c r="FY81" s="108">
        <f t="shared" si="121"/>
        <v>3.6617056461138671E-2</v>
      </c>
      <c r="FZ81" s="69">
        <v>28883</v>
      </c>
      <c r="GA81" s="8">
        <f>'[1]METAS FORMACIÓN X CTROS'!$BL81</f>
        <v>3406</v>
      </c>
      <c r="GB81" s="108">
        <f t="shared" si="122"/>
        <v>0.11792403836166603</v>
      </c>
      <c r="GC81" s="69">
        <v>33116</v>
      </c>
      <c r="GD81" s="8">
        <f>'[1]METAS FORMACIÓN X CTROS'!$BM81</f>
        <v>3561</v>
      </c>
      <c r="GE81" s="108">
        <f t="shared" si="123"/>
        <v>0.10753110279019205</v>
      </c>
      <c r="GF81" s="69">
        <v>1422</v>
      </c>
      <c r="GG81" s="8">
        <f>'[1]METAS FORMACIÓN X CTROS'!$BN81</f>
        <v>12</v>
      </c>
      <c r="GH81" s="108">
        <f t="shared" si="124"/>
        <v>8.4388185654008432E-3</v>
      </c>
      <c r="GI81" s="8">
        <v>1519</v>
      </c>
      <c r="GJ81" s="8">
        <f>'[1]METAS FORMACIÓN X CTROS'!$BO81</f>
        <v>825</v>
      </c>
      <c r="GK81" s="108">
        <f t="shared" si="125"/>
        <v>0.54312047399605001</v>
      </c>
      <c r="GL81" s="8">
        <v>275</v>
      </c>
      <c r="GM81" s="8">
        <f>'[1]METAS FORMACIÓN X CTROS'!$BP81</f>
        <v>34</v>
      </c>
      <c r="GN81" s="108">
        <f t="shared" si="126"/>
        <v>0.12363636363636364</v>
      </c>
    </row>
    <row r="82" spans="1:196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1702</v>
      </c>
      <c r="F82" s="8">
        <f>'[1]METAS FORMACIÓN X CTROS'!$E82</f>
        <v>813</v>
      </c>
      <c r="G82" s="108">
        <f t="shared" si="127"/>
        <v>0.47767332549941244</v>
      </c>
      <c r="H82" s="8">
        <v>788</v>
      </c>
      <c r="I82" s="8">
        <f>'[1]METAS FORMACIÓN X CTROS'!$F82</f>
        <v>439</v>
      </c>
      <c r="J82" s="108">
        <f t="shared" si="64"/>
        <v>0.55710659898477155</v>
      </c>
      <c r="K82" s="8">
        <v>0</v>
      </c>
      <c r="L82" s="8">
        <f>'[1]METAS FORMACIÓN X CTROS'!$G82</f>
        <v>0</v>
      </c>
      <c r="M82" s="108" t="str">
        <f t="shared" si="65"/>
        <v>N/A</v>
      </c>
      <c r="N82" s="8">
        <v>135</v>
      </c>
      <c r="O82" s="8">
        <f>'[1]METAS FORMACIÓN X CTROS'!$H82</f>
        <v>131</v>
      </c>
      <c r="P82" s="108">
        <f t="shared" si="66"/>
        <v>0.97037037037037033</v>
      </c>
      <c r="Q82" s="8">
        <v>0</v>
      </c>
      <c r="R82" s="8">
        <f>'[1]METAS FORMACIÓN X CTROS'!$I82</f>
        <v>0</v>
      </c>
      <c r="S82" s="108" t="str">
        <f t="shared" si="67"/>
        <v>N/A</v>
      </c>
      <c r="T82" s="8">
        <v>2625</v>
      </c>
      <c r="U82" s="8">
        <f>'[1]METAS FORMACIÓN X CTROS'!$J82</f>
        <v>1383</v>
      </c>
      <c r="V82" s="108">
        <f t="shared" si="68"/>
        <v>0.5268571428571428</v>
      </c>
      <c r="W82" s="8">
        <v>2625</v>
      </c>
      <c r="X82" s="8">
        <f>'[1]METAS FORMACIÓN X CTROS'!$K82</f>
        <v>1383</v>
      </c>
      <c r="Y82" s="108">
        <f t="shared" si="69"/>
        <v>0.5268571428571428</v>
      </c>
      <c r="Z82" s="8">
        <v>114</v>
      </c>
      <c r="AA82" s="8">
        <f>'[1]METAS FORMACIÓN X CTROS'!$L82</f>
        <v>0</v>
      </c>
      <c r="AB82" s="108">
        <f t="shared" si="70"/>
        <v>0</v>
      </c>
      <c r="AC82" s="8">
        <v>91</v>
      </c>
      <c r="AD82" s="8">
        <f>'[1]METAS FORMACIÓN X CTROS'!$M82</f>
        <v>76</v>
      </c>
      <c r="AE82" s="108">
        <f t="shared" si="71"/>
        <v>0.8351648351648352</v>
      </c>
      <c r="AF82" s="8">
        <v>30</v>
      </c>
      <c r="AG82" s="8">
        <f>'[1]METAS FORMACIÓN X CTROS'!$N82</f>
        <v>16</v>
      </c>
      <c r="AH82" s="108">
        <f t="shared" si="72"/>
        <v>0.53333333333333333</v>
      </c>
      <c r="AI82" s="8">
        <v>235</v>
      </c>
      <c r="AJ82" s="8">
        <f>'[1]METAS FORMACIÓN X CTROS'!$O82</f>
        <v>92</v>
      </c>
      <c r="AK82" s="108">
        <f t="shared" si="73"/>
        <v>0.39148936170212767</v>
      </c>
      <c r="AL82" s="8">
        <v>460</v>
      </c>
      <c r="AM82" s="8">
        <f>'[1]METAS FORMACIÓN X CTROS'!$P82</f>
        <v>81</v>
      </c>
      <c r="AN82" s="108">
        <f t="shared" si="74"/>
        <v>0.17608695652173914</v>
      </c>
      <c r="AO82" s="8">
        <v>15</v>
      </c>
      <c r="AP82" s="8">
        <f>'[1]METAS FORMACIÓN X CTROS'!$Q82</f>
        <v>0</v>
      </c>
      <c r="AQ82" s="108">
        <f t="shared" si="75"/>
        <v>0</v>
      </c>
      <c r="AR82" s="8">
        <v>0</v>
      </c>
      <c r="AS82" s="8">
        <f>'[1]METAS FORMACIÓN X CTROS'!$R82</f>
        <v>0</v>
      </c>
      <c r="AT82" s="108" t="str">
        <f t="shared" si="76"/>
        <v>N/A</v>
      </c>
      <c r="AU82" s="8">
        <v>475</v>
      </c>
      <c r="AV82" s="8">
        <f>'[1]METAS FORMACIÓN X CTROS'!$S82</f>
        <v>81</v>
      </c>
      <c r="AW82" s="108">
        <f t="shared" si="77"/>
        <v>0.17052631578947369</v>
      </c>
      <c r="AX82" s="8">
        <v>2623</v>
      </c>
      <c r="AY82" s="8">
        <f>'[1]METAS FORMACIÓN X CTROS'!$T82</f>
        <v>1057</v>
      </c>
      <c r="AZ82" s="108">
        <f t="shared" si="78"/>
        <v>0.40297369424323293</v>
      </c>
      <c r="BA82" s="8">
        <v>412</v>
      </c>
      <c r="BB82" s="8">
        <f>'[1]METAS FORMACIÓN X CTROS'!$U82</f>
        <v>173</v>
      </c>
      <c r="BC82" s="108">
        <f t="shared" si="79"/>
        <v>0.4199029126213592</v>
      </c>
      <c r="BD82" s="8">
        <v>429</v>
      </c>
      <c r="BE82" s="8">
        <f>'[1]METAS FORMACIÓN X CTROS'!$V82</f>
        <v>290</v>
      </c>
      <c r="BF82" s="108">
        <f t="shared" si="80"/>
        <v>0.67599067599067597</v>
      </c>
      <c r="BG82" s="8">
        <v>125</v>
      </c>
      <c r="BH82" s="8">
        <f>'[1]METAS FORMACIÓN X CTROS'!$W82</f>
        <v>49</v>
      </c>
      <c r="BI82" s="108">
        <f t="shared" si="81"/>
        <v>0.39200000000000002</v>
      </c>
      <c r="BJ82" s="8">
        <v>4009</v>
      </c>
      <c r="BK82" s="8">
        <f>'[1]METAS FORMACIÓN X CTROS'!$X82</f>
        <v>4009</v>
      </c>
      <c r="BL82" s="108">
        <f t="shared" si="82"/>
        <v>1</v>
      </c>
      <c r="BM82" s="8">
        <v>7598</v>
      </c>
      <c r="BN82" s="8">
        <f>'[1]METAS FORMACIÓN X CTROS'!$Y82</f>
        <v>5578</v>
      </c>
      <c r="BO82" s="108">
        <f t="shared" si="83"/>
        <v>0.7341405633061332</v>
      </c>
      <c r="BP82" s="8">
        <v>0</v>
      </c>
      <c r="BQ82" s="8">
        <f>'[1]METAS FORMACIÓN X CTROS'!$Z82</f>
        <v>0</v>
      </c>
      <c r="BR82" s="108" t="str">
        <f t="shared" si="84"/>
        <v>N/A</v>
      </c>
      <c r="BS82" s="8">
        <v>8308</v>
      </c>
      <c r="BT82" s="8">
        <f>'[1]METAS FORMACIÓN X CTROS'!$AA82</f>
        <v>5751</v>
      </c>
      <c r="BU82" s="108">
        <f t="shared" si="85"/>
        <v>0.6922243620606644</v>
      </c>
      <c r="BV82" s="8">
        <v>10933</v>
      </c>
      <c r="BW82" s="8">
        <f>'[1]METAS FORMACIÓN X CTROS'!$AB82</f>
        <v>7134</v>
      </c>
      <c r="BX82" s="108">
        <f t="shared" si="86"/>
        <v>0.65251989389920428</v>
      </c>
      <c r="BY82" s="8">
        <v>6080</v>
      </c>
      <c r="BZ82" s="8">
        <f>'[1]METAS FORMACIÓN X CTROS'!$AC82</f>
        <v>320</v>
      </c>
      <c r="CA82" s="108">
        <f t="shared" si="87"/>
        <v>5.2631578947368418E-2</v>
      </c>
      <c r="CB82" s="8">
        <v>29310</v>
      </c>
      <c r="CC82" s="8">
        <f>'[1]METAS FORMACIÓN X CTROS'!$AD82</f>
        <v>1267</v>
      </c>
      <c r="CD82" s="108">
        <f t="shared" si="88"/>
        <v>4.3227567383145683E-2</v>
      </c>
      <c r="CE82" s="8">
        <v>3840</v>
      </c>
      <c r="CF82" s="8">
        <f>'[1]METAS FORMACIÓN X CTROS'!$AE82</f>
        <v>480</v>
      </c>
      <c r="CG82" s="108">
        <f t="shared" si="89"/>
        <v>0.125</v>
      </c>
      <c r="CH82" s="8">
        <v>0</v>
      </c>
      <c r="CI82" s="8">
        <f>'[1]METAS FORMACIÓN X CTROS'!$AF82</f>
        <v>0</v>
      </c>
      <c r="CJ82" s="108" t="str">
        <f t="shared" si="90"/>
        <v>N/A</v>
      </c>
      <c r="CK82" s="8">
        <v>3840</v>
      </c>
      <c r="CL82" s="8">
        <f>'[1]METAS FORMACIÓN X CTROS'!$AG82</f>
        <v>480</v>
      </c>
      <c r="CM82" s="108">
        <f t="shared" si="91"/>
        <v>0.125</v>
      </c>
      <c r="CN82" s="8">
        <v>7695</v>
      </c>
      <c r="CO82" s="8">
        <f>'[1]METAS FORMACIÓN X CTROS'!$AH82</f>
        <v>506</v>
      </c>
      <c r="CP82" s="108">
        <f t="shared" si="92"/>
        <v>6.5756985055230671E-2</v>
      </c>
      <c r="CQ82" s="8">
        <v>8000</v>
      </c>
      <c r="CR82" s="8">
        <f>'[1]METAS FORMACIÓN X CTROS'!$AI82</f>
        <v>580</v>
      </c>
      <c r="CS82" s="108">
        <f t="shared" si="93"/>
        <v>7.2499999999999995E-2</v>
      </c>
      <c r="CT82" s="8">
        <v>54925</v>
      </c>
      <c r="CU82" s="8">
        <f>'[1]METAS FORMACIÓN X CTROS'!$AJ82</f>
        <v>3153</v>
      </c>
      <c r="CV82" s="108">
        <f t="shared" si="94"/>
        <v>5.7405553026854801E-2</v>
      </c>
      <c r="CW82" s="8">
        <v>65858</v>
      </c>
      <c r="CX82" s="8">
        <f>'[1]METAS FORMACIÓN X CTROS'!$AK82</f>
        <v>10287</v>
      </c>
      <c r="CY82" s="108">
        <f t="shared" si="95"/>
        <v>0.15619970238999059</v>
      </c>
      <c r="CZ82" s="8">
        <v>8365</v>
      </c>
      <c r="DA82" s="8">
        <f>'[1]METAS FORMACIÓN X CTROS'!$AL82</f>
        <v>1003</v>
      </c>
      <c r="DB82" s="108">
        <f t="shared" si="96"/>
        <v>0.11990436341900777</v>
      </c>
      <c r="DC82" s="8">
        <v>8155</v>
      </c>
      <c r="DD82" s="8">
        <f>'[1]METAS FORMACIÓN X CTROS'!$AM82</f>
        <v>645</v>
      </c>
      <c r="DE82" s="108">
        <f t="shared" si="97"/>
        <v>7.9092581238503989E-2</v>
      </c>
      <c r="DF82" s="8">
        <v>11120</v>
      </c>
      <c r="DG82" s="8">
        <f>'[1]METAS FORMACIÓN X CTROS'!$AN82</f>
        <v>1412</v>
      </c>
      <c r="DH82" s="108">
        <f t="shared" si="98"/>
        <v>0.12697841726618705</v>
      </c>
      <c r="DI82" s="68">
        <v>0.9</v>
      </c>
      <c r="DJ82" s="108">
        <f>'[1]METAS FORMACIÓN X CTROS'!$AO82</f>
        <v>0.96952312656866302</v>
      </c>
      <c r="DK82" s="108">
        <f t="shared" si="99"/>
        <v>1.0772479184096255</v>
      </c>
      <c r="DL82" s="68">
        <v>0.79</v>
      </c>
      <c r="DM82" s="108">
        <f>'[1]METAS FORMACIÓN X CTROS'!$AP82</f>
        <v>0.98843930635838095</v>
      </c>
      <c r="DN82" s="108">
        <f t="shared" si="100"/>
        <v>1.2511889953903557</v>
      </c>
      <c r="DO82" s="68">
        <v>0.84499999999999997</v>
      </c>
      <c r="DP82" s="108">
        <f>'[1]METAS FORMACIÓN X CTROS'!$AQ82</f>
        <v>0.970092157885585</v>
      </c>
      <c r="DQ82" s="108">
        <f t="shared" si="101"/>
        <v>1.1480380566693313</v>
      </c>
      <c r="DR82" s="68">
        <v>0.87</v>
      </c>
      <c r="DS82" s="108">
        <f>'[1]METAS FORMACIÓN X CTROS'!$AR82</f>
        <v>0.99258474576271205</v>
      </c>
      <c r="DT82" s="108">
        <f t="shared" si="102"/>
        <v>1.1409020066238069</v>
      </c>
      <c r="DU82" s="68">
        <v>0.85</v>
      </c>
      <c r="DV82" s="108">
        <f>'[1]METAS FORMACIÓN X CTROS'!$AS82</f>
        <v>0.995444191343964</v>
      </c>
      <c r="DW82" s="108">
        <f t="shared" si="103"/>
        <v>1.1711108133458401</v>
      </c>
      <c r="DX82" s="68">
        <v>0.86</v>
      </c>
      <c r="DY82" s="108">
        <f>'[1]METAS FORMACIÓN X CTROS'!$AT82</f>
        <v>0.99349240780911097</v>
      </c>
      <c r="DZ82" s="108">
        <f t="shared" si="104"/>
        <v>1.1552237300105941</v>
      </c>
      <c r="EA82" s="68">
        <v>0.88500000000000001</v>
      </c>
      <c r="EB82" s="108">
        <f>'[1]METAS FORMACIÓN X CTROS'!$AU82</f>
        <v>0.97286108555657802</v>
      </c>
      <c r="EC82" s="108">
        <f t="shared" si="105"/>
        <v>1.0992780627757943</v>
      </c>
      <c r="ED82" s="68">
        <v>0.82000000000000006</v>
      </c>
      <c r="EE82" s="108">
        <f>'[1]METAS FORMACIÓN X CTROS'!$AV82</f>
        <v>0.99346405228758194</v>
      </c>
      <c r="EF82" s="108">
        <f t="shared" si="106"/>
        <v>1.2115415271799779</v>
      </c>
      <c r="EG82" s="68">
        <v>0.85250000000000004</v>
      </c>
      <c r="EH82" s="108">
        <f>'[1]METAS FORMACIÓN X CTROS'!$AW82</f>
        <v>0.97462853938884197</v>
      </c>
      <c r="EI82" s="108">
        <f t="shared" si="107"/>
        <v>1.1432592837405771</v>
      </c>
      <c r="EJ82" s="68">
        <v>0.9</v>
      </c>
      <c r="EK82" s="108">
        <f>'[1]METAS FORMACIÓN X CTROS'!$AX82</f>
        <v>0.98385040373990595</v>
      </c>
      <c r="EL82" s="108">
        <f t="shared" si="108"/>
        <v>1.0931671152665621</v>
      </c>
      <c r="EM82" s="68">
        <v>0.31</v>
      </c>
      <c r="EN82" s="108">
        <f>'[1]METAS FORMACIÓN X CTROS'!$AY82</f>
        <v>0.99124999999999996</v>
      </c>
      <c r="EO82" s="108">
        <f t="shared" si="109"/>
        <v>3.19758064516129</v>
      </c>
      <c r="EP82" s="68">
        <v>0.60499999999999998</v>
      </c>
      <c r="EQ82" s="108">
        <f>'[1]METAS FORMACIÓN X CTROS'!$AZ82</f>
        <v>0.98572787821122698</v>
      </c>
      <c r="ER82" s="108">
        <f t="shared" si="110"/>
        <v>1.6293022780350859</v>
      </c>
      <c r="ES82" s="68">
        <v>0.89250000000000007</v>
      </c>
      <c r="ET82" s="108">
        <f>'[1]METAS FORMACIÓN X CTROS'!$BA82</f>
        <v>0.97577464788732404</v>
      </c>
      <c r="EU82" s="108">
        <f t="shared" si="111"/>
        <v>1.0933049276048448</v>
      </c>
      <c r="EV82" s="68">
        <v>0.56500000000000006</v>
      </c>
      <c r="EW82" s="108">
        <f>'[1]METAS FORMACIÓN X CTROS'!$BB82</f>
        <v>0.99220963172804499</v>
      </c>
      <c r="EX82" s="108">
        <f t="shared" si="112"/>
        <v>1.7561232419965396</v>
      </c>
      <c r="EY82" s="68">
        <v>0.72875000000000001</v>
      </c>
      <c r="EZ82" s="108">
        <f>'[1]METAS FORMACIÓN X CTROS'!$BC82</f>
        <v>0.97803052396228196</v>
      </c>
      <c r="FA82" s="108">
        <f t="shared" si="113"/>
        <v>1.3420658990906098</v>
      </c>
      <c r="FB82" s="68" t="s">
        <v>343</v>
      </c>
      <c r="FC82" s="108">
        <f>'[1]METAS FORMACIÓN X CTROS'!$BD82</f>
        <v>0</v>
      </c>
      <c r="FD82" s="108" t="str">
        <f t="shared" si="114"/>
        <v>N/A</v>
      </c>
      <c r="FE82" s="68">
        <v>0.32</v>
      </c>
      <c r="FF82" s="108">
        <f>'[1]METAS FORMACIÓN X CTROS'!$BE82</f>
        <v>0.99375000000000002</v>
      </c>
      <c r="FG82" s="108">
        <f t="shared" si="115"/>
        <v>3.10546875</v>
      </c>
      <c r="FH82" s="68">
        <v>0.32</v>
      </c>
      <c r="FI82" s="108">
        <f>'[1]METAS FORMACIÓN X CTROS'!$BF82</f>
        <v>0.99375000000000002</v>
      </c>
      <c r="FJ82" s="108">
        <f t="shared" si="116"/>
        <v>3.10546875</v>
      </c>
      <c r="FK82" s="58">
        <v>0.90662983425414367</v>
      </c>
      <c r="FL82" s="108">
        <f>'[1]METAS FORMACIÓN X CTROS'!$BG82</f>
        <v>0.99601196410767701</v>
      </c>
      <c r="FM82" s="108">
        <f t="shared" si="117"/>
        <v>1.0985872364624591</v>
      </c>
      <c r="FN82" s="58">
        <v>0.61009999999999998</v>
      </c>
      <c r="FO82" s="108">
        <f>'[1]METAS FORMACIÓN X CTROS'!$BH82</f>
        <v>0.99224806201550397</v>
      </c>
      <c r="FP82" s="108">
        <f t="shared" si="118"/>
        <v>1.6263695492796328</v>
      </c>
      <c r="FQ82" s="69">
        <v>2764</v>
      </c>
      <c r="FR82" s="8">
        <f>'[1]METAS FORMACIÓN X CTROS'!$BI82</f>
        <v>39</v>
      </c>
      <c r="FS82" s="108">
        <f t="shared" si="119"/>
        <v>1.4109985528219971E-2</v>
      </c>
      <c r="FT82" s="69">
        <v>535</v>
      </c>
      <c r="FU82" s="8">
        <f>'[1]METAS FORMACIÓN X CTROS'!$BJ82</f>
        <v>37</v>
      </c>
      <c r="FV82" s="108">
        <f t="shared" si="120"/>
        <v>6.9158878504672894E-2</v>
      </c>
      <c r="FW82" s="69">
        <v>3299</v>
      </c>
      <c r="FX82" s="8">
        <f>'[1]METAS FORMACIÓN X CTROS'!$BK82</f>
        <v>76</v>
      </c>
      <c r="FY82" s="108">
        <f t="shared" si="121"/>
        <v>2.3037284025462262E-2</v>
      </c>
      <c r="FZ82" s="69">
        <v>29493</v>
      </c>
      <c r="GA82" s="8">
        <f>'[1]METAS FORMACIÓN X CTROS'!$BL82</f>
        <v>175</v>
      </c>
      <c r="GB82" s="108">
        <f t="shared" si="122"/>
        <v>5.9336113654087407E-3</v>
      </c>
      <c r="GC82" s="69">
        <v>32792</v>
      </c>
      <c r="GD82" s="8">
        <f>'[1]METAS FORMACIÓN X CTROS'!$BM82</f>
        <v>251</v>
      </c>
      <c r="GE82" s="108">
        <f t="shared" si="123"/>
        <v>7.6543059282751895E-3</v>
      </c>
      <c r="GF82" s="69">
        <v>1410</v>
      </c>
      <c r="GG82" s="8">
        <f>'[1]METAS FORMACIÓN X CTROS'!$BN82</f>
        <v>0</v>
      </c>
      <c r="GH82" s="108">
        <f t="shared" si="124"/>
        <v>0</v>
      </c>
      <c r="GI82" s="8">
        <v>6607</v>
      </c>
      <c r="GJ82" s="8">
        <f>'[1]METAS FORMACIÓN X CTROS'!$BO82</f>
        <v>36</v>
      </c>
      <c r="GK82" s="108">
        <f t="shared" si="125"/>
        <v>5.4487664598153471E-3</v>
      </c>
      <c r="GL82" s="8">
        <v>4881</v>
      </c>
      <c r="GM82" s="8">
        <f>'[1]METAS FORMACIÓN X CTROS'!$BP82</f>
        <v>67</v>
      </c>
      <c r="GN82" s="108">
        <f t="shared" si="126"/>
        <v>1.3726695349313665E-2</v>
      </c>
    </row>
    <row r="83" spans="1:196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1241</v>
      </c>
      <c r="F83" s="8">
        <f>'[1]METAS FORMACIÓN X CTROS'!$E83</f>
        <v>522</v>
      </c>
      <c r="G83" s="108">
        <f t="shared" si="127"/>
        <v>0.42062852538275586</v>
      </c>
      <c r="H83" s="8">
        <v>997</v>
      </c>
      <c r="I83" s="8">
        <f>'[1]METAS FORMACIÓN X CTROS'!$F83</f>
        <v>808</v>
      </c>
      <c r="J83" s="108">
        <f t="shared" si="64"/>
        <v>0.81043129388164492</v>
      </c>
      <c r="K83" s="8">
        <v>213</v>
      </c>
      <c r="L83" s="8">
        <f>'[1]METAS FORMACIÓN X CTROS'!$G83</f>
        <v>65</v>
      </c>
      <c r="M83" s="108">
        <f t="shared" si="65"/>
        <v>0.30516431924882631</v>
      </c>
      <c r="N83" s="8">
        <v>143</v>
      </c>
      <c r="O83" s="8">
        <f>'[1]METAS FORMACIÓN X CTROS'!$H83</f>
        <v>143</v>
      </c>
      <c r="P83" s="108">
        <f t="shared" si="66"/>
        <v>1</v>
      </c>
      <c r="Q83" s="8">
        <v>0</v>
      </c>
      <c r="R83" s="8">
        <f>'[1]METAS FORMACIÓN X CTROS'!$I83</f>
        <v>0</v>
      </c>
      <c r="S83" s="108" t="str">
        <f t="shared" si="67"/>
        <v>N/A</v>
      </c>
      <c r="T83" s="8">
        <v>2594</v>
      </c>
      <c r="U83" s="8">
        <f>'[1]METAS FORMACIÓN X CTROS'!$J83</f>
        <v>1538</v>
      </c>
      <c r="V83" s="108">
        <f t="shared" si="68"/>
        <v>0.59290670778720123</v>
      </c>
      <c r="W83" s="8">
        <v>2594</v>
      </c>
      <c r="X83" s="8">
        <f>'[1]METAS FORMACIÓN X CTROS'!$K83</f>
        <v>1538</v>
      </c>
      <c r="Y83" s="108">
        <f t="shared" si="69"/>
        <v>0.59290670778720123</v>
      </c>
      <c r="Z83" s="8">
        <v>50</v>
      </c>
      <c r="AA83" s="8">
        <f>'[1]METAS FORMACIÓN X CTROS'!$L83</f>
        <v>0</v>
      </c>
      <c r="AB83" s="108">
        <f t="shared" si="70"/>
        <v>0</v>
      </c>
      <c r="AC83" s="8">
        <v>0</v>
      </c>
      <c r="AD83" s="8">
        <f>'[1]METAS FORMACIÓN X CTROS'!$M83</f>
        <v>0</v>
      </c>
      <c r="AE83" s="108" t="str">
        <f t="shared" si="71"/>
        <v>N/A</v>
      </c>
      <c r="AF83" s="8">
        <v>0</v>
      </c>
      <c r="AG83" s="8">
        <f>'[1]METAS FORMACIÓN X CTROS'!$N83</f>
        <v>0</v>
      </c>
      <c r="AH83" s="108" t="str">
        <f t="shared" si="72"/>
        <v>N/A</v>
      </c>
      <c r="AI83" s="8">
        <v>50</v>
      </c>
      <c r="AJ83" s="8">
        <f>'[1]METAS FORMACIÓN X CTROS'!$O83</f>
        <v>0</v>
      </c>
      <c r="AK83" s="108">
        <f t="shared" si="73"/>
        <v>0</v>
      </c>
      <c r="AL83" s="8">
        <v>0</v>
      </c>
      <c r="AM83" s="8">
        <f>'[1]METAS FORMACIÓN X CTROS'!$P83</f>
        <v>0</v>
      </c>
      <c r="AN83" s="108" t="str">
        <f t="shared" si="74"/>
        <v>N/A</v>
      </c>
      <c r="AO83" s="8">
        <v>0</v>
      </c>
      <c r="AP83" s="8">
        <f>'[1]METAS FORMACIÓN X CTROS'!$Q83</f>
        <v>0</v>
      </c>
      <c r="AQ83" s="108" t="str">
        <f t="shared" si="75"/>
        <v>N/A</v>
      </c>
      <c r="AR83" s="8">
        <v>0</v>
      </c>
      <c r="AS83" s="8">
        <f>'[1]METAS FORMACIÓN X CTROS'!$R83</f>
        <v>0</v>
      </c>
      <c r="AT83" s="108" t="str">
        <f t="shared" si="76"/>
        <v>N/A</v>
      </c>
      <c r="AU83" s="8">
        <v>0</v>
      </c>
      <c r="AV83" s="8">
        <f>'[1]METAS FORMACIÓN X CTROS'!$S83</f>
        <v>0</v>
      </c>
      <c r="AW83" s="108" t="str">
        <f t="shared" si="77"/>
        <v>N/A</v>
      </c>
      <c r="AX83" s="8">
        <v>2564</v>
      </c>
      <c r="AY83" s="8">
        <f>'[1]METAS FORMACIÓN X CTROS'!$T83</f>
        <v>1061</v>
      </c>
      <c r="AZ83" s="108">
        <f t="shared" si="78"/>
        <v>0.41380655226209051</v>
      </c>
      <c r="BA83" s="8">
        <v>250</v>
      </c>
      <c r="BB83" s="8">
        <f>'[1]METAS FORMACIÓN X CTROS'!$U83</f>
        <v>0</v>
      </c>
      <c r="BC83" s="108">
        <f t="shared" si="79"/>
        <v>0</v>
      </c>
      <c r="BD83" s="8">
        <v>463</v>
      </c>
      <c r="BE83" s="8">
        <f>'[1]METAS FORMACIÓN X CTROS'!$V83</f>
        <v>328</v>
      </c>
      <c r="BF83" s="108">
        <f t="shared" si="80"/>
        <v>0.70842332613390924</v>
      </c>
      <c r="BG83" s="8">
        <v>332</v>
      </c>
      <c r="BH83" s="8">
        <f>'[1]METAS FORMACIÓN X CTROS'!$W83</f>
        <v>305</v>
      </c>
      <c r="BI83" s="108">
        <f t="shared" si="81"/>
        <v>0.91867469879518071</v>
      </c>
      <c r="BJ83" s="8">
        <v>6544</v>
      </c>
      <c r="BK83" s="8">
        <f>'[1]METAS FORMACIÓN X CTROS'!$X83</f>
        <v>1150</v>
      </c>
      <c r="BL83" s="108">
        <f t="shared" si="82"/>
        <v>0.17573349633251834</v>
      </c>
      <c r="BM83" s="8">
        <v>10153</v>
      </c>
      <c r="BN83" s="8">
        <f>'[1]METAS FORMACIÓN X CTROS'!$Y83</f>
        <v>2844</v>
      </c>
      <c r="BO83" s="108">
        <f t="shared" si="83"/>
        <v>0.28011425194523787</v>
      </c>
      <c r="BP83" s="8">
        <v>0</v>
      </c>
      <c r="BQ83" s="8">
        <f>'[1]METAS FORMACIÓN X CTROS'!$Z83</f>
        <v>0</v>
      </c>
      <c r="BR83" s="108" t="str">
        <f t="shared" si="84"/>
        <v>N/A</v>
      </c>
      <c r="BS83" s="8">
        <v>10203</v>
      </c>
      <c r="BT83" s="8">
        <f>'[1]METAS FORMACIÓN X CTROS'!$AA83</f>
        <v>2844</v>
      </c>
      <c r="BU83" s="108">
        <f t="shared" si="85"/>
        <v>0.27874154660394002</v>
      </c>
      <c r="BV83" s="8">
        <v>12797</v>
      </c>
      <c r="BW83" s="8">
        <f>'[1]METAS FORMACIÓN X CTROS'!$AB83</f>
        <v>4382</v>
      </c>
      <c r="BX83" s="108">
        <f t="shared" si="86"/>
        <v>0.34242400562631869</v>
      </c>
      <c r="BY83" s="8">
        <v>10880</v>
      </c>
      <c r="BZ83" s="8">
        <f>'[1]METAS FORMACIÓN X CTROS'!$AC83</f>
        <v>2240</v>
      </c>
      <c r="CA83" s="108">
        <f t="shared" si="87"/>
        <v>0.20588235294117646</v>
      </c>
      <c r="CB83" s="8">
        <v>17300</v>
      </c>
      <c r="CC83" s="8">
        <f>'[1]METAS FORMACIÓN X CTROS'!$AD83</f>
        <v>1410</v>
      </c>
      <c r="CD83" s="108">
        <f t="shared" si="88"/>
        <v>8.1502890173410406E-2</v>
      </c>
      <c r="CE83" s="8">
        <v>2560</v>
      </c>
      <c r="CF83" s="8">
        <f>'[1]METAS FORMACIÓN X CTROS'!$AE83</f>
        <v>640</v>
      </c>
      <c r="CG83" s="108">
        <f t="shared" si="89"/>
        <v>0.25</v>
      </c>
      <c r="CH83" s="8">
        <v>0</v>
      </c>
      <c r="CI83" s="8">
        <f>'[1]METAS FORMACIÓN X CTROS'!$AF83</f>
        <v>0</v>
      </c>
      <c r="CJ83" s="108" t="str">
        <f t="shared" si="90"/>
        <v>N/A</v>
      </c>
      <c r="CK83" s="8">
        <v>2560</v>
      </c>
      <c r="CL83" s="8">
        <f>'[1]METAS FORMACIÓN X CTROS'!$AG83</f>
        <v>640</v>
      </c>
      <c r="CM83" s="108">
        <f t="shared" si="91"/>
        <v>0.25</v>
      </c>
      <c r="CN83" s="8">
        <v>4365</v>
      </c>
      <c r="CO83" s="8">
        <f>'[1]METAS FORMACIÓN X CTROS'!$AH83</f>
        <v>470</v>
      </c>
      <c r="CP83" s="108">
        <f t="shared" si="92"/>
        <v>0.10767468499427263</v>
      </c>
      <c r="CQ83" s="8">
        <v>0</v>
      </c>
      <c r="CR83" s="8">
        <f>'[1]METAS FORMACIÓN X CTROS'!$AI83</f>
        <v>0</v>
      </c>
      <c r="CS83" s="108" t="str">
        <f t="shared" si="93"/>
        <v>N/A</v>
      </c>
      <c r="CT83" s="8">
        <v>35105</v>
      </c>
      <c r="CU83" s="8">
        <f>'[1]METAS FORMACIÓN X CTROS'!$AJ83</f>
        <v>4760</v>
      </c>
      <c r="CV83" s="108">
        <f t="shared" si="94"/>
        <v>0.13559322033898305</v>
      </c>
      <c r="CW83" s="8">
        <v>47902</v>
      </c>
      <c r="CX83" s="8">
        <f>'[1]METAS FORMACIÓN X CTROS'!$AK83</f>
        <v>9142</v>
      </c>
      <c r="CY83" s="108">
        <f t="shared" si="95"/>
        <v>0.19084798129514424</v>
      </c>
      <c r="CZ83" s="8">
        <v>4971</v>
      </c>
      <c r="DA83" s="8">
        <f>'[1]METAS FORMACIÓN X CTROS'!$AL83</f>
        <v>941</v>
      </c>
      <c r="DB83" s="108">
        <f t="shared" si="96"/>
        <v>0.18929792798229733</v>
      </c>
      <c r="DC83" s="8">
        <v>332</v>
      </c>
      <c r="DD83" s="8">
        <f>'[1]METAS FORMACIÓN X CTROS'!$AM83</f>
        <v>305</v>
      </c>
      <c r="DE83" s="108">
        <f t="shared" si="97"/>
        <v>0.91867469879518071</v>
      </c>
      <c r="DF83" s="8">
        <v>14687</v>
      </c>
      <c r="DG83" s="8">
        <f>'[1]METAS FORMACIÓN X CTROS'!$AN83</f>
        <v>3688</v>
      </c>
      <c r="DH83" s="108">
        <f t="shared" si="98"/>
        <v>0.25110642064410704</v>
      </c>
      <c r="DI83" s="68">
        <v>0.96</v>
      </c>
      <c r="DJ83" s="108">
        <f>'[1]METAS FORMACIÓN X CTROS'!$AO83</f>
        <v>0.99718706047820005</v>
      </c>
      <c r="DK83" s="108">
        <f t="shared" si="99"/>
        <v>1.0387365213314583</v>
      </c>
      <c r="DL83" s="68">
        <v>0.97</v>
      </c>
      <c r="DM83" s="108">
        <f>'[1]METAS FORMACIÓN X CTROS'!$AP83</f>
        <v>0</v>
      </c>
      <c r="DN83" s="108">
        <f t="shared" si="100"/>
        <v>0</v>
      </c>
      <c r="DO83" s="68">
        <v>0.96499999999999997</v>
      </c>
      <c r="DP83" s="108">
        <f>'[1]METAS FORMACIÓN X CTROS'!$AQ83</f>
        <v>0.99718706047820005</v>
      </c>
      <c r="DQ83" s="108">
        <f t="shared" si="101"/>
        <v>1.0333544668167876</v>
      </c>
      <c r="DR83" s="68">
        <v>0.99</v>
      </c>
      <c r="DS83" s="108">
        <f>'[1]METAS FORMACIÓN X CTROS'!$AR83</f>
        <v>0.98767123287671199</v>
      </c>
      <c r="DT83" s="108">
        <f t="shared" si="102"/>
        <v>0.99764770997647678</v>
      </c>
      <c r="DU83" s="68">
        <v>0.95</v>
      </c>
      <c r="DV83" s="108">
        <f>'[1]METAS FORMACIÓN X CTROS'!$AS83</f>
        <v>0.98638613861386104</v>
      </c>
      <c r="DW83" s="108">
        <f t="shared" si="103"/>
        <v>1.0383011985409063</v>
      </c>
      <c r="DX83" s="68">
        <v>0.97</v>
      </c>
      <c r="DY83" s="108">
        <f>'[1]METAS FORMACIÓN X CTROS'!$AT83</f>
        <v>0.986996098829649</v>
      </c>
      <c r="DZ83" s="108">
        <f t="shared" si="104"/>
        <v>1.0175217513707722</v>
      </c>
      <c r="EA83" s="68">
        <v>0.97499999999999998</v>
      </c>
      <c r="EB83" s="108">
        <f>'[1]METAS FORMACIÓN X CTROS'!$AU83</f>
        <v>0.99524342473419103</v>
      </c>
      <c r="EC83" s="108">
        <f t="shared" si="105"/>
        <v>1.0207624869068626</v>
      </c>
      <c r="ED83" s="68">
        <v>0.96</v>
      </c>
      <c r="EE83" s="108">
        <f>'[1]METAS FORMACIÓN X CTROS'!$AV83</f>
        <v>0.98638613861386104</v>
      </c>
      <c r="EF83" s="108">
        <f t="shared" si="106"/>
        <v>1.0274855610561053</v>
      </c>
      <c r="EG83" s="68">
        <v>0.96750000000000003</v>
      </c>
      <c r="EH83" s="108">
        <f>'[1]METAS FORMACIÓN X CTROS'!$AW83</f>
        <v>0.993610223642172</v>
      </c>
      <c r="EI83" s="108">
        <f t="shared" si="107"/>
        <v>1.026987311258059</v>
      </c>
      <c r="EJ83" s="68">
        <v>0.77</v>
      </c>
      <c r="EK83" s="108">
        <f>'[1]METAS FORMACIÓN X CTROS'!$AX83</f>
        <v>0.963829787234042</v>
      </c>
      <c r="EL83" s="108">
        <f t="shared" si="108"/>
        <v>1.2517269964078468</v>
      </c>
      <c r="EM83" s="68">
        <v>0.36</v>
      </c>
      <c r="EN83" s="108">
        <f>'[1]METAS FORMACIÓN X CTROS'!$AY83</f>
        <v>0.59722222222222199</v>
      </c>
      <c r="EO83" s="108">
        <f t="shared" si="109"/>
        <v>1.6589506172839501</v>
      </c>
      <c r="EP83" s="68">
        <v>0.56499999999999995</v>
      </c>
      <c r="EQ83" s="108">
        <f>'[1]METAS FORMACIÓN X CTROS'!$AZ83</f>
        <v>0.74201680672268899</v>
      </c>
      <c r="ER83" s="108">
        <f t="shared" si="110"/>
        <v>1.3133040826950249</v>
      </c>
      <c r="ES83" s="68">
        <v>0.87250000000000005</v>
      </c>
      <c r="ET83" s="108">
        <f>'[1]METAS FORMACIÓN X CTROS'!$BA83</f>
        <v>0.98441510817748401</v>
      </c>
      <c r="EU83" s="108">
        <f t="shared" si="111"/>
        <v>1.128269464959867</v>
      </c>
      <c r="EV83" s="68">
        <v>0.65999999999999992</v>
      </c>
      <c r="EW83" s="108">
        <f>'[1]METAS FORMACIÓN X CTROS'!$BB83</f>
        <v>0.68248373101952298</v>
      </c>
      <c r="EX83" s="108">
        <f t="shared" si="112"/>
        <v>1.0340662591204894</v>
      </c>
      <c r="EY83" s="68">
        <v>0.76624999999999999</v>
      </c>
      <c r="EZ83" s="108">
        <f>'[1]METAS FORMACIÓN X CTROS'!$BC83</f>
        <v>0.86261211988623898</v>
      </c>
      <c r="FA83" s="108">
        <f t="shared" si="113"/>
        <v>1.125758068367033</v>
      </c>
      <c r="FB83" s="68" t="s">
        <v>343</v>
      </c>
      <c r="FC83" s="108">
        <f>'[1]METAS FORMACIÓN X CTROS'!$BD83</f>
        <v>0</v>
      </c>
      <c r="FD83" s="108" t="str">
        <f t="shared" si="114"/>
        <v>N/A</v>
      </c>
      <c r="FE83" s="68">
        <v>0.32</v>
      </c>
      <c r="FF83" s="108">
        <f>'[1]METAS FORMACIÓN X CTROS'!$BE83</f>
        <v>0.67812499999999998</v>
      </c>
      <c r="FG83" s="108">
        <f t="shared" si="115"/>
        <v>2.119140625</v>
      </c>
      <c r="FH83" s="68">
        <v>0.32</v>
      </c>
      <c r="FI83" s="108">
        <f>'[1]METAS FORMACIÓN X CTROS'!$BF83</f>
        <v>0.67812499999999998</v>
      </c>
      <c r="FJ83" s="108">
        <f t="shared" si="116"/>
        <v>2.119140625</v>
      </c>
      <c r="FK83" s="58">
        <v>0.9</v>
      </c>
      <c r="FL83" s="108">
        <f>'[1]METAS FORMACIÓN X CTROS'!$BG83</f>
        <v>0.95430393198724695</v>
      </c>
      <c r="FM83" s="108">
        <f t="shared" si="117"/>
        <v>1.0603377022080522</v>
      </c>
      <c r="FN83" s="58">
        <v>0.61009999999999998</v>
      </c>
      <c r="FO83" s="108">
        <f>'[1]METAS FORMACIÓN X CTROS'!$BH83</f>
        <v>0.99672131147540999</v>
      </c>
      <c r="FP83" s="108">
        <f t="shared" si="118"/>
        <v>1.6337015431493362</v>
      </c>
      <c r="FQ83" s="69">
        <v>3728</v>
      </c>
      <c r="FR83" s="8">
        <f>'[1]METAS FORMACIÓN X CTROS'!$BI83</f>
        <v>203</v>
      </c>
      <c r="FS83" s="108">
        <f t="shared" si="119"/>
        <v>5.4452789699570812E-2</v>
      </c>
      <c r="FT83" s="69">
        <v>560</v>
      </c>
      <c r="FU83" s="8">
        <f>'[1]METAS FORMACIÓN X CTROS'!$BJ83</f>
        <v>31</v>
      </c>
      <c r="FV83" s="108">
        <f t="shared" si="120"/>
        <v>5.5357142857142855E-2</v>
      </c>
      <c r="FW83" s="69">
        <v>4288</v>
      </c>
      <c r="FX83" s="8">
        <f>'[1]METAS FORMACIÓN X CTROS'!$BK83</f>
        <v>234</v>
      </c>
      <c r="FY83" s="108">
        <f t="shared" si="121"/>
        <v>5.4570895522388058E-2</v>
      </c>
      <c r="FZ83" s="69">
        <v>18057</v>
      </c>
      <c r="GA83" s="8">
        <f>'[1]METAS FORMACIÓN X CTROS'!$BL83</f>
        <v>455</v>
      </c>
      <c r="GB83" s="108">
        <f t="shared" si="122"/>
        <v>2.51979841612671E-2</v>
      </c>
      <c r="GC83" s="69">
        <v>22345</v>
      </c>
      <c r="GD83" s="8">
        <f>'[1]METAS FORMACIÓN X CTROS'!$BM83</f>
        <v>689</v>
      </c>
      <c r="GE83" s="108">
        <f t="shared" si="123"/>
        <v>3.0834638621615573E-2</v>
      </c>
      <c r="GF83" s="69">
        <v>2646</v>
      </c>
      <c r="GG83" s="8">
        <f>'[1]METAS FORMACIÓN X CTROS'!$BN83</f>
        <v>64</v>
      </c>
      <c r="GH83" s="108">
        <f t="shared" si="124"/>
        <v>2.4187452758881331E-2</v>
      </c>
      <c r="GI83" s="8">
        <v>4019</v>
      </c>
      <c r="GJ83" s="8">
        <f>'[1]METAS FORMACIÓN X CTROS'!$BO83</f>
        <v>58</v>
      </c>
      <c r="GK83" s="108">
        <f t="shared" si="125"/>
        <v>1.4431450609604379E-2</v>
      </c>
      <c r="GL83" s="8">
        <v>0</v>
      </c>
      <c r="GM83" s="8">
        <f>'[1]METAS FORMACIÓN X CTROS'!$BP83</f>
        <v>0</v>
      </c>
      <c r="GN83" s="108" t="str">
        <f t="shared" si="126"/>
        <v>N/A</v>
      </c>
    </row>
    <row r="84" spans="1:196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1490</v>
      </c>
      <c r="F84" s="8">
        <f>'[1]METAS FORMACIÓN X CTROS'!$E84</f>
        <v>760</v>
      </c>
      <c r="G84" s="108">
        <f t="shared" si="127"/>
        <v>0.51006711409395977</v>
      </c>
      <c r="H84" s="8">
        <v>2367</v>
      </c>
      <c r="I84" s="8">
        <f>'[1]METAS FORMACIÓN X CTROS'!$F84</f>
        <v>1582</v>
      </c>
      <c r="J84" s="108">
        <f t="shared" si="64"/>
        <v>0.66835656949725386</v>
      </c>
      <c r="K84" s="8">
        <v>0</v>
      </c>
      <c r="L84" s="8">
        <f>'[1]METAS FORMACIÓN X CTROS'!$G84</f>
        <v>0</v>
      </c>
      <c r="M84" s="108" t="str">
        <f t="shared" si="65"/>
        <v>N/A</v>
      </c>
      <c r="N84" s="8">
        <v>0</v>
      </c>
      <c r="O84" s="8">
        <f>'[1]METAS FORMACIÓN X CTROS'!$H84</f>
        <v>0</v>
      </c>
      <c r="P84" s="108" t="str">
        <f t="shared" si="66"/>
        <v>N/A</v>
      </c>
      <c r="Q84" s="8">
        <v>0</v>
      </c>
      <c r="R84" s="8">
        <f>'[1]METAS FORMACIÓN X CTROS'!$I84</f>
        <v>0</v>
      </c>
      <c r="S84" s="108" t="str">
        <f t="shared" si="67"/>
        <v>N/A</v>
      </c>
      <c r="T84" s="8">
        <v>3857</v>
      </c>
      <c r="U84" s="8">
        <f>'[1]METAS FORMACIÓN X CTROS'!$J84</f>
        <v>2342</v>
      </c>
      <c r="V84" s="108">
        <f t="shared" si="68"/>
        <v>0.60720767435830958</v>
      </c>
      <c r="W84" s="8">
        <v>3857</v>
      </c>
      <c r="X84" s="8">
        <f>'[1]METAS FORMACIÓN X CTROS'!$K84</f>
        <v>2342</v>
      </c>
      <c r="Y84" s="108">
        <f t="shared" si="69"/>
        <v>0.60720767435830958</v>
      </c>
      <c r="Z84" s="8">
        <v>0</v>
      </c>
      <c r="AA84" s="8">
        <f>'[1]METAS FORMACIÓN X CTROS'!$L84</f>
        <v>0</v>
      </c>
      <c r="AB84" s="108" t="str">
        <f t="shared" si="70"/>
        <v>N/A</v>
      </c>
      <c r="AC84" s="8">
        <v>0</v>
      </c>
      <c r="AD84" s="8">
        <f>'[1]METAS FORMACIÓN X CTROS'!$M84</f>
        <v>0</v>
      </c>
      <c r="AE84" s="108" t="str">
        <f t="shared" si="71"/>
        <v>N/A</v>
      </c>
      <c r="AF84" s="8">
        <v>0</v>
      </c>
      <c r="AG84" s="8">
        <f>'[1]METAS FORMACIÓN X CTROS'!$N84</f>
        <v>0</v>
      </c>
      <c r="AH84" s="108" t="str">
        <f t="shared" si="72"/>
        <v>N/A</v>
      </c>
      <c r="AI84" s="8">
        <v>0</v>
      </c>
      <c r="AJ84" s="8">
        <f>'[1]METAS FORMACIÓN X CTROS'!$O84</f>
        <v>0</v>
      </c>
      <c r="AK84" s="108" t="str">
        <f t="shared" si="73"/>
        <v>N/A</v>
      </c>
      <c r="AL84" s="8">
        <v>0</v>
      </c>
      <c r="AM84" s="8">
        <f>'[1]METAS FORMACIÓN X CTROS'!$P84</f>
        <v>0</v>
      </c>
      <c r="AN84" s="108" t="str">
        <f t="shared" si="74"/>
        <v>N/A</v>
      </c>
      <c r="AO84" s="8">
        <v>0</v>
      </c>
      <c r="AP84" s="8">
        <f>'[1]METAS FORMACIÓN X CTROS'!$Q84</f>
        <v>0</v>
      </c>
      <c r="AQ84" s="108" t="str">
        <f t="shared" si="75"/>
        <v>N/A</v>
      </c>
      <c r="AR84" s="8">
        <v>0</v>
      </c>
      <c r="AS84" s="8">
        <f>'[1]METAS FORMACIÓN X CTROS'!$R84</f>
        <v>0</v>
      </c>
      <c r="AT84" s="108" t="str">
        <f t="shared" si="76"/>
        <v>N/A</v>
      </c>
      <c r="AU84" s="8">
        <v>0</v>
      </c>
      <c r="AV84" s="8">
        <f>'[1]METAS FORMACIÓN X CTROS'!$S84</f>
        <v>0</v>
      </c>
      <c r="AW84" s="108" t="str">
        <f t="shared" si="77"/>
        <v>N/A</v>
      </c>
      <c r="AX84" s="8">
        <v>3382</v>
      </c>
      <c r="AY84" s="8">
        <f>'[1]METAS FORMACIÓN X CTROS'!$T84</f>
        <v>1654</v>
      </c>
      <c r="AZ84" s="108">
        <f t="shared" si="78"/>
        <v>0.48905972797161446</v>
      </c>
      <c r="BA84" s="8">
        <v>761</v>
      </c>
      <c r="BB84" s="8">
        <f>'[1]METAS FORMACIÓN X CTROS'!$U84</f>
        <v>262</v>
      </c>
      <c r="BC84" s="108">
        <f t="shared" si="79"/>
        <v>0.34428383705650462</v>
      </c>
      <c r="BD84" s="8">
        <v>0</v>
      </c>
      <c r="BE84" s="8">
        <f>'[1]METAS FORMACIÓN X CTROS'!$V84</f>
        <v>0</v>
      </c>
      <c r="BF84" s="108" t="str">
        <f t="shared" si="80"/>
        <v>N/A</v>
      </c>
      <c r="BG84" s="8">
        <v>0</v>
      </c>
      <c r="BH84" s="8">
        <f>'[1]METAS FORMACIÓN X CTROS'!$W84</f>
        <v>0</v>
      </c>
      <c r="BI84" s="108" t="str">
        <f t="shared" si="81"/>
        <v>N/A</v>
      </c>
      <c r="BJ84" s="8">
        <v>7642</v>
      </c>
      <c r="BK84" s="8">
        <f>'[1]METAS FORMACIÓN X CTROS'!$X84</f>
        <v>7164</v>
      </c>
      <c r="BL84" s="108">
        <f t="shared" si="82"/>
        <v>0.93745092907615812</v>
      </c>
      <c r="BM84" s="8">
        <v>11785</v>
      </c>
      <c r="BN84" s="8">
        <f>'[1]METAS FORMACIÓN X CTROS'!$Y84</f>
        <v>9080</v>
      </c>
      <c r="BO84" s="108">
        <f t="shared" si="83"/>
        <v>0.77047093763258379</v>
      </c>
      <c r="BP84" s="8">
        <v>0</v>
      </c>
      <c r="BQ84" s="8">
        <f>'[1]METAS FORMACIÓN X CTROS'!$Z84</f>
        <v>0</v>
      </c>
      <c r="BR84" s="108" t="str">
        <f t="shared" si="84"/>
        <v>N/A</v>
      </c>
      <c r="BS84" s="8">
        <v>11785</v>
      </c>
      <c r="BT84" s="8">
        <f>'[1]METAS FORMACIÓN X CTROS'!$AA84</f>
        <v>9080</v>
      </c>
      <c r="BU84" s="108">
        <f t="shared" si="85"/>
        <v>0.77047093763258379</v>
      </c>
      <c r="BV84" s="8">
        <v>15642</v>
      </c>
      <c r="BW84" s="8">
        <f>'[1]METAS FORMACIÓN X CTROS'!$AB84</f>
        <v>11422</v>
      </c>
      <c r="BX84" s="108">
        <f t="shared" si="86"/>
        <v>0.73021352768188208</v>
      </c>
      <c r="BY84" s="8">
        <v>17440</v>
      </c>
      <c r="BZ84" s="8">
        <f>'[1]METAS FORMACIÓN X CTROS'!$AC84</f>
        <v>4160</v>
      </c>
      <c r="CA84" s="108">
        <f t="shared" si="87"/>
        <v>0.23853211009174313</v>
      </c>
      <c r="CB84" s="8">
        <v>18870</v>
      </c>
      <c r="CC84" s="8">
        <f>'[1]METAS FORMACIÓN X CTROS'!$AD84</f>
        <v>235</v>
      </c>
      <c r="CD84" s="108">
        <f t="shared" si="88"/>
        <v>1.2453630100688924E-2</v>
      </c>
      <c r="CE84" s="8">
        <v>5120</v>
      </c>
      <c r="CF84" s="8">
        <f>'[1]METAS FORMACIÓN X CTROS'!$AE84</f>
        <v>1280</v>
      </c>
      <c r="CG84" s="108">
        <f t="shared" si="89"/>
        <v>0.25</v>
      </c>
      <c r="CH84" s="8">
        <v>660</v>
      </c>
      <c r="CI84" s="8">
        <f>'[1]METAS FORMACIÓN X CTROS'!$AF84</f>
        <v>0</v>
      </c>
      <c r="CJ84" s="108">
        <f t="shared" si="90"/>
        <v>0</v>
      </c>
      <c r="CK84" s="8">
        <v>5780</v>
      </c>
      <c r="CL84" s="8">
        <f>'[1]METAS FORMACIÓN X CTROS'!$AG84</f>
        <v>1280</v>
      </c>
      <c r="CM84" s="108">
        <f t="shared" si="91"/>
        <v>0.22145328719723184</v>
      </c>
      <c r="CN84" s="8">
        <v>0</v>
      </c>
      <c r="CO84" s="8">
        <f>'[1]METAS FORMACIÓN X CTROS'!$AH84</f>
        <v>0</v>
      </c>
      <c r="CP84" s="108" t="str">
        <f t="shared" si="92"/>
        <v>N/A</v>
      </c>
      <c r="CQ84" s="8">
        <v>750</v>
      </c>
      <c r="CR84" s="8">
        <f>'[1]METAS FORMACIÓN X CTROS'!$AI84</f>
        <v>32</v>
      </c>
      <c r="CS84" s="108">
        <f t="shared" si="93"/>
        <v>4.2666666666666665E-2</v>
      </c>
      <c r="CT84" s="8">
        <v>42840</v>
      </c>
      <c r="CU84" s="8">
        <f>'[1]METAS FORMACIÓN X CTROS'!$AJ84</f>
        <v>5707</v>
      </c>
      <c r="CV84" s="108">
        <f t="shared" si="94"/>
        <v>0.13321661998132586</v>
      </c>
      <c r="CW84" s="8">
        <v>58482</v>
      </c>
      <c r="CX84" s="8">
        <f>'[1]METAS FORMACIÓN X CTROS'!$AK84</f>
        <v>17129</v>
      </c>
      <c r="CY84" s="108">
        <f t="shared" si="95"/>
        <v>0.29289353989261652</v>
      </c>
      <c r="CZ84" s="8">
        <v>0</v>
      </c>
      <c r="DA84" s="8">
        <f>'[1]METAS FORMACIÓN X CTROS'!$AL84</f>
        <v>0</v>
      </c>
      <c r="DB84" s="108" t="str">
        <f t="shared" si="96"/>
        <v>N/A</v>
      </c>
      <c r="DC84" s="8">
        <v>750</v>
      </c>
      <c r="DD84" s="8">
        <f>'[1]METAS FORMACIÓN X CTROS'!$AM84</f>
        <v>32</v>
      </c>
      <c r="DE84" s="108">
        <f t="shared" si="97"/>
        <v>4.2666666666666665E-2</v>
      </c>
      <c r="DF84" s="8">
        <v>25688</v>
      </c>
      <c r="DG84" s="8">
        <f>'[1]METAS FORMACIÓN X CTROS'!$AN84</f>
        <v>7284</v>
      </c>
      <c r="DH84" s="108">
        <f t="shared" si="98"/>
        <v>0.28355652444721269</v>
      </c>
      <c r="DI84" s="68">
        <v>0.93</v>
      </c>
      <c r="DJ84" s="108">
        <f>'[1]METAS FORMACIÓN X CTROS'!$AO84</f>
        <v>0.99410297119528201</v>
      </c>
      <c r="DK84" s="108">
        <f t="shared" si="99"/>
        <v>1.0689279260164322</v>
      </c>
      <c r="DL84" s="68">
        <v>0.93</v>
      </c>
      <c r="DM84" s="108">
        <f>'[1]METAS FORMACIÓN X CTROS'!$AP84</f>
        <v>0.99618320610686995</v>
      </c>
      <c r="DN84" s="108">
        <f t="shared" si="100"/>
        <v>1.0711647377493225</v>
      </c>
      <c r="DO84" s="68">
        <v>0.93</v>
      </c>
      <c r="DP84" s="108">
        <f>'[1]METAS FORMACIÓN X CTROS'!$AQ84</f>
        <v>0.99416299559471399</v>
      </c>
      <c r="DQ84" s="108">
        <f t="shared" si="101"/>
        <v>1.0689924683814129</v>
      </c>
      <c r="DR84" s="68">
        <v>0.98</v>
      </c>
      <c r="DS84" s="108">
        <f>'[1]METAS FORMACIÓN X CTROS'!$AR84</f>
        <v>0.98684210526315796</v>
      </c>
      <c r="DT84" s="108">
        <f t="shared" si="102"/>
        <v>1.006981740064447</v>
      </c>
      <c r="DU84" s="68">
        <v>0.9</v>
      </c>
      <c r="DV84" s="108">
        <f>'[1]METAS FORMACIÓN X CTROS'!$AS84</f>
        <v>0.99620733249051796</v>
      </c>
      <c r="DW84" s="108">
        <f t="shared" si="103"/>
        <v>1.1068970361005754</v>
      </c>
      <c r="DX84" s="68">
        <v>0.94</v>
      </c>
      <c r="DY84" s="108">
        <f>'[1]METAS FORMACIÓN X CTROS'!$AT84</f>
        <v>0.99316823228010298</v>
      </c>
      <c r="DZ84" s="108">
        <f t="shared" si="104"/>
        <v>1.0565619492341523</v>
      </c>
      <c r="EA84" s="68">
        <v>0.95500000000000007</v>
      </c>
      <c r="EB84" s="108">
        <f>'[1]METAS FORMACIÓN X CTROS'!$AU84</f>
        <v>0.99352683232407601</v>
      </c>
      <c r="EC84" s="108">
        <f t="shared" si="105"/>
        <v>1.0403422328000795</v>
      </c>
      <c r="ED84" s="68">
        <v>0.91500000000000004</v>
      </c>
      <c r="EE84" s="108">
        <f>'[1]METAS FORMACIÓN X CTROS'!$AV84</f>
        <v>0.99620390455531405</v>
      </c>
      <c r="EF84" s="108">
        <f t="shared" si="106"/>
        <v>1.0887474366724743</v>
      </c>
      <c r="EG84" s="68">
        <v>0.93500000000000005</v>
      </c>
      <c r="EH84" s="108">
        <f>'[1]METAS FORMACIÓN X CTROS'!$AW84</f>
        <v>0.99395902644020295</v>
      </c>
      <c r="EI84" s="108">
        <f t="shared" si="107"/>
        <v>1.0630577822889871</v>
      </c>
      <c r="EJ84" s="68">
        <v>0.79</v>
      </c>
      <c r="EK84" s="108">
        <f>'[1]METAS FORMACIÓN X CTROS'!$AX84</f>
        <v>0.95880149812734095</v>
      </c>
      <c r="EL84" s="108">
        <f t="shared" si="108"/>
        <v>1.213672782439672</v>
      </c>
      <c r="EM84" s="68">
        <v>0.28000000000000003</v>
      </c>
      <c r="EN84" s="108">
        <f>'[1]METAS FORMACIÓN X CTROS'!$AY84</f>
        <v>0.57205882352941195</v>
      </c>
      <c r="EO84" s="108">
        <f t="shared" si="109"/>
        <v>2.0430672268907566</v>
      </c>
      <c r="EP84" s="68">
        <v>0.53500000000000003</v>
      </c>
      <c r="EQ84" s="108">
        <f>'[1]METAS FORMACIÓN X CTROS'!$AZ84</f>
        <v>0.590152444366567</v>
      </c>
      <c r="ER84" s="108">
        <f t="shared" si="110"/>
        <v>1.1030886810590037</v>
      </c>
      <c r="ES84" s="68">
        <v>0.87250000000000005</v>
      </c>
      <c r="ET84" s="108">
        <f>'[1]METAS FORMACIÓN X CTROS'!$BA84</f>
        <v>0.99258506856272199</v>
      </c>
      <c r="EU84" s="108">
        <f t="shared" si="111"/>
        <v>1.1376333164042658</v>
      </c>
      <c r="EV84" s="68">
        <v>0.59750000000000003</v>
      </c>
      <c r="EW84" s="108">
        <f>'[1]METAS FORMACIÓN X CTROS'!$BB84</f>
        <v>0.67943437671608997</v>
      </c>
      <c r="EX84" s="108">
        <f t="shared" si="112"/>
        <v>1.1371286639599831</v>
      </c>
      <c r="EY84" s="68">
        <v>0.7350000000000001</v>
      </c>
      <c r="EZ84" s="108">
        <f>'[1]METAS FORMACIÓN X CTROS'!$BC84</f>
        <v>0.85941969758888404</v>
      </c>
      <c r="FA84" s="108">
        <f t="shared" si="113"/>
        <v>1.1692785001209305</v>
      </c>
      <c r="FB84" s="68">
        <v>0.85</v>
      </c>
      <c r="FC84" s="108">
        <f>'[1]METAS FORMACIÓN X CTROS'!$BD84</f>
        <v>0</v>
      </c>
      <c r="FD84" s="108">
        <f t="shared" si="114"/>
        <v>0</v>
      </c>
      <c r="FE84" s="68">
        <v>0.43</v>
      </c>
      <c r="FF84" s="108">
        <f>'[1]METAS FORMACIÓN X CTROS'!$BE84</f>
        <v>0.56406250000000002</v>
      </c>
      <c r="FG84" s="108">
        <f t="shared" si="115"/>
        <v>1.3117732558139537</v>
      </c>
      <c r="FH84" s="68">
        <v>0.64</v>
      </c>
      <c r="FI84" s="108">
        <f>'[1]METAS FORMACIÓN X CTROS'!$BF84</f>
        <v>0.56406250000000002</v>
      </c>
      <c r="FJ84" s="108">
        <f t="shared" si="116"/>
        <v>0.88134765625</v>
      </c>
      <c r="FK84" s="58">
        <v>0.9</v>
      </c>
      <c r="FL84" s="108">
        <f>'[1]METAS FORMACIÓN X CTROS'!$BG84</f>
        <v>0</v>
      </c>
      <c r="FM84" s="108">
        <f t="shared" si="117"/>
        <v>0</v>
      </c>
      <c r="FN84" s="58">
        <v>0.61009999999999998</v>
      </c>
      <c r="FO84" s="108">
        <f>'[1]METAS FORMACIÓN X CTROS'!$BH84</f>
        <v>1</v>
      </c>
      <c r="FP84" s="108">
        <f t="shared" si="118"/>
        <v>1.6390755613833798</v>
      </c>
      <c r="FQ84" s="69">
        <v>5124</v>
      </c>
      <c r="FR84" s="8">
        <f>'[1]METAS FORMACIÓN X CTROS'!$BI84</f>
        <v>53</v>
      </c>
      <c r="FS84" s="108">
        <f t="shared" si="119"/>
        <v>1.0343481654957064E-2</v>
      </c>
      <c r="FT84" s="69">
        <v>702</v>
      </c>
      <c r="FU84" s="8">
        <f>'[1]METAS FORMACIÓN X CTROS'!$BJ84</f>
        <v>52</v>
      </c>
      <c r="FV84" s="108">
        <f t="shared" si="120"/>
        <v>7.407407407407407E-2</v>
      </c>
      <c r="FW84" s="69">
        <v>5826</v>
      </c>
      <c r="FX84" s="8">
        <f>'[1]METAS FORMACIÓN X CTROS'!$BK84</f>
        <v>105</v>
      </c>
      <c r="FY84" s="108">
        <f t="shared" si="121"/>
        <v>1.8022657054582905E-2</v>
      </c>
      <c r="FZ84" s="69">
        <v>22553</v>
      </c>
      <c r="GA84" s="8">
        <f>'[1]METAS FORMACIÓN X CTROS'!$BL84</f>
        <v>0</v>
      </c>
      <c r="GB84" s="108">
        <f t="shared" si="122"/>
        <v>0</v>
      </c>
      <c r="GC84" s="69">
        <v>28379</v>
      </c>
      <c r="GD84" s="8">
        <f>'[1]METAS FORMACIÓN X CTROS'!$BM84</f>
        <v>105</v>
      </c>
      <c r="GE84" s="108">
        <f t="shared" si="123"/>
        <v>3.6999189541562423E-3</v>
      </c>
      <c r="GF84" s="69">
        <v>2814</v>
      </c>
      <c r="GG84" s="8">
        <f>'[1]METAS FORMACIÓN X CTROS'!$BN84</f>
        <v>0</v>
      </c>
      <c r="GH84" s="108">
        <f t="shared" si="124"/>
        <v>0</v>
      </c>
      <c r="GI84" s="8">
        <v>0</v>
      </c>
      <c r="GJ84" s="8">
        <f>'[1]METAS FORMACIÓN X CTROS'!$BO84</f>
        <v>0</v>
      </c>
      <c r="GK84" s="108" t="str">
        <f t="shared" si="125"/>
        <v>N/A</v>
      </c>
      <c r="GL84" s="8">
        <v>458</v>
      </c>
      <c r="GM84" s="8">
        <f>'[1]METAS FORMACIÓN X CTROS'!$BP84</f>
        <v>0</v>
      </c>
      <c r="GN84" s="108">
        <f t="shared" si="126"/>
        <v>0</v>
      </c>
    </row>
    <row r="85" spans="1:196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1594</v>
      </c>
      <c r="F85" s="8">
        <f>'[1]METAS FORMACIÓN X CTROS'!$E85</f>
        <v>891</v>
      </c>
      <c r="G85" s="108">
        <f t="shared" si="127"/>
        <v>0.55897114178168128</v>
      </c>
      <c r="H85" s="8">
        <v>0</v>
      </c>
      <c r="I85" s="8">
        <f>'[1]METAS FORMACIÓN X CTROS'!$F85</f>
        <v>0</v>
      </c>
      <c r="J85" s="108" t="str">
        <f t="shared" si="64"/>
        <v>N/A</v>
      </c>
      <c r="K85" s="8">
        <v>75</v>
      </c>
      <c r="L85" s="8">
        <f>'[1]METAS FORMACIÓN X CTROS'!$G85</f>
        <v>25</v>
      </c>
      <c r="M85" s="108">
        <f t="shared" si="65"/>
        <v>0.33333333333333331</v>
      </c>
      <c r="N85" s="8">
        <v>16</v>
      </c>
      <c r="O85" s="8">
        <f>'[1]METAS FORMACIÓN X CTROS'!$H85</f>
        <v>36</v>
      </c>
      <c r="P85" s="108">
        <f t="shared" si="66"/>
        <v>2.25</v>
      </c>
      <c r="Q85" s="8">
        <v>0</v>
      </c>
      <c r="R85" s="8">
        <f>'[1]METAS FORMACIÓN X CTROS'!$I85</f>
        <v>0</v>
      </c>
      <c r="S85" s="108" t="str">
        <f t="shared" si="67"/>
        <v>N/A</v>
      </c>
      <c r="T85" s="8">
        <v>1685</v>
      </c>
      <c r="U85" s="8">
        <f>'[1]METAS FORMACIÓN X CTROS'!$J85</f>
        <v>952</v>
      </c>
      <c r="V85" s="108">
        <f t="shared" si="68"/>
        <v>0.56498516320474779</v>
      </c>
      <c r="W85" s="8">
        <v>1685</v>
      </c>
      <c r="X85" s="8">
        <f>'[1]METAS FORMACIÓN X CTROS'!$K85</f>
        <v>952</v>
      </c>
      <c r="Y85" s="108">
        <f t="shared" si="69"/>
        <v>0.56498516320474779</v>
      </c>
      <c r="Z85" s="8">
        <v>100</v>
      </c>
      <c r="AA85" s="8">
        <f>'[1]METAS FORMACIÓN X CTROS'!$L85</f>
        <v>24</v>
      </c>
      <c r="AB85" s="108">
        <f t="shared" si="70"/>
        <v>0.24</v>
      </c>
      <c r="AC85" s="8">
        <v>0</v>
      </c>
      <c r="AD85" s="8">
        <f>'[1]METAS FORMACIÓN X CTROS'!$M85</f>
        <v>0</v>
      </c>
      <c r="AE85" s="108" t="str">
        <f t="shared" si="71"/>
        <v>N/A</v>
      </c>
      <c r="AF85" s="8">
        <v>0</v>
      </c>
      <c r="AG85" s="8">
        <f>'[1]METAS FORMACIÓN X CTROS'!$N85</f>
        <v>0</v>
      </c>
      <c r="AH85" s="108" t="str">
        <f t="shared" si="72"/>
        <v>N/A</v>
      </c>
      <c r="AI85" s="8">
        <v>100</v>
      </c>
      <c r="AJ85" s="8">
        <f>'[1]METAS FORMACIÓN X CTROS'!$O85</f>
        <v>24</v>
      </c>
      <c r="AK85" s="108">
        <f t="shared" si="73"/>
        <v>0.24</v>
      </c>
      <c r="AL85" s="8">
        <v>74</v>
      </c>
      <c r="AM85" s="8">
        <f>'[1]METAS FORMACIÓN X CTROS'!$P85</f>
        <v>0</v>
      </c>
      <c r="AN85" s="108">
        <f t="shared" si="74"/>
        <v>0</v>
      </c>
      <c r="AO85" s="8">
        <v>15</v>
      </c>
      <c r="AP85" s="8">
        <f>'[1]METAS FORMACIÓN X CTROS'!$Q85</f>
        <v>0</v>
      </c>
      <c r="AQ85" s="108">
        <f t="shared" si="75"/>
        <v>0</v>
      </c>
      <c r="AR85" s="8">
        <v>0</v>
      </c>
      <c r="AS85" s="8">
        <f>'[1]METAS FORMACIÓN X CTROS'!$R85</f>
        <v>0</v>
      </c>
      <c r="AT85" s="108" t="str">
        <f t="shared" si="76"/>
        <v>N/A</v>
      </c>
      <c r="AU85" s="8">
        <v>89</v>
      </c>
      <c r="AV85" s="8">
        <f>'[1]METAS FORMACIÓN X CTROS'!$S85</f>
        <v>0</v>
      </c>
      <c r="AW85" s="108">
        <f t="shared" si="77"/>
        <v>0</v>
      </c>
      <c r="AX85" s="8">
        <v>2447</v>
      </c>
      <c r="AY85" s="8">
        <f>'[1]METAS FORMACIÓN X CTROS'!$T85</f>
        <v>1112</v>
      </c>
      <c r="AZ85" s="108">
        <f t="shared" si="78"/>
        <v>0.45443400081732732</v>
      </c>
      <c r="BA85" s="8">
        <v>279</v>
      </c>
      <c r="BB85" s="8">
        <f>'[1]METAS FORMACIÓN X CTROS'!$U85</f>
        <v>221</v>
      </c>
      <c r="BC85" s="108">
        <f t="shared" si="79"/>
        <v>0.79211469534050183</v>
      </c>
      <c r="BD85" s="8">
        <v>293</v>
      </c>
      <c r="BE85" s="8">
        <f>'[1]METAS FORMACIÓN X CTROS'!$V85</f>
        <v>276</v>
      </c>
      <c r="BF85" s="108">
        <f t="shared" si="80"/>
        <v>0.94197952218430037</v>
      </c>
      <c r="BG85" s="8">
        <v>0</v>
      </c>
      <c r="BH85" s="8">
        <f>'[1]METAS FORMACIÓN X CTROS'!$W85</f>
        <v>0</v>
      </c>
      <c r="BI85" s="108" t="str">
        <f t="shared" si="81"/>
        <v>N/A</v>
      </c>
      <c r="BJ85" s="8">
        <v>4844</v>
      </c>
      <c r="BK85" s="8">
        <f>'[1]METAS FORMACIÓN X CTROS'!$X85</f>
        <v>3737</v>
      </c>
      <c r="BL85" s="108">
        <f t="shared" si="82"/>
        <v>0.77146985962014869</v>
      </c>
      <c r="BM85" s="8">
        <v>7863</v>
      </c>
      <c r="BN85" s="8">
        <f>'[1]METAS FORMACIÓN X CTROS'!$Y85</f>
        <v>5346</v>
      </c>
      <c r="BO85" s="108">
        <f t="shared" si="83"/>
        <v>0.67989317054559328</v>
      </c>
      <c r="BP85" s="8">
        <v>0</v>
      </c>
      <c r="BQ85" s="8">
        <f>'[1]METAS FORMACIÓN X CTROS'!$Z85</f>
        <v>0</v>
      </c>
      <c r="BR85" s="108" t="str">
        <f t="shared" si="84"/>
        <v>N/A</v>
      </c>
      <c r="BS85" s="8">
        <v>8052</v>
      </c>
      <c r="BT85" s="8">
        <f>'[1]METAS FORMACIÓN X CTROS'!$AA85</f>
        <v>5370</v>
      </c>
      <c r="BU85" s="108">
        <f t="shared" si="85"/>
        <v>0.66691505216095381</v>
      </c>
      <c r="BV85" s="8">
        <v>9737</v>
      </c>
      <c r="BW85" s="8">
        <f>'[1]METAS FORMACIÓN X CTROS'!$AB85</f>
        <v>6322</v>
      </c>
      <c r="BX85" s="108">
        <f t="shared" si="86"/>
        <v>0.64927595768717261</v>
      </c>
      <c r="BY85" s="8">
        <v>8640</v>
      </c>
      <c r="BZ85" s="8">
        <f>'[1]METAS FORMACIÓN X CTROS'!$AC85</f>
        <v>480</v>
      </c>
      <c r="CA85" s="108">
        <f t="shared" si="87"/>
        <v>5.5555555555555552E-2</v>
      </c>
      <c r="CB85" s="8">
        <v>17350</v>
      </c>
      <c r="CC85" s="8">
        <f>'[1]METAS FORMACIÓN X CTROS'!$AD85</f>
        <v>1257</v>
      </c>
      <c r="CD85" s="108">
        <f t="shared" si="88"/>
        <v>7.2449567723342934E-2</v>
      </c>
      <c r="CE85" s="8">
        <v>3840</v>
      </c>
      <c r="CF85" s="8">
        <f>'[1]METAS FORMACIÓN X CTROS'!$AE85</f>
        <v>320</v>
      </c>
      <c r="CG85" s="108">
        <f t="shared" si="89"/>
        <v>8.3333333333333329E-2</v>
      </c>
      <c r="CH85" s="8">
        <v>325</v>
      </c>
      <c r="CI85" s="8">
        <f>'[1]METAS FORMACIÓN X CTROS'!$AF85</f>
        <v>44</v>
      </c>
      <c r="CJ85" s="108">
        <f t="shared" si="90"/>
        <v>0.13538461538461538</v>
      </c>
      <c r="CK85" s="8">
        <v>4165</v>
      </c>
      <c r="CL85" s="8">
        <f>'[1]METAS FORMACIÓN X CTROS'!$AG85</f>
        <v>364</v>
      </c>
      <c r="CM85" s="108">
        <f t="shared" si="91"/>
        <v>8.7394957983193272E-2</v>
      </c>
      <c r="CN85" s="8">
        <v>4785</v>
      </c>
      <c r="CO85" s="8">
        <f>'[1]METAS FORMACIÓN X CTROS'!$AH85</f>
        <v>1306</v>
      </c>
      <c r="CP85" s="108">
        <f t="shared" si="92"/>
        <v>0.27293625914315567</v>
      </c>
      <c r="CQ85" s="8">
        <v>225</v>
      </c>
      <c r="CR85" s="8">
        <f>'[1]METAS FORMACIÓN X CTROS'!$AI85</f>
        <v>0</v>
      </c>
      <c r="CS85" s="108">
        <f t="shared" si="93"/>
        <v>0</v>
      </c>
      <c r="CT85" s="8">
        <v>35165</v>
      </c>
      <c r="CU85" s="8">
        <f>'[1]METAS FORMACIÓN X CTROS'!$AJ85</f>
        <v>3407</v>
      </c>
      <c r="CV85" s="108">
        <f t="shared" si="94"/>
        <v>9.6886108346367128E-2</v>
      </c>
      <c r="CW85" s="8">
        <v>44902</v>
      </c>
      <c r="CX85" s="8">
        <f>'[1]METAS FORMACIÓN X CTROS'!$AK85</f>
        <v>9729</v>
      </c>
      <c r="CY85" s="108">
        <f t="shared" si="95"/>
        <v>0.21667186316867845</v>
      </c>
      <c r="CZ85" s="8">
        <v>5109</v>
      </c>
      <c r="DA85" s="8">
        <f>'[1]METAS FORMACIÓN X CTROS'!$AL85</f>
        <v>1618</v>
      </c>
      <c r="DB85" s="108">
        <f t="shared" si="96"/>
        <v>0.31669602661969076</v>
      </c>
      <c r="DC85" s="8">
        <v>225</v>
      </c>
      <c r="DD85" s="8">
        <f>'[1]METAS FORMACIÓN X CTROS'!$AM85</f>
        <v>0</v>
      </c>
      <c r="DE85" s="108">
        <f t="shared" si="97"/>
        <v>0</v>
      </c>
      <c r="DF85" s="8">
        <v>12759</v>
      </c>
      <c r="DG85" s="8">
        <f>'[1]METAS FORMACIÓN X CTROS'!$AN85</f>
        <v>1021</v>
      </c>
      <c r="DH85" s="108">
        <f t="shared" si="98"/>
        <v>8.0021945293518304E-2</v>
      </c>
      <c r="DI85" s="68">
        <v>0.88</v>
      </c>
      <c r="DJ85" s="108">
        <f>'[1]METAS FORMACIÓN X CTROS'!$AO85</f>
        <v>0.99747523791027404</v>
      </c>
      <c r="DK85" s="108">
        <f t="shared" si="99"/>
        <v>1.1334945885344023</v>
      </c>
      <c r="DL85" s="68">
        <v>0.83</v>
      </c>
      <c r="DM85" s="108">
        <f>'[1]METAS FORMACIÓN X CTROS'!$AP85</f>
        <v>0.99547511312217196</v>
      </c>
      <c r="DN85" s="108">
        <f t="shared" si="100"/>
        <v>1.1993676061712917</v>
      </c>
      <c r="DO85" s="68">
        <v>0.85499999999999998</v>
      </c>
      <c r="DP85" s="108">
        <f>'[1]METAS FORMACIÓN X CTROS'!$AQ85</f>
        <v>0.99739292364990695</v>
      </c>
      <c r="DQ85" s="108">
        <f t="shared" si="101"/>
        <v>1.1665414311694819</v>
      </c>
      <c r="DR85" s="68">
        <v>0.9</v>
      </c>
      <c r="DS85" s="108">
        <f>'[1]METAS FORMACIÓN X CTROS'!$AR85</f>
        <v>0.98004201680672298</v>
      </c>
      <c r="DT85" s="108">
        <f t="shared" si="102"/>
        <v>1.0889355742296922</v>
      </c>
      <c r="DU85" s="68" t="s">
        <v>343</v>
      </c>
      <c r="DV85" s="108">
        <f>'[1]METAS FORMACIÓN X CTROS'!$AS85</f>
        <v>0</v>
      </c>
      <c r="DW85" s="108" t="str">
        <f t="shared" si="103"/>
        <v>N/A</v>
      </c>
      <c r="DX85" s="68">
        <v>0.9</v>
      </c>
      <c r="DY85" s="108">
        <f>'[1]METAS FORMACIÓN X CTROS'!$AT85</f>
        <v>0.98004201680672298</v>
      </c>
      <c r="DZ85" s="108">
        <f t="shared" si="104"/>
        <v>1.0889355742296922</v>
      </c>
      <c r="EA85" s="68">
        <v>0.89</v>
      </c>
      <c r="EB85" s="108">
        <f>'[1]METAS FORMACIÓN X CTROS'!$AU85</f>
        <v>0.99475495820357296</v>
      </c>
      <c r="EC85" s="108">
        <f t="shared" si="105"/>
        <v>1.1177022002287336</v>
      </c>
      <c r="ED85" s="68">
        <v>0.83</v>
      </c>
      <c r="EE85" s="108">
        <f>'[1]METAS FORMACIÓN X CTROS'!$AV85</f>
        <v>0.99547511312217196</v>
      </c>
      <c r="EF85" s="108">
        <f t="shared" si="106"/>
        <v>1.1993676061712917</v>
      </c>
      <c r="EG85" s="68">
        <v>0.86</v>
      </c>
      <c r="EH85" s="108">
        <f>'[1]METAS FORMACIÓN X CTROS'!$AW85</f>
        <v>0.99478013286934497</v>
      </c>
      <c r="EI85" s="108">
        <f t="shared" si="107"/>
        <v>1.1567210847317966</v>
      </c>
      <c r="EJ85" s="68">
        <v>0.8</v>
      </c>
      <c r="EK85" s="108">
        <f>'[1]METAS FORMACIÓN X CTROS'!$AX85</f>
        <v>0.96125815113156898</v>
      </c>
      <c r="EL85" s="108">
        <f t="shared" si="108"/>
        <v>1.2015726889144611</v>
      </c>
      <c r="EM85" s="68">
        <v>0.24</v>
      </c>
      <c r="EN85" s="108">
        <f>'[1]METAS FORMACIÓN X CTROS'!$AY85</f>
        <v>0.41249999999999998</v>
      </c>
      <c r="EO85" s="108">
        <f t="shared" si="109"/>
        <v>1.71875</v>
      </c>
      <c r="EP85" s="68">
        <v>0.52</v>
      </c>
      <c r="EQ85" s="108">
        <f>'[1]METAS FORMACIÓN X CTROS'!$AZ85</f>
        <v>0.83240387437628405</v>
      </c>
      <c r="ER85" s="108">
        <f t="shared" si="110"/>
        <v>1.6007766814928539</v>
      </c>
      <c r="ES85" s="68">
        <v>0.84499999999999997</v>
      </c>
      <c r="ET85" s="108">
        <f>'[1]METAS FORMACIÓN X CTROS'!$BA85</f>
        <v>0.98472668810289399</v>
      </c>
      <c r="EU85" s="108">
        <f t="shared" si="111"/>
        <v>1.165357027340703</v>
      </c>
      <c r="EV85" s="68">
        <v>0.53499999999999992</v>
      </c>
      <c r="EW85" s="108">
        <f>'[1]METAS FORMACIÓN X CTROS'!$BB85</f>
        <v>0.53868756121449601</v>
      </c>
      <c r="EX85" s="108">
        <f t="shared" si="112"/>
        <v>1.0068926377841048</v>
      </c>
      <c r="EY85" s="68">
        <v>0.69</v>
      </c>
      <c r="EZ85" s="108">
        <f>'[1]METAS FORMACIÓN X CTROS'!$BC85</f>
        <v>0.93791756603967502</v>
      </c>
      <c r="FA85" s="108">
        <f t="shared" si="113"/>
        <v>1.3593008203473551</v>
      </c>
      <c r="FB85" s="68">
        <v>0.71</v>
      </c>
      <c r="FC85" s="108">
        <f>'[1]METAS FORMACIÓN X CTROS'!$BD85</f>
        <v>1</v>
      </c>
      <c r="FD85" s="108">
        <f t="shared" si="114"/>
        <v>1.4084507042253522</v>
      </c>
      <c r="FE85" s="68">
        <v>0.3</v>
      </c>
      <c r="FF85" s="108">
        <f>'[1]METAS FORMACIÓN X CTROS'!$BE85</f>
        <v>0.15312500000000001</v>
      </c>
      <c r="FG85" s="108">
        <f t="shared" si="115"/>
        <v>0.51041666666666674</v>
      </c>
      <c r="FH85" s="68">
        <v>0.505</v>
      </c>
      <c r="FI85" s="108">
        <f>'[1]METAS FORMACIÓN X CTROS'!$BF85</f>
        <v>0.25549450549450498</v>
      </c>
      <c r="FJ85" s="108">
        <f t="shared" si="116"/>
        <v>0.50592971385050489</v>
      </c>
      <c r="FK85" s="58">
        <v>0.86732186732186733</v>
      </c>
      <c r="FL85" s="108">
        <f>'[1]METAS FORMACIÓN X CTROS'!$BG85</f>
        <v>0.967861557478368</v>
      </c>
      <c r="FM85" s="108">
        <f t="shared" si="117"/>
        <v>1.1159196994155687</v>
      </c>
      <c r="FN85" s="58">
        <v>0.61009999999999998</v>
      </c>
      <c r="FO85" s="108">
        <f>'[1]METAS FORMACIÓN X CTROS'!$BH85</f>
        <v>0</v>
      </c>
      <c r="FP85" s="108">
        <f t="shared" si="118"/>
        <v>0</v>
      </c>
      <c r="FQ85" s="69">
        <v>3293</v>
      </c>
      <c r="FR85" s="8">
        <f>'[1]METAS FORMACIÓN X CTROS'!$BI85</f>
        <v>170</v>
      </c>
      <c r="FS85" s="108">
        <f t="shared" si="119"/>
        <v>5.1624658366231403E-2</v>
      </c>
      <c r="FT85" s="69">
        <v>438</v>
      </c>
      <c r="FU85" s="8">
        <f>'[1]METAS FORMACIÓN X CTROS'!$BJ85</f>
        <v>95</v>
      </c>
      <c r="FV85" s="108">
        <f t="shared" si="120"/>
        <v>0.21689497716894976</v>
      </c>
      <c r="FW85" s="69">
        <v>3731</v>
      </c>
      <c r="FX85" s="8">
        <f>'[1]METAS FORMACIÓN X CTROS'!$BK85</f>
        <v>265</v>
      </c>
      <c r="FY85" s="108">
        <f t="shared" si="121"/>
        <v>7.102653444116859E-2</v>
      </c>
      <c r="FZ85" s="69">
        <v>17337</v>
      </c>
      <c r="GA85" s="8">
        <f>'[1]METAS FORMACIÓN X CTROS'!$BL85</f>
        <v>3264</v>
      </c>
      <c r="GB85" s="108">
        <f t="shared" si="122"/>
        <v>0.18826786641287421</v>
      </c>
      <c r="GC85" s="69">
        <v>21068</v>
      </c>
      <c r="GD85" s="8">
        <f>'[1]METAS FORMACIÓN X CTROS'!$BM85</f>
        <v>3529</v>
      </c>
      <c r="GE85" s="108">
        <f t="shared" si="123"/>
        <v>0.16750522118853237</v>
      </c>
      <c r="GF85" s="69">
        <v>1618</v>
      </c>
      <c r="GG85" s="8">
        <f>'[1]METAS FORMACIÓN X CTROS'!$BN85</f>
        <v>32</v>
      </c>
      <c r="GH85" s="108">
        <f t="shared" si="124"/>
        <v>1.9777503090234856E-2</v>
      </c>
      <c r="GI85" s="8">
        <v>4002</v>
      </c>
      <c r="GJ85" s="8">
        <f>'[1]METAS FORMACIÓN X CTROS'!$BO85</f>
        <v>923</v>
      </c>
      <c r="GK85" s="108">
        <f t="shared" si="125"/>
        <v>0.23063468265867065</v>
      </c>
      <c r="GL85" s="8">
        <v>137</v>
      </c>
      <c r="GM85" s="8">
        <f>'[1]METAS FORMACIÓN X CTROS'!$BP85</f>
        <v>0</v>
      </c>
      <c r="GN85" s="108">
        <f t="shared" si="126"/>
        <v>0</v>
      </c>
    </row>
    <row r="86" spans="1:196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1651</v>
      </c>
      <c r="F86" s="8">
        <f>'[1]METAS FORMACIÓN X CTROS'!$E86</f>
        <v>1144</v>
      </c>
      <c r="G86" s="108">
        <f t="shared" si="127"/>
        <v>0.69291338582677164</v>
      </c>
      <c r="H86" s="8">
        <v>858</v>
      </c>
      <c r="I86" s="8">
        <f>'[1]METAS FORMACIÓN X CTROS'!$F86</f>
        <v>670</v>
      </c>
      <c r="J86" s="108">
        <f t="shared" si="64"/>
        <v>0.78088578088578087</v>
      </c>
      <c r="K86" s="8">
        <v>0</v>
      </c>
      <c r="L86" s="8">
        <f>'[1]METAS FORMACIÓN X CTROS'!$G86</f>
        <v>0</v>
      </c>
      <c r="M86" s="108" t="str">
        <f t="shared" si="65"/>
        <v>N/A</v>
      </c>
      <c r="N86" s="8">
        <v>0</v>
      </c>
      <c r="O86" s="8">
        <f>'[1]METAS FORMACIÓN X CTROS'!$H86</f>
        <v>0</v>
      </c>
      <c r="P86" s="108" t="str">
        <f t="shared" si="66"/>
        <v>N/A</v>
      </c>
      <c r="Q86" s="8">
        <v>0</v>
      </c>
      <c r="R86" s="8">
        <f>'[1]METAS FORMACIÓN X CTROS'!$I86</f>
        <v>0</v>
      </c>
      <c r="S86" s="108" t="str">
        <f t="shared" si="67"/>
        <v>N/A</v>
      </c>
      <c r="T86" s="8">
        <v>2509</v>
      </c>
      <c r="U86" s="8">
        <f>'[1]METAS FORMACIÓN X CTROS'!$J86</f>
        <v>1814</v>
      </c>
      <c r="V86" s="108">
        <f t="shared" si="68"/>
        <v>0.72299721004384221</v>
      </c>
      <c r="W86" s="8">
        <v>2509</v>
      </c>
      <c r="X86" s="8">
        <f>'[1]METAS FORMACIÓN X CTROS'!$K86</f>
        <v>1814</v>
      </c>
      <c r="Y86" s="108">
        <f t="shared" si="69"/>
        <v>0.72299721004384221</v>
      </c>
      <c r="Z86" s="8">
        <v>82</v>
      </c>
      <c r="AA86" s="8">
        <f>'[1]METAS FORMACIÓN X CTROS'!$L86</f>
        <v>30</v>
      </c>
      <c r="AB86" s="108">
        <f t="shared" si="70"/>
        <v>0.36585365853658536</v>
      </c>
      <c r="AC86" s="8">
        <v>0</v>
      </c>
      <c r="AD86" s="8">
        <f>'[1]METAS FORMACIÓN X CTROS'!$M86</f>
        <v>0</v>
      </c>
      <c r="AE86" s="108" t="str">
        <f t="shared" si="71"/>
        <v>N/A</v>
      </c>
      <c r="AF86" s="8">
        <v>0</v>
      </c>
      <c r="AG86" s="8">
        <f>'[1]METAS FORMACIÓN X CTROS'!$N86</f>
        <v>0</v>
      </c>
      <c r="AH86" s="108" t="str">
        <f t="shared" si="72"/>
        <v>N/A</v>
      </c>
      <c r="AI86" s="8">
        <v>82</v>
      </c>
      <c r="AJ86" s="8">
        <f>'[1]METAS FORMACIÓN X CTROS'!$O86</f>
        <v>30</v>
      </c>
      <c r="AK86" s="108">
        <f t="shared" si="73"/>
        <v>0.36585365853658536</v>
      </c>
      <c r="AL86" s="8">
        <v>60</v>
      </c>
      <c r="AM86" s="8">
        <f>'[1]METAS FORMACIÓN X CTROS'!$P86</f>
        <v>24</v>
      </c>
      <c r="AN86" s="108">
        <f t="shared" si="74"/>
        <v>0.4</v>
      </c>
      <c r="AO86" s="8">
        <v>0</v>
      </c>
      <c r="AP86" s="8">
        <f>'[1]METAS FORMACIÓN X CTROS'!$Q86</f>
        <v>0</v>
      </c>
      <c r="AQ86" s="108" t="str">
        <f t="shared" si="75"/>
        <v>N/A</v>
      </c>
      <c r="AR86" s="8">
        <v>15</v>
      </c>
      <c r="AS86" s="8">
        <f>'[1]METAS FORMACIÓN X CTROS'!$R86</f>
        <v>0</v>
      </c>
      <c r="AT86" s="108">
        <f t="shared" si="76"/>
        <v>0</v>
      </c>
      <c r="AU86" s="8">
        <v>75</v>
      </c>
      <c r="AV86" s="8">
        <f>'[1]METAS FORMACIÓN X CTROS'!$S86</f>
        <v>24</v>
      </c>
      <c r="AW86" s="108">
        <f t="shared" si="77"/>
        <v>0.32</v>
      </c>
      <c r="AX86" s="8">
        <v>2189</v>
      </c>
      <c r="AY86" s="8">
        <f>'[1]METAS FORMACIÓN X CTROS'!$T86</f>
        <v>1048</v>
      </c>
      <c r="AZ86" s="108">
        <f t="shared" si="78"/>
        <v>0.47875742348104156</v>
      </c>
      <c r="BA86" s="8">
        <v>437</v>
      </c>
      <c r="BB86" s="8">
        <f>'[1]METAS FORMACIÓN X CTROS'!$U86</f>
        <v>167</v>
      </c>
      <c r="BC86" s="108">
        <f t="shared" si="79"/>
        <v>0.38215102974828374</v>
      </c>
      <c r="BD86" s="8">
        <v>90</v>
      </c>
      <c r="BE86" s="8">
        <f>'[1]METAS FORMACIÓN X CTROS'!$V86</f>
        <v>51</v>
      </c>
      <c r="BF86" s="108">
        <f t="shared" si="80"/>
        <v>0.56666666666666665</v>
      </c>
      <c r="BG86" s="8">
        <v>30</v>
      </c>
      <c r="BH86" s="8">
        <f>'[1]METAS FORMACIÓN X CTROS'!$W86</f>
        <v>0</v>
      </c>
      <c r="BI86" s="108">
        <f t="shared" si="81"/>
        <v>0</v>
      </c>
      <c r="BJ86" s="8">
        <v>7407</v>
      </c>
      <c r="BK86" s="8">
        <f>'[1]METAS FORMACIÓN X CTROS'!$X86</f>
        <v>3117</v>
      </c>
      <c r="BL86" s="108">
        <f t="shared" si="82"/>
        <v>0.42081814499797487</v>
      </c>
      <c r="BM86" s="8">
        <v>10153</v>
      </c>
      <c r="BN86" s="8">
        <f>'[1]METAS FORMACIÓN X CTROS'!$Y86</f>
        <v>4383</v>
      </c>
      <c r="BO86" s="108">
        <f t="shared" si="83"/>
        <v>0.43169506549788239</v>
      </c>
      <c r="BP86" s="8">
        <v>0</v>
      </c>
      <c r="BQ86" s="8">
        <f>'[1]METAS FORMACIÓN X CTROS'!$Z86</f>
        <v>0</v>
      </c>
      <c r="BR86" s="108" t="str">
        <f t="shared" si="84"/>
        <v>N/A</v>
      </c>
      <c r="BS86" s="8">
        <v>10310</v>
      </c>
      <c r="BT86" s="8">
        <f>'[1]METAS FORMACIÓN X CTROS'!$AA86</f>
        <v>4437</v>
      </c>
      <c r="BU86" s="108">
        <f t="shared" si="85"/>
        <v>0.43035887487875851</v>
      </c>
      <c r="BV86" s="8">
        <v>12819</v>
      </c>
      <c r="BW86" s="8">
        <f>'[1]METAS FORMACIÓN X CTROS'!$AB86</f>
        <v>6251</v>
      </c>
      <c r="BX86" s="108">
        <f t="shared" si="86"/>
        <v>0.48763554099383727</v>
      </c>
      <c r="BY86" s="8">
        <v>8480</v>
      </c>
      <c r="BZ86" s="8">
        <f>'[1]METAS FORMACIÓN X CTROS'!$AC86</f>
        <v>2240</v>
      </c>
      <c r="CA86" s="108">
        <f t="shared" si="87"/>
        <v>0.26415094339622641</v>
      </c>
      <c r="CB86" s="8">
        <v>23280</v>
      </c>
      <c r="CC86" s="8">
        <f>'[1]METAS FORMACIÓN X CTROS'!$AD86</f>
        <v>2048</v>
      </c>
      <c r="CD86" s="108">
        <f t="shared" si="88"/>
        <v>8.7972508591065299E-2</v>
      </c>
      <c r="CE86" s="8">
        <v>3840</v>
      </c>
      <c r="CF86" s="8">
        <f>'[1]METAS FORMACIÓN X CTROS'!$AE86</f>
        <v>960</v>
      </c>
      <c r="CG86" s="108">
        <f t="shared" si="89"/>
        <v>0.25</v>
      </c>
      <c r="CH86" s="8">
        <v>330</v>
      </c>
      <c r="CI86" s="8">
        <f>'[1]METAS FORMACIÓN X CTROS'!$AF86</f>
        <v>0</v>
      </c>
      <c r="CJ86" s="108">
        <f t="shared" si="90"/>
        <v>0</v>
      </c>
      <c r="CK86" s="8">
        <v>4170</v>
      </c>
      <c r="CL86" s="8">
        <f>'[1]METAS FORMACIÓN X CTROS'!$AG86</f>
        <v>960</v>
      </c>
      <c r="CM86" s="108">
        <f t="shared" si="91"/>
        <v>0.23021582733812951</v>
      </c>
      <c r="CN86" s="8">
        <v>810</v>
      </c>
      <c r="CO86" s="8">
        <f>'[1]METAS FORMACIÓN X CTROS'!$AH86</f>
        <v>38</v>
      </c>
      <c r="CP86" s="108">
        <f t="shared" si="92"/>
        <v>4.6913580246913583E-2</v>
      </c>
      <c r="CQ86" s="8">
        <v>525</v>
      </c>
      <c r="CR86" s="8">
        <f>'[1]METAS FORMACIÓN X CTROS'!$AI86</f>
        <v>0</v>
      </c>
      <c r="CS86" s="108">
        <f t="shared" si="93"/>
        <v>0</v>
      </c>
      <c r="CT86" s="8">
        <v>37265</v>
      </c>
      <c r="CU86" s="8">
        <f>'[1]METAS FORMACIÓN X CTROS'!$AJ86</f>
        <v>5286</v>
      </c>
      <c r="CV86" s="108">
        <f t="shared" si="94"/>
        <v>0.14184891989802764</v>
      </c>
      <c r="CW86" s="8">
        <v>50084</v>
      </c>
      <c r="CX86" s="8">
        <f>'[1]METAS FORMACIÓN X CTROS'!$AK86</f>
        <v>11537</v>
      </c>
      <c r="CY86" s="108">
        <f t="shared" si="95"/>
        <v>0.23035300694832681</v>
      </c>
      <c r="CZ86" s="8">
        <v>900</v>
      </c>
      <c r="DA86" s="8">
        <f>'[1]METAS FORMACIÓN X CTROS'!$AL86</f>
        <v>89</v>
      </c>
      <c r="DB86" s="108">
        <f t="shared" si="96"/>
        <v>9.8888888888888887E-2</v>
      </c>
      <c r="DC86" s="8">
        <v>570</v>
      </c>
      <c r="DD86" s="8">
        <f>'[1]METAS FORMACIÓN X CTROS'!$AM86</f>
        <v>0</v>
      </c>
      <c r="DE86" s="108">
        <f t="shared" si="97"/>
        <v>0</v>
      </c>
      <c r="DF86" s="8">
        <v>13615</v>
      </c>
      <c r="DG86" s="8">
        <f>'[1]METAS FORMACIÓN X CTROS'!$AN86</f>
        <v>4037</v>
      </c>
      <c r="DH86" s="108">
        <f t="shared" si="98"/>
        <v>0.29651120088138083</v>
      </c>
      <c r="DI86" s="68">
        <v>0.86</v>
      </c>
      <c r="DJ86" s="108">
        <f>'[1]METAS FORMACIÓN X CTROS'!$AO86</f>
        <v>0.98946135831381699</v>
      </c>
      <c r="DK86" s="108">
        <f t="shared" si="99"/>
        <v>1.1505364631556012</v>
      </c>
      <c r="DL86" s="68">
        <v>0.74</v>
      </c>
      <c r="DM86" s="108">
        <f>'[1]METAS FORMACIÓN X CTROS'!$AP86</f>
        <v>0.97604790419161702</v>
      </c>
      <c r="DN86" s="108">
        <f t="shared" si="100"/>
        <v>1.318983654312996</v>
      </c>
      <c r="DO86" s="68">
        <v>0.8</v>
      </c>
      <c r="DP86" s="108">
        <f>'[1]METAS FORMACIÓN X CTROS'!$AQ86</f>
        <v>0.98895650214108599</v>
      </c>
      <c r="DQ86" s="108">
        <f t="shared" si="101"/>
        <v>1.2361956276763575</v>
      </c>
      <c r="DR86" s="68">
        <v>0.94</v>
      </c>
      <c r="DS86" s="108">
        <f>'[1]METAS FORMACIÓN X CTROS'!$AR86</f>
        <v>0.99475524475524502</v>
      </c>
      <c r="DT86" s="108">
        <f t="shared" si="102"/>
        <v>1.0582502603779202</v>
      </c>
      <c r="DU86" s="68">
        <v>0.8</v>
      </c>
      <c r="DV86" s="108">
        <f>'[1]METAS FORMACIÓN X CTROS'!$AS86</f>
        <v>0.99552238805970095</v>
      </c>
      <c r="DW86" s="108">
        <f t="shared" si="103"/>
        <v>1.2444029850746261</v>
      </c>
      <c r="DX86" s="68">
        <v>0.87</v>
      </c>
      <c r="DY86" s="108">
        <f>'[1]METAS FORMACIÓN X CTROS'!$AT86</f>
        <v>0.99503858875413498</v>
      </c>
      <c r="DZ86" s="108">
        <f t="shared" si="104"/>
        <v>1.1437225158093505</v>
      </c>
      <c r="EA86" s="68">
        <v>0.89999999999999991</v>
      </c>
      <c r="EB86" s="108">
        <f>'[1]METAS FORMACIÓN X CTROS'!$AU86</f>
        <v>0.99057997783524199</v>
      </c>
      <c r="EC86" s="108">
        <f t="shared" si="105"/>
        <v>1.1006444198169356</v>
      </c>
      <c r="ED86" s="68">
        <v>0.77</v>
      </c>
      <c r="EE86" s="108">
        <f>'[1]METAS FORMACIÓN X CTROS'!$AV86</f>
        <v>0.99163679808841099</v>
      </c>
      <c r="EF86" s="108">
        <f t="shared" si="106"/>
        <v>1.2878399975174168</v>
      </c>
      <c r="EG86" s="68">
        <v>0.83499999999999996</v>
      </c>
      <c r="EH86" s="108">
        <f>'[1]METAS FORMACIÓN X CTROS'!$AW86</f>
        <v>0.99072148456247</v>
      </c>
      <c r="EI86" s="108">
        <f t="shared" si="107"/>
        <v>1.1864927958831977</v>
      </c>
      <c r="EJ86" s="68">
        <v>0.82</v>
      </c>
      <c r="EK86" s="108">
        <f>'[1]METAS FORMACIÓN X CTROS'!$AX86</f>
        <v>0.94966442953020103</v>
      </c>
      <c r="EL86" s="108">
        <f t="shared" si="108"/>
        <v>1.1581273530856111</v>
      </c>
      <c r="EM86" s="68">
        <v>0.21</v>
      </c>
      <c r="EN86" s="108">
        <f>'[1]METAS FORMACIÓN X CTROS'!$AY86</f>
        <v>0.56656249999999997</v>
      </c>
      <c r="EO86" s="108">
        <f t="shared" si="109"/>
        <v>2.6979166666666665</v>
      </c>
      <c r="EP86" s="68">
        <v>0.51500000000000001</v>
      </c>
      <c r="EQ86" s="108">
        <f>'[1]METAS FORMACIÓN X CTROS'!$AZ86</f>
        <v>0.717744986757472</v>
      </c>
      <c r="ER86" s="108">
        <f t="shared" si="110"/>
        <v>1.3936795859368387</v>
      </c>
      <c r="ES86" s="68">
        <v>0.85999999999999988</v>
      </c>
      <c r="ET86" s="108">
        <f>'[1]METAS FORMACIÓN X CTROS'!$BA86</f>
        <v>0.97919999999999996</v>
      </c>
      <c r="EU86" s="108">
        <f t="shared" si="111"/>
        <v>1.1386046511627907</v>
      </c>
      <c r="EV86" s="68">
        <v>0.49</v>
      </c>
      <c r="EW86" s="108">
        <f>'[1]METAS FORMACIÓN X CTROS'!$BB86</f>
        <v>0.65469407976219995</v>
      </c>
      <c r="EX86" s="108">
        <f t="shared" si="112"/>
        <v>1.3361103668616325</v>
      </c>
      <c r="EY86" s="68">
        <v>0.67499999999999993</v>
      </c>
      <c r="EZ86" s="108">
        <f>'[1]METAS FORMACIÓN X CTROS'!$BC86</f>
        <v>0.86564964895553398</v>
      </c>
      <c r="FA86" s="108">
        <f t="shared" si="113"/>
        <v>1.282443924378569</v>
      </c>
      <c r="FB86" s="68">
        <v>0.48</v>
      </c>
      <c r="FC86" s="108">
        <f>'[1]METAS FORMACIÓN X CTROS'!$BD86</f>
        <v>0</v>
      </c>
      <c r="FD86" s="108">
        <f t="shared" si="114"/>
        <v>0</v>
      </c>
      <c r="FE86" s="68">
        <v>0.28000000000000003</v>
      </c>
      <c r="FF86" s="108">
        <f>'[1]METAS FORMACIÓN X CTROS'!$BE86</f>
        <v>0.59062499999999996</v>
      </c>
      <c r="FG86" s="108">
        <f t="shared" si="115"/>
        <v>2.1093749999999996</v>
      </c>
      <c r="FH86" s="68">
        <v>0.38</v>
      </c>
      <c r="FI86" s="108">
        <f>'[1]METAS FORMACIÓN X CTROS'!$BF86</f>
        <v>0.59062499999999996</v>
      </c>
      <c r="FJ86" s="108">
        <f t="shared" si="116"/>
        <v>1.5542763157894735</v>
      </c>
      <c r="FK86" s="58">
        <v>0.9</v>
      </c>
      <c r="FL86" s="108">
        <f>'[1]METAS FORMACIÓN X CTROS'!$BG86</f>
        <v>0.94382022471910099</v>
      </c>
      <c r="FM86" s="108">
        <f t="shared" si="117"/>
        <v>1.0486891385767789</v>
      </c>
      <c r="FN86" s="58">
        <v>0.61009999999999998</v>
      </c>
      <c r="FO86" s="108">
        <f>'[1]METAS FORMACIÓN X CTROS'!$BH86</f>
        <v>0</v>
      </c>
      <c r="FP86" s="108">
        <f t="shared" si="118"/>
        <v>0</v>
      </c>
      <c r="FQ86" s="69">
        <v>4149</v>
      </c>
      <c r="FR86" s="8">
        <f>'[1]METAS FORMACIÓN X CTROS'!$BI86</f>
        <v>314</v>
      </c>
      <c r="FS86" s="108">
        <f t="shared" si="119"/>
        <v>7.5680886960713428E-2</v>
      </c>
      <c r="FT86" s="69">
        <v>806</v>
      </c>
      <c r="FU86" s="8">
        <f>'[1]METAS FORMACIÓN X CTROS'!$BJ86</f>
        <v>58</v>
      </c>
      <c r="FV86" s="108">
        <f t="shared" si="120"/>
        <v>7.1960297766749379E-2</v>
      </c>
      <c r="FW86" s="69">
        <v>4955</v>
      </c>
      <c r="FX86" s="8">
        <f>'[1]METAS FORMACIÓN X CTROS'!$BK86</f>
        <v>372</v>
      </c>
      <c r="FY86" s="108">
        <f t="shared" si="121"/>
        <v>7.5075681130171545E-2</v>
      </c>
      <c r="FZ86" s="69">
        <v>22104</v>
      </c>
      <c r="GA86" s="8">
        <f>'[1]METAS FORMACIÓN X CTROS'!$BL86</f>
        <v>1177</v>
      </c>
      <c r="GB86" s="108">
        <f t="shared" si="122"/>
        <v>5.3248280854144049E-2</v>
      </c>
      <c r="GC86" s="69">
        <v>27059</v>
      </c>
      <c r="GD86" s="8">
        <f>'[1]METAS FORMACIÓN X CTROS'!$BM86</f>
        <v>1549</v>
      </c>
      <c r="GE86" s="108">
        <f t="shared" si="123"/>
        <v>5.7245278835138032E-2</v>
      </c>
      <c r="GF86" s="69">
        <v>2527</v>
      </c>
      <c r="GG86" s="8">
        <f>'[1]METAS FORMACIÓN X CTROS'!$BN86</f>
        <v>227</v>
      </c>
      <c r="GH86" s="108">
        <f t="shared" si="124"/>
        <v>8.9829837752275432E-2</v>
      </c>
      <c r="GI86" s="8">
        <v>740</v>
      </c>
      <c r="GJ86" s="8">
        <f>'[1]METAS FORMACIÓN X CTROS'!$BO86</f>
        <v>48</v>
      </c>
      <c r="GK86" s="108">
        <f t="shared" si="125"/>
        <v>6.4864864864864868E-2</v>
      </c>
      <c r="GL86" s="8">
        <v>320</v>
      </c>
      <c r="GM86" s="8">
        <f>'[1]METAS FORMACIÓN X CTROS'!$BP86</f>
        <v>0</v>
      </c>
      <c r="GN86" s="108">
        <f t="shared" si="126"/>
        <v>0</v>
      </c>
    </row>
    <row r="87" spans="1:196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891</v>
      </c>
      <c r="F87" s="8">
        <f>'[1]METAS FORMACIÓN X CTROS'!$E87</f>
        <v>632</v>
      </c>
      <c r="G87" s="108">
        <f t="shared" si="127"/>
        <v>0.70931537598204264</v>
      </c>
      <c r="H87" s="8">
        <v>615</v>
      </c>
      <c r="I87" s="8">
        <f>'[1]METAS FORMACIÓN X CTROS'!$F87</f>
        <v>310</v>
      </c>
      <c r="J87" s="108">
        <f t="shared" si="64"/>
        <v>0.50406504065040647</v>
      </c>
      <c r="K87" s="8">
        <v>0</v>
      </c>
      <c r="L87" s="8">
        <f>'[1]METAS FORMACIÓN X CTROS'!$G87</f>
        <v>0</v>
      </c>
      <c r="M87" s="108" t="str">
        <f t="shared" si="65"/>
        <v>N/A</v>
      </c>
      <c r="N87" s="8">
        <v>0</v>
      </c>
      <c r="O87" s="8">
        <f>'[1]METAS FORMACIÓN X CTROS'!$H87</f>
        <v>0</v>
      </c>
      <c r="P87" s="108" t="str">
        <f t="shared" si="66"/>
        <v>N/A</v>
      </c>
      <c r="Q87" s="8">
        <v>0</v>
      </c>
      <c r="R87" s="8">
        <f>'[1]METAS FORMACIÓN X CTROS'!$I87</f>
        <v>0</v>
      </c>
      <c r="S87" s="108" t="str">
        <f t="shared" si="67"/>
        <v>N/A</v>
      </c>
      <c r="T87" s="8">
        <v>1506</v>
      </c>
      <c r="U87" s="8">
        <f>'[1]METAS FORMACIÓN X CTROS'!$J87</f>
        <v>942</v>
      </c>
      <c r="V87" s="108">
        <f t="shared" si="68"/>
        <v>0.62549800796812749</v>
      </c>
      <c r="W87" s="8">
        <v>1506</v>
      </c>
      <c r="X87" s="8">
        <f>'[1]METAS FORMACIÓN X CTROS'!$K87</f>
        <v>942</v>
      </c>
      <c r="Y87" s="108">
        <f t="shared" si="69"/>
        <v>0.62549800796812749</v>
      </c>
      <c r="Z87" s="8">
        <v>0</v>
      </c>
      <c r="AA87" s="8">
        <f>'[1]METAS FORMACIÓN X CTROS'!$L87</f>
        <v>0</v>
      </c>
      <c r="AB87" s="108" t="str">
        <f t="shared" si="70"/>
        <v>N/A</v>
      </c>
      <c r="AC87" s="8">
        <v>0</v>
      </c>
      <c r="AD87" s="8">
        <f>'[1]METAS FORMACIÓN X CTROS'!$M87</f>
        <v>0</v>
      </c>
      <c r="AE87" s="108" t="str">
        <f t="shared" si="71"/>
        <v>N/A</v>
      </c>
      <c r="AF87" s="8">
        <v>0</v>
      </c>
      <c r="AG87" s="8">
        <f>'[1]METAS FORMACIÓN X CTROS'!$N87</f>
        <v>0</v>
      </c>
      <c r="AH87" s="108" t="str">
        <f t="shared" si="72"/>
        <v>N/A</v>
      </c>
      <c r="AI87" s="8">
        <v>0</v>
      </c>
      <c r="AJ87" s="8">
        <f>'[1]METAS FORMACIÓN X CTROS'!$O87</f>
        <v>0</v>
      </c>
      <c r="AK87" s="108" t="str">
        <f t="shared" si="73"/>
        <v>N/A</v>
      </c>
      <c r="AL87" s="8">
        <v>0</v>
      </c>
      <c r="AM87" s="8">
        <f>'[1]METAS FORMACIÓN X CTROS'!$P87</f>
        <v>0</v>
      </c>
      <c r="AN87" s="108" t="str">
        <f t="shared" si="74"/>
        <v>N/A</v>
      </c>
      <c r="AO87" s="8">
        <v>0</v>
      </c>
      <c r="AP87" s="8">
        <f>'[1]METAS FORMACIÓN X CTROS'!$Q87</f>
        <v>0</v>
      </c>
      <c r="AQ87" s="108" t="str">
        <f t="shared" si="75"/>
        <v>N/A</v>
      </c>
      <c r="AR87" s="8">
        <v>0</v>
      </c>
      <c r="AS87" s="8">
        <f>'[1]METAS FORMACIÓN X CTROS'!$R87</f>
        <v>0</v>
      </c>
      <c r="AT87" s="108" t="str">
        <f t="shared" si="76"/>
        <v>N/A</v>
      </c>
      <c r="AU87" s="8">
        <v>0</v>
      </c>
      <c r="AV87" s="8">
        <f>'[1]METAS FORMACIÓN X CTROS'!$S87</f>
        <v>0</v>
      </c>
      <c r="AW87" s="108" t="str">
        <f t="shared" si="77"/>
        <v>N/A</v>
      </c>
      <c r="AX87" s="8">
        <v>1484</v>
      </c>
      <c r="AY87" s="8">
        <f>'[1]METAS FORMACIÓN X CTROS'!$T87</f>
        <v>731</v>
      </c>
      <c r="AZ87" s="108">
        <f t="shared" si="78"/>
        <v>0.49258760107816713</v>
      </c>
      <c r="BA87" s="8">
        <v>333</v>
      </c>
      <c r="BB87" s="8">
        <f>'[1]METAS FORMACIÓN X CTROS'!$U87</f>
        <v>276</v>
      </c>
      <c r="BC87" s="108">
        <f t="shared" si="79"/>
        <v>0.8288288288288288</v>
      </c>
      <c r="BD87" s="8">
        <v>195</v>
      </c>
      <c r="BE87" s="8">
        <f>'[1]METAS FORMACIÓN X CTROS'!$V87</f>
        <v>140</v>
      </c>
      <c r="BF87" s="108">
        <f t="shared" si="80"/>
        <v>0.71794871794871795</v>
      </c>
      <c r="BG87" s="8">
        <v>0</v>
      </c>
      <c r="BH87" s="8">
        <f>'[1]METAS FORMACIÓN X CTROS'!$W87</f>
        <v>0</v>
      </c>
      <c r="BI87" s="108" t="str">
        <f t="shared" si="81"/>
        <v>N/A</v>
      </c>
      <c r="BJ87" s="8">
        <v>1553</v>
      </c>
      <c r="BK87" s="8">
        <f>'[1]METAS FORMACIÓN X CTROS'!$X87</f>
        <v>1543</v>
      </c>
      <c r="BL87" s="108">
        <f t="shared" si="82"/>
        <v>0.99356084996780425</v>
      </c>
      <c r="BM87" s="8">
        <v>3565</v>
      </c>
      <c r="BN87" s="8">
        <f>'[1]METAS FORMACIÓN X CTROS'!$Y87</f>
        <v>2690</v>
      </c>
      <c r="BO87" s="108">
        <f t="shared" si="83"/>
        <v>0.75455820476858348</v>
      </c>
      <c r="BP87" s="8">
        <v>0</v>
      </c>
      <c r="BQ87" s="8">
        <f>'[1]METAS FORMACIÓN X CTROS'!$Z87</f>
        <v>0</v>
      </c>
      <c r="BR87" s="108" t="str">
        <f t="shared" si="84"/>
        <v>N/A</v>
      </c>
      <c r="BS87" s="8">
        <v>3565</v>
      </c>
      <c r="BT87" s="8">
        <f>'[1]METAS FORMACIÓN X CTROS'!$AA87</f>
        <v>2690</v>
      </c>
      <c r="BU87" s="108">
        <f t="shared" si="85"/>
        <v>0.75455820476858348</v>
      </c>
      <c r="BV87" s="8">
        <v>5071</v>
      </c>
      <c r="BW87" s="8">
        <f>'[1]METAS FORMACIÓN X CTROS'!$AB87</f>
        <v>3632</v>
      </c>
      <c r="BX87" s="108">
        <f t="shared" si="86"/>
        <v>0.71622954052455134</v>
      </c>
      <c r="BY87" s="8">
        <v>11200</v>
      </c>
      <c r="BZ87" s="8">
        <f>'[1]METAS FORMACIÓN X CTROS'!$AC87</f>
        <v>1280</v>
      </c>
      <c r="CA87" s="108">
        <f t="shared" si="87"/>
        <v>0.11428571428571428</v>
      </c>
      <c r="CB87" s="8">
        <v>13680</v>
      </c>
      <c r="CC87" s="8">
        <f>'[1]METAS FORMACIÓN X CTROS'!$AD87</f>
        <v>3246</v>
      </c>
      <c r="CD87" s="108">
        <f t="shared" si="88"/>
        <v>0.23728070175438595</v>
      </c>
      <c r="CE87" s="8">
        <v>3840</v>
      </c>
      <c r="CF87" s="8">
        <f>'[1]METAS FORMACIÓN X CTROS'!$AE87</f>
        <v>640</v>
      </c>
      <c r="CG87" s="108">
        <f t="shared" si="89"/>
        <v>0.16666666666666666</v>
      </c>
      <c r="CH87" s="8">
        <v>300</v>
      </c>
      <c r="CI87" s="8">
        <f>'[1]METAS FORMACIÓN X CTROS'!$AF87</f>
        <v>78</v>
      </c>
      <c r="CJ87" s="108">
        <f t="shared" si="90"/>
        <v>0.26</v>
      </c>
      <c r="CK87" s="8">
        <v>4140</v>
      </c>
      <c r="CL87" s="8">
        <f>'[1]METAS FORMACIÓN X CTROS'!$AG87</f>
        <v>718</v>
      </c>
      <c r="CM87" s="108">
        <f t="shared" si="91"/>
        <v>0.17342995169082126</v>
      </c>
      <c r="CN87" s="8">
        <v>10080</v>
      </c>
      <c r="CO87" s="8">
        <f>'[1]METAS FORMACIÓN X CTROS'!$AH87</f>
        <v>2516</v>
      </c>
      <c r="CP87" s="108">
        <f t="shared" si="92"/>
        <v>0.2496031746031746</v>
      </c>
      <c r="CQ87" s="8">
        <v>270</v>
      </c>
      <c r="CR87" s="8">
        <f>'[1]METAS FORMACIÓN X CTROS'!$AI87</f>
        <v>74</v>
      </c>
      <c r="CS87" s="108">
        <f t="shared" si="93"/>
        <v>0.27407407407407408</v>
      </c>
      <c r="CT87" s="8">
        <v>39370</v>
      </c>
      <c r="CU87" s="8">
        <f>'[1]METAS FORMACIÓN X CTROS'!$AJ87</f>
        <v>7834</v>
      </c>
      <c r="CV87" s="108">
        <f t="shared" si="94"/>
        <v>0.19898399796799593</v>
      </c>
      <c r="CW87" s="8">
        <v>44441</v>
      </c>
      <c r="CX87" s="8">
        <f>'[1]METAS FORMACIÓN X CTROS'!$AK87</f>
        <v>11466</v>
      </c>
      <c r="CY87" s="108">
        <f t="shared" si="95"/>
        <v>0.2580049953871425</v>
      </c>
      <c r="CZ87" s="8">
        <v>10275</v>
      </c>
      <c r="DA87" s="8">
        <f>'[1]METAS FORMACIÓN X CTROS'!$AL87</f>
        <v>2656</v>
      </c>
      <c r="DB87" s="108">
        <f t="shared" si="96"/>
        <v>0.25849148418491485</v>
      </c>
      <c r="DC87" s="8">
        <v>270</v>
      </c>
      <c r="DD87" s="8">
        <f>'[1]METAS FORMACIÓN X CTROS'!$AM87</f>
        <v>74</v>
      </c>
      <c r="DE87" s="108">
        <f t="shared" si="97"/>
        <v>0.27407407407407408</v>
      </c>
      <c r="DF87" s="8">
        <v>15988</v>
      </c>
      <c r="DG87" s="8">
        <f>'[1]METAS FORMACIÓN X CTROS'!$AN87</f>
        <v>2506</v>
      </c>
      <c r="DH87" s="108">
        <f t="shared" si="98"/>
        <v>0.15674255691768826</v>
      </c>
      <c r="DI87" s="68">
        <v>0.98</v>
      </c>
      <c r="DJ87" s="108">
        <f>'[1]METAS FORMACIÓN X CTROS'!$AO87</f>
        <v>0.99544324772162396</v>
      </c>
      <c r="DK87" s="108">
        <f t="shared" si="99"/>
        <v>1.0157584160424735</v>
      </c>
      <c r="DL87" s="68">
        <v>0.9</v>
      </c>
      <c r="DM87" s="108">
        <f>'[1]METAS FORMACIÓN X CTROS'!$AP87</f>
        <v>0.99275362318840599</v>
      </c>
      <c r="DN87" s="108">
        <f t="shared" si="100"/>
        <v>1.1030595813204511</v>
      </c>
      <c r="DO87" s="68">
        <v>0.94</v>
      </c>
      <c r="DP87" s="108">
        <f>'[1]METAS FORMACIÓN X CTROS'!$AQ87</f>
        <v>0.995167286245353</v>
      </c>
      <c r="DQ87" s="108">
        <f t="shared" si="101"/>
        <v>1.0586886023886735</v>
      </c>
      <c r="DR87" s="68">
        <v>0.96</v>
      </c>
      <c r="DS87" s="108">
        <f>'[1]METAS FORMACIÓN X CTROS'!$AR87</f>
        <v>0.982594936708861</v>
      </c>
      <c r="DT87" s="108">
        <f t="shared" si="102"/>
        <v>1.0235363924050636</v>
      </c>
      <c r="DU87" s="68">
        <v>0.95</v>
      </c>
      <c r="DV87" s="108">
        <f>'[1]METAS FORMACIÓN X CTROS'!$AS87</f>
        <v>1</v>
      </c>
      <c r="DW87" s="108">
        <f t="shared" si="103"/>
        <v>1.0526315789473684</v>
      </c>
      <c r="DX87" s="68">
        <v>0.95499999999999996</v>
      </c>
      <c r="DY87" s="108">
        <f>'[1]METAS FORMACIÓN X CTROS'!$AT87</f>
        <v>0.98832271762208102</v>
      </c>
      <c r="DZ87" s="108">
        <f t="shared" si="104"/>
        <v>1.0348928980335927</v>
      </c>
      <c r="EA87" s="68">
        <v>0.97</v>
      </c>
      <c r="EB87" s="108">
        <f>'[1]METAS FORMACIÓN X CTROS'!$AU87</f>
        <v>0.99277741300065703</v>
      </c>
      <c r="EC87" s="108">
        <f t="shared" si="105"/>
        <v>1.0234818690728422</v>
      </c>
      <c r="ED87" s="68">
        <v>0.92500000000000004</v>
      </c>
      <c r="EE87" s="108">
        <f>'[1]METAS FORMACIÓN X CTROS'!$AV87</f>
        <v>0.99658703071672405</v>
      </c>
      <c r="EF87" s="108">
        <f t="shared" si="106"/>
        <v>1.0773913845586205</v>
      </c>
      <c r="EG87" s="68">
        <v>0.94750000000000001</v>
      </c>
      <c r="EH87" s="108">
        <f>'[1]METAS FORMACIÓN X CTROS'!$AW87</f>
        <v>0.993392070484582</v>
      </c>
      <c r="EI87" s="108">
        <f t="shared" si="107"/>
        <v>1.0484349028861024</v>
      </c>
      <c r="EJ87" s="68">
        <v>0.87</v>
      </c>
      <c r="EK87" s="108">
        <f>'[1]METAS FORMACIÓN X CTROS'!$AX87</f>
        <v>0.97835644234021002</v>
      </c>
      <c r="EL87" s="108">
        <f t="shared" si="108"/>
        <v>1.1245476348738046</v>
      </c>
      <c r="EM87" s="68">
        <v>0.3</v>
      </c>
      <c r="EN87" s="108">
        <f>'[1]METAS FORMACIÓN X CTROS'!$AY87</f>
        <v>0.92552083333333302</v>
      </c>
      <c r="EO87" s="108">
        <f t="shared" si="109"/>
        <v>3.0850694444444433</v>
      </c>
      <c r="EP87" s="68">
        <v>0.58499999999999996</v>
      </c>
      <c r="EQ87" s="108">
        <f>'[1]METAS FORMACIÓN X CTROS'!$AZ87</f>
        <v>0.96540719938728603</v>
      </c>
      <c r="ER87" s="108">
        <f t="shared" si="110"/>
        <v>1.6502687169013437</v>
      </c>
      <c r="ES87" s="68">
        <v>0.91999999999999993</v>
      </c>
      <c r="ET87" s="108">
        <f>'[1]METAS FORMACIÓN X CTROS'!$BA87</f>
        <v>0.98325892857142905</v>
      </c>
      <c r="EU87" s="108">
        <f t="shared" si="111"/>
        <v>1.0687597049689448</v>
      </c>
      <c r="EV87" s="68">
        <v>0.61250000000000004</v>
      </c>
      <c r="EW87" s="108">
        <f>'[1]METAS FORMACIÓN X CTROS'!$BB87</f>
        <v>0.94213886671987201</v>
      </c>
      <c r="EX87" s="108">
        <f t="shared" si="112"/>
        <v>1.5381859048487705</v>
      </c>
      <c r="EY87" s="68">
        <v>0.76624999999999999</v>
      </c>
      <c r="EZ87" s="108">
        <f>'[1]METAS FORMACIÓN X CTROS'!$BC87</f>
        <v>0.97427175998604598</v>
      </c>
      <c r="FA87" s="108">
        <f t="shared" si="113"/>
        <v>1.2714802740437794</v>
      </c>
      <c r="FB87" s="68">
        <v>0.79</v>
      </c>
      <c r="FC87" s="108">
        <f>'[1]METAS FORMACIÓN X CTROS'!$BD87</f>
        <v>1</v>
      </c>
      <c r="FD87" s="108">
        <f t="shared" si="114"/>
        <v>1.2658227848101264</v>
      </c>
      <c r="FE87" s="68">
        <v>0.61</v>
      </c>
      <c r="FF87" s="108">
        <f>'[1]METAS FORMACIÓN X CTROS'!$BE87</f>
        <v>1</v>
      </c>
      <c r="FG87" s="108">
        <f t="shared" si="115"/>
        <v>1.639344262295082</v>
      </c>
      <c r="FH87" s="68">
        <v>0.7</v>
      </c>
      <c r="FI87" s="108">
        <f>'[1]METAS FORMACIÓN X CTROS'!$BF87</f>
        <v>1</v>
      </c>
      <c r="FJ87" s="108">
        <f t="shared" si="116"/>
        <v>1.4285714285714286</v>
      </c>
      <c r="FK87" s="58">
        <v>0.9</v>
      </c>
      <c r="FL87" s="108">
        <f>'[1]METAS FORMACIÓN X CTROS'!$BG87</f>
        <v>0.99774096385542199</v>
      </c>
      <c r="FM87" s="108">
        <f t="shared" si="117"/>
        <v>1.1086010709504688</v>
      </c>
      <c r="FN87" s="58">
        <v>0.61009999999999998</v>
      </c>
      <c r="FO87" s="108">
        <f>'[1]METAS FORMACIÓN X CTROS'!$BH87</f>
        <v>1</v>
      </c>
      <c r="FP87" s="108">
        <f t="shared" si="118"/>
        <v>1.6390755613833798</v>
      </c>
      <c r="FQ87" s="69">
        <v>1530</v>
      </c>
      <c r="FR87" s="8">
        <f>'[1]METAS FORMACIÓN X CTROS'!$BI87</f>
        <v>1</v>
      </c>
      <c r="FS87" s="108">
        <f t="shared" si="119"/>
        <v>6.5359477124183002E-4</v>
      </c>
      <c r="FT87" s="69">
        <v>326</v>
      </c>
      <c r="FU87" s="8">
        <f>'[1]METAS FORMACIÓN X CTROS'!$BJ87</f>
        <v>1</v>
      </c>
      <c r="FV87" s="108">
        <f t="shared" si="120"/>
        <v>3.0674846625766872E-3</v>
      </c>
      <c r="FW87" s="69">
        <v>1856</v>
      </c>
      <c r="FX87" s="8">
        <f>'[1]METAS FORMACIÓN X CTROS'!$BK87</f>
        <v>2</v>
      </c>
      <c r="FY87" s="108">
        <f t="shared" si="121"/>
        <v>1.0775862068965517E-3</v>
      </c>
      <c r="FZ87" s="69">
        <v>17841</v>
      </c>
      <c r="GA87" s="8">
        <f>'[1]METAS FORMACIÓN X CTROS'!$BL87</f>
        <v>472</v>
      </c>
      <c r="GB87" s="108">
        <f t="shared" si="122"/>
        <v>2.6455916148197971E-2</v>
      </c>
      <c r="GC87" s="69">
        <v>19697</v>
      </c>
      <c r="GD87" s="8">
        <f>'[1]METAS FORMACIÓN X CTROS'!$BM87</f>
        <v>474</v>
      </c>
      <c r="GE87" s="108">
        <f t="shared" si="123"/>
        <v>2.4064578362187134E-2</v>
      </c>
      <c r="GF87" s="69">
        <v>767</v>
      </c>
      <c r="GG87" s="8">
        <f>'[1]METAS FORMACIÓN X CTROS'!$BN87</f>
        <v>0</v>
      </c>
      <c r="GH87" s="108">
        <f t="shared" si="124"/>
        <v>0</v>
      </c>
      <c r="GI87" s="8">
        <v>8362</v>
      </c>
      <c r="GJ87" s="8">
        <f>'[1]METAS FORMACIÓN X CTROS'!$BO87</f>
        <v>32</v>
      </c>
      <c r="GK87" s="108">
        <f t="shared" si="125"/>
        <v>3.8268356852427651E-3</v>
      </c>
      <c r="GL87" s="8">
        <v>165</v>
      </c>
      <c r="GM87" s="8">
        <f>'[1]METAS FORMACIÓN X CTROS'!$BP87</f>
        <v>0</v>
      </c>
      <c r="GN87" s="108">
        <f t="shared" si="126"/>
        <v>0</v>
      </c>
    </row>
    <row r="88" spans="1:196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1061</v>
      </c>
      <c r="F88" s="8">
        <f>'[1]METAS FORMACIÓN X CTROS'!$E88</f>
        <v>837</v>
      </c>
      <c r="G88" s="108">
        <f t="shared" si="127"/>
        <v>0.78887841658812441</v>
      </c>
      <c r="H88" s="8">
        <v>467</v>
      </c>
      <c r="I88" s="8">
        <f>'[1]METAS FORMACIÓN X CTROS'!$F88</f>
        <v>360</v>
      </c>
      <c r="J88" s="108">
        <f t="shared" si="64"/>
        <v>0.77087794432548185</v>
      </c>
      <c r="K88" s="8">
        <v>0</v>
      </c>
      <c r="L88" s="8">
        <f>'[1]METAS FORMACIÓN X CTROS'!$G88</f>
        <v>0</v>
      </c>
      <c r="M88" s="108" t="str">
        <f t="shared" si="65"/>
        <v>N/A</v>
      </c>
      <c r="N88" s="8">
        <v>32</v>
      </c>
      <c r="O88" s="8">
        <f>'[1]METAS FORMACIÓN X CTROS'!$H88</f>
        <v>32</v>
      </c>
      <c r="P88" s="108">
        <f t="shared" si="66"/>
        <v>1</v>
      </c>
      <c r="Q88" s="8">
        <v>0</v>
      </c>
      <c r="R88" s="8">
        <f>'[1]METAS FORMACIÓN X CTROS'!$I88</f>
        <v>0</v>
      </c>
      <c r="S88" s="108" t="str">
        <f t="shared" si="67"/>
        <v>N/A</v>
      </c>
      <c r="T88" s="8">
        <v>1560</v>
      </c>
      <c r="U88" s="8">
        <f>'[1]METAS FORMACIÓN X CTROS'!$J88</f>
        <v>1229</v>
      </c>
      <c r="V88" s="108">
        <f t="shared" si="68"/>
        <v>0.7878205128205128</v>
      </c>
      <c r="W88" s="8">
        <v>1560</v>
      </c>
      <c r="X88" s="8">
        <f>'[1]METAS FORMACIÓN X CTROS'!$K88</f>
        <v>1229</v>
      </c>
      <c r="Y88" s="108">
        <f t="shared" si="69"/>
        <v>0.7878205128205128</v>
      </c>
      <c r="Z88" s="8">
        <v>0</v>
      </c>
      <c r="AA88" s="8">
        <f>'[1]METAS FORMACIÓN X CTROS'!$L88</f>
        <v>0</v>
      </c>
      <c r="AB88" s="108" t="str">
        <f t="shared" si="70"/>
        <v>N/A</v>
      </c>
      <c r="AC88" s="8">
        <v>0</v>
      </c>
      <c r="AD88" s="8">
        <f>'[1]METAS FORMACIÓN X CTROS'!$M88</f>
        <v>0</v>
      </c>
      <c r="AE88" s="108" t="str">
        <f t="shared" si="71"/>
        <v>N/A</v>
      </c>
      <c r="AF88" s="8">
        <v>0</v>
      </c>
      <c r="AG88" s="8">
        <f>'[1]METAS FORMACIÓN X CTROS'!$N88</f>
        <v>0</v>
      </c>
      <c r="AH88" s="108" t="str">
        <f t="shared" si="72"/>
        <v>N/A</v>
      </c>
      <c r="AI88" s="8">
        <v>0</v>
      </c>
      <c r="AJ88" s="8">
        <f>'[1]METAS FORMACIÓN X CTROS'!$O88</f>
        <v>0</v>
      </c>
      <c r="AK88" s="108" t="str">
        <f t="shared" si="73"/>
        <v>N/A</v>
      </c>
      <c r="AL88" s="8">
        <v>0</v>
      </c>
      <c r="AM88" s="8">
        <f>'[1]METAS FORMACIÓN X CTROS'!$P88</f>
        <v>0</v>
      </c>
      <c r="AN88" s="108" t="str">
        <f t="shared" si="74"/>
        <v>N/A</v>
      </c>
      <c r="AO88" s="8">
        <v>0</v>
      </c>
      <c r="AP88" s="8">
        <f>'[1]METAS FORMACIÓN X CTROS'!$Q88</f>
        <v>0</v>
      </c>
      <c r="AQ88" s="108" t="str">
        <f t="shared" si="75"/>
        <v>N/A</v>
      </c>
      <c r="AR88" s="8">
        <v>0</v>
      </c>
      <c r="AS88" s="8">
        <f>'[1]METAS FORMACIÓN X CTROS'!$R88</f>
        <v>0</v>
      </c>
      <c r="AT88" s="108" t="str">
        <f t="shared" si="76"/>
        <v>N/A</v>
      </c>
      <c r="AU88" s="8">
        <v>0</v>
      </c>
      <c r="AV88" s="8">
        <f>'[1]METAS FORMACIÓN X CTROS'!$S88</f>
        <v>0</v>
      </c>
      <c r="AW88" s="108" t="str">
        <f t="shared" si="77"/>
        <v>N/A</v>
      </c>
      <c r="AX88" s="8">
        <v>1076</v>
      </c>
      <c r="AY88" s="8">
        <f>'[1]METAS FORMACIÓN X CTROS'!$T88</f>
        <v>375</v>
      </c>
      <c r="AZ88" s="108">
        <f t="shared" si="78"/>
        <v>0.34851301115241634</v>
      </c>
      <c r="BA88" s="8">
        <v>163</v>
      </c>
      <c r="BB88" s="8">
        <f>'[1]METAS FORMACIÓN X CTROS'!$U88</f>
        <v>111</v>
      </c>
      <c r="BC88" s="108">
        <f t="shared" si="79"/>
        <v>0.68098159509202449</v>
      </c>
      <c r="BD88" s="8">
        <v>291</v>
      </c>
      <c r="BE88" s="8">
        <f>'[1]METAS FORMACIÓN X CTROS'!$V88</f>
        <v>140</v>
      </c>
      <c r="BF88" s="108">
        <f t="shared" si="80"/>
        <v>0.48109965635738833</v>
      </c>
      <c r="BG88" s="8">
        <v>0</v>
      </c>
      <c r="BH88" s="8">
        <f>'[1]METAS FORMACIÓN X CTROS'!$W88</f>
        <v>0</v>
      </c>
      <c r="BI88" s="108" t="str">
        <f t="shared" si="81"/>
        <v>N/A</v>
      </c>
      <c r="BJ88" s="8">
        <v>2692</v>
      </c>
      <c r="BK88" s="8">
        <f>'[1]METAS FORMACIÓN X CTROS'!$X88</f>
        <v>1564</v>
      </c>
      <c r="BL88" s="108">
        <f t="shared" si="82"/>
        <v>0.58098068350668652</v>
      </c>
      <c r="BM88" s="8">
        <v>4222</v>
      </c>
      <c r="BN88" s="8">
        <f>'[1]METAS FORMACIÓN X CTROS'!$Y88</f>
        <v>2190</v>
      </c>
      <c r="BO88" s="108">
        <f t="shared" si="83"/>
        <v>0.51871151113216485</v>
      </c>
      <c r="BP88" s="8">
        <v>0</v>
      </c>
      <c r="BQ88" s="8">
        <f>'[1]METAS FORMACIÓN X CTROS'!$Z88</f>
        <v>0</v>
      </c>
      <c r="BR88" s="108" t="str">
        <f t="shared" si="84"/>
        <v>N/A</v>
      </c>
      <c r="BS88" s="8">
        <v>4222</v>
      </c>
      <c r="BT88" s="8">
        <f>'[1]METAS FORMACIÓN X CTROS'!$AA88</f>
        <v>2190</v>
      </c>
      <c r="BU88" s="108">
        <f t="shared" si="85"/>
        <v>0.51871151113216485</v>
      </c>
      <c r="BV88" s="8">
        <v>5782</v>
      </c>
      <c r="BW88" s="8">
        <f>'[1]METAS FORMACIÓN X CTROS'!$AB88</f>
        <v>3419</v>
      </c>
      <c r="BX88" s="108">
        <f t="shared" si="86"/>
        <v>0.59131788308543753</v>
      </c>
      <c r="BY88" s="8">
        <v>6240</v>
      </c>
      <c r="BZ88" s="8">
        <f>'[1]METAS FORMACIÓN X CTROS'!$AC88</f>
        <v>160</v>
      </c>
      <c r="CA88" s="108">
        <f t="shared" si="87"/>
        <v>2.564102564102564E-2</v>
      </c>
      <c r="CB88" s="8">
        <v>20730</v>
      </c>
      <c r="CC88" s="8">
        <f>'[1]METAS FORMACIÓN X CTROS'!$AD88</f>
        <v>316</v>
      </c>
      <c r="CD88" s="108">
        <f t="shared" si="88"/>
        <v>1.5243608297153884E-2</v>
      </c>
      <c r="CE88" s="8">
        <v>2560</v>
      </c>
      <c r="CF88" s="8">
        <f>'[1]METAS FORMACIÓN X CTROS'!$AE88</f>
        <v>640</v>
      </c>
      <c r="CG88" s="108">
        <f t="shared" si="89"/>
        <v>0.25</v>
      </c>
      <c r="CH88" s="8">
        <v>390</v>
      </c>
      <c r="CI88" s="8">
        <f>'[1]METAS FORMACIÓN X CTROS'!$AF88</f>
        <v>0</v>
      </c>
      <c r="CJ88" s="108">
        <f t="shared" si="90"/>
        <v>0</v>
      </c>
      <c r="CK88" s="8">
        <v>2950</v>
      </c>
      <c r="CL88" s="8">
        <f>'[1]METAS FORMACIÓN X CTROS'!$AG88</f>
        <v>640</v>
      </c>
      <c r="CM88" s="108">
        <f t="shared" si="91"/>
        <v>0.21694915254237288</v>
      </c>
      <c r="CN88" s="8">
        <v>7920</v>
      </c>
      <c r="CO88" s="8">
        <f>'[1]METAS FORMACIÓN X CTROS'!$AH88</f>
        <v>557</v>
      </c>
      <c r="CP88" s="108">
        <f t="shared" si="92"/>
        <v>7.0328282828282823E-2</v>
      </c>
      <c r="CQ88" s="8">
        <v>270</v>
      </c>
      <c r="CR88" s="8">
        <f>'[1]METAS FORMACIÓN X CTROS'!$AI88</f>
        <v>0</v>
      </c>
      <c r="CS88" s="108">
        <f t="shared" si="93"/>
        <v>0</v>
      </c>
      <c r="CT88" s="8">
        <v>38110</v>
      </c>
      <c r="CU88" s="8">
        <f>'[1]METAS FORMACIÓN X CTROS'!$AJ88</f>
        <v>1673</v>
      </c>
      <c r="CV88" s="108">
        <f t="shared" si="94"/>
        <v>4.3899239044870114E-2</v>
      </c>
      <c r="CW88" s="8">
        <v>43892</v>
      </c>
      <c r="CX88" s="8">
        <f>'[1]METAS FORMACIÓN X CTROS'!$AK88</f>
        <v>5092</v>
      </c>
      <c r="CY88" s="108">
        <f t="shared" si="95"/>
        <v>0.11601202952702087</v>
      </c>
      <c r="CZ88" s="8">
        <v>8243</v>
      </c>
      <c r="DA88" s="8">
        <f>'[1]METAS FORMACIÓN X CTROS'!$AL88</f>
        <v>729</v>
      </c>
      <c r="DB88" s="108">
        <f t="shared" si="96"/>
        <v>8.8438675239597239E-2</v>
      </c>
      <c r="DC88" s="8">
        <v>270</v>
      </c>
      <c r="DD88" s="8">
        <f>'[1]METAS FORMACIÓN X CTROS'!$AM88</f>
        <v>0</v>
      </c>
      <c r="DE88" s="108">
        <f t="shared" si="97"/>
        <v>0</v>
      </c>
      <c r="DF88" s="8">
        <v>9430</v>
      </c>
      <c r="DG88" s="8">
        <f>'[1]METAS FORMACIÓN X CTROS'!$AN88</f>
        <v>1271</v>
      </c>
      <c r="DH88" s="108">
        <f t="shared" si="98"/>
        <v>0.13478260869565217</v>
      </c>
      <c r="DI88" s="68">
        <v>0.93</v>
      </c>
      <c r="DJ88" s="108">
        <f>'[1]METAS FORMACIÓN X CTROS'!$AO88</f>
        <v>0.99711399711399695</v>
      </c>
      <c r="DK88" s="108">
        <f t="shared" si="99"/>
        <v>1.0721655882946204</v>
      </c>
      <c r="DL88" s="68">
        <v>0.72</v>
      </c>
      <c r="DM88" s="108">
        <f>'[1]METAS FORMACIÓN X CTROS'!$AP88</f>
        <v>0.90090090090090102</v>
      </c>
      <c r="DN88" s="108">
        <f t="shared" si="100"/>
        <v>1.2512512512512515</v>
      </c>
      <c r="DO88" s="68">
        <v>0.82499999999999996</v>
      </c>
      <c r="DP88" s="108">
        <f>'[1]METAS FORMACIÓN X CTROS'!$AQ88</f>
        <v>0.99223744292237503</v>
      </c>
      <c r="DQ88" s="108">
        <f t="shared" si="101"/>
        <v>1.2027120520271213</v>
      </c>
      <c r="DR88" s="68">
        <v>0.96</v>
      </c>
      <c r="DS88" s="108">
        <f>'[1]METAS FORMACIÓN X CTROS'!$AR88</f>
        <v>0.97583429228998797</v>
      </c>
      <c r="DT88" s="108">
        <f t="shared" si="102"/>
        <v>1.0164940544687375</v>
      </c>
      <c r="DU88" s="68">
        <v>0.83</v>
      </c>
      <c r="DV88" s="108">
        <f>'[1]METAS FORMACIÓN X CTROS'!$AS88</f>
        <v>0.91388888888888897</v>
      </c>
      <c r="DW88" s="108">
        <f t="shared" si="103"/>
        <v>1.101070950468541</v>
      </c>
      <c r="DX88" s="68">
        <v>0.89500000000000002</v>
      </c>
      <c r="DY88" s="108">
        <f>'[1]METAS FORMACIÓN X CTROS'!$AT88</f>
        <v>0.95768917819365296</v>
      </c>
      <c r="DZ88" s="108">
        <f t="shared" si="104"/>
        <v>1.070043774518048</v>
      </c>
      <c r="EA88" s="68">
        <v>0.94500000000000006</v>
      </c>
      <c r="EB88" s="108">
        <f>'[1]METAS FORMACIÓN X CTROS'!$AU88</f>
        <v>0.99084124830393505</v>
      </c>
      <c r="EC88" s="108">
        <f t="shared" si="105"/>
        <v>1.0485092574644814</v>
      </c>
      <c r="ED88" s="68">
        <v>0.77499999999999991</v>
      </c>
      <c r="EE88" s="108">
        <f>'[1]METAS FORMACIÓN X CTROS'!$AV88</f>
        <v>0.91082802547770703</v>
      </c>
      <c r="EF88" s="108">
        <f t="shared" si="106"/>
        <v>1.1752619683583319</v>
      </c>
      <c r="EG88" s="68">
        <v>0.86</v>
      </c>
      <c r="EH88" s="108">
        <f>'[1]METAS FORMACIÓN X CTROS'!$AW88</f>
        <v>0.97981866042702603</v>
      </c>
      <c r="EI88" s="108">
        <f t="shared" si="107"/>
        <v>1.1393240237523559</v>
      </c>
      <c r="EJ88" s="68">
        <v>0.84</v>
      </c>
      <c r="EK88" s="108">
        <f>'[1]METAS FORMACIÓN X CTROS'!$AX88</f>
        <v>0.98510882016036705</v>
      </c>
      <c r="EL88" s="108">
        <f t="shared" si="108"/>
        <v>1.1727485954290084</v>
      </c>
      <c r="EM88" s="68">
        <v>0.28999999999999998</v>
      </c>
      <c r="EN88" s="108">
        <f>'[1]METAS FORMACIÓN X CTROS'!$AY88</f>
        <v>0.69374999999999998</v>
      </c>
      <c r="EO88" s="108">
        <f t="shared" si="109"/>
        <v>2.3922413793103448</v>
      </c>
      <c r="EP88" s="68">
        <v>0.56499999999999995</v>
      </c>
      <c r="EQ88" s="108">
        <f>'[1]METAS FORMACIÓN X CTROS'!$AZ88</f>
        <v>0.84578601315002999</v>
      </c>
      <c r="ER88" s="108">
        <f t="shared" si="110"/>
        <v>1.4969663949558054</v>
      </c>
      <c r="ES88" s="68">
        <v>0.89250000000000007</v>
      </c>
      <c r="ET88" s="108">
        <f>'[1]METAS FORMACIÓN X CTROS'!$BA88</f>
        <v>0.98953153624705603</v>
      </c>
      <c r="EU88" s="108">
        <f t="shared" si="111"/>
        <v>1.1087188081199506</v>
      </c>
      <c r="EV88" s="68">
        <v>0.53249999999999997</v>
      </c>
      <c r="EW88" s="108">
        <f>'[1]METAS FORMACIÓN X CTROS'!$BB88</f>
        <v>0.77419354838709697</v>
      </c>
      <c r="EX88" s="108">
        <f t="shared" si="112"/>
        <v>1.4538845979100414</v>
      </c>
      <c r="EY88" s="68">
        <v>0.71250000000000002</v>
      </c>
      <c r="EZ88" s="108">
        <f>'[1]METAS FORMACIÓN X CTROS'!$BC88</f>
        <v>0.93578161822466599</v>
      </c>
      <c r="FA88" s="108">
        <f t="shared" si="113"/>
        <v>1.3133777097890049</v>
      </c>
      <c r="FB88" s="68">
        <v>0.9</v>
      </c>
      <c r="FC88" s="108">
        <f>'[1]METAS FORMACIÓN X CTROS'!$BD88</f>
        <v>0</v>
      </c>
      <c r="FD88" s="108">
        <f t="shared" si="114"/>
        <v>0</v>
      </c>
      <c r="FE88" s="68">
        <v>0.26</v>
      </c>
      <c r="FF88" s="108">
        <f>'[1]METAS FORMACIÓN X CTROS'!$BE88</f>
        <v>0.625</v>
      </c>
      <c r="FG88" s="108">
        <f t="shared" si="115"/>
        <v>2.4038461538461537</v>
      </c>
      <c r="FH88" s="68">
        <v>0.58000000000000007</v>
      </c>
      <c r="FI88" s="108">
        <f>'[1]METAS FORMACIÓN X CTROS'!$BF88</f>
        <v>0.625</v>
      </c>
      <c r="FJ88" s="108">
        <f t="shared" si="116"/>
        <v>1.0775862068965516</v>
      </c>
      <c r="FK88" s="58">
        <v>0.9</v>
      </c>
      <c r="FL88" s="108">
        <f>'[1]METAS FORMACIÓN X CTROS'!$BG88</f>
        <v>1</v>
      </c>
      <c r="FM88" s="108">
        <f t="shared" si="117"/>
        <v>1.1111111111111112</v>
      </c>
      <c r="FN88" s="58">
        <v>0.61009999999999998</v>
      </c>
      <c r="FO88" s="108">
        <f>'[1]METAS FORMACIÓN X CTROS'!$BH88</f>
        <v>0</v>
      </c>
      <c r="FP88" s="108">
        <f t="shared" si="118"/>
        <v>0</v>
      </c>
      <c r="FQ88" s="69">
        <v>1878</v>
      </c>
      <c r="FR88" s="8">
        <f>'[1]METAS FORMACIÓN X CTROS'!$BI88</f>
        <v>18</v>
      </c>
      <c r="FS88" s="108">
        <f t="shared" si="119"/>
        <v>9.5846645367412137E-3</v>
      </c>
      <c r="FT88" s="69">
        <v>457</v>
      </c>
      <c r="FU88" s="8">
        <f>'[1]METAS FORMACIÓN X CTROS'!$BJ88</f>
        <v>8</v>
      </c>
      <c r="FV88" s="108">
        <f t="shared" si="120"/>
        <v>1.7505470459518599E-2</v>
      </c>
      <c r="FW88" s="69">
        <v>2335</v>
      </c>
      <c r="FX88" s="8">
        <f>'[1]METAS FORMACIÓN X CTROS'!$BK88</f>
        <v>26</v>
      </c>
      <c r="FY88" s="108">
        <f t="shared" si="121"/>
        <v>1.113490364025696E-2</v>
      </c>
      <c r="FZ88" s="69">
        <v>20240</v>
      </c>
      <c r="GA88" s="8">
        <f>'[1]METAS FORMACIÓN X CTROS'!$BL88</f>
        <v>754</v>
      </c>
      <c r="GB88" s="108">
        <f t="shared" si="122"/>
        <v>3.725296442687747E-2</v>
      </c>
      <c r="GC88" s="69">
        <v>22575</v>
      </c>
      <c r="GD88" s="8">
        <f>'[1]METAS FORMACIÓN X CTROS'!$BM88</f>
        <v>780</v>
      </c>
      <c r="GE88" s="108">
        <f t="shared" si="123"/>
        <v>3.4551495016611297E-2</v>
      </c>
      <c r="GF88" s="69">
        <v>1319</v>
      </c>
      <c r="GG88" s="8">
        <f>'[1]METAS FORMACIÓN X CTROS'!$BN88</f>
        <v>0</v>
      </c>
      <c r="GH88" s="108">
        <f t="shared" si="124"/>
        <v>0</v>
      </c>
      <c r="GI88" s="8">
        <v>6736</v>
      </c>
      <c r="GJ88" s="8">
        <f>'[1]METAS FORMACIÓN X CTROS'!$BO88</f>
        <v>117</v>
      </c>
      <c r="GK88" s="108">
        <f t="shared" si="125"/>
        <v>1.7369358669833728E-2</v>
      </c>
      <c r="GL88" s="8">
        <v>165</v>
      </c>
      <c r="GM88" s="8">
        <f>'[1]METAS FORMACIÓN X CTROS'!$BP88</f>
        <v>0</v>
      </c>
      <c r="GN88" s="108">
        <f t="shared" si="126"/>
        <v>0</v>
      </c>
    </row>
    <row r="89" spans="1:196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1462</v>
      </c>
      <c r="F89" s="8">
        <f>'[1]METAS FORMACIÓN X CTROS'!$E89</f>
        <v>926</v>
      </c>
      <c r="G89" s="108">
        <f t="shared" si="127"/>
        <v>0.6333789329685362</v>
      </c>
      <c r="H89" s="8">
        <v>301</v>
      </c>
      <c r="I89" s="8">
        <f>'[1]METAS FORMACIÓN X CTROS'!$F89</f>
        <v>299</v>
      </c>
      <c r="J89" s="108">
        <f t="shared" si="64"/>
        <v>0.99335548172757471</v>
      </c>
      <c r="K89" s="8">
        <v>0</v>
      </c>
      <c r="L89" s="8">
        <f>'[1]METAS FORMACIÓN X CTROS'!$G89</f>
        <v>0</v>
      </c>
      <c r="M89" s="108" t="str">
        <f t="shared" si="65"/>
        <v>N/A</v>
      </c>
      <c r="N89" s="8">
        <v>39</v>
      </c>
      <c r="O89" s="8">
        <f>'[1]METAS FORMACIÓN X CTROS'!$H89</f>
        <v>39</v>
      </c>
      <c r="P89" s="108">
        <f t="shared" si="66"/>
        <v>1</v>
      </c>
      <c r="Q89" s="8">
        <v>0</v>
      </c>
      <c r="R89" s="8">
        <f>'[1]METAS FORMACIÓN X CTROS'!$I89</f>
        <v>0</v>
      </c>
      <c r="S89" s="108" t="str">
        <f t="shared" si="67"/>
        <v>N/A</v>
      </c>
      <c r="T89" s="8">
        <v>1802</v>
      </c>
      <c r="U89" s="8">
        <f>'[1]METAS FORMACIÓN X CTROS'!$J89</f>
        <v>1264</v>
      </c>
      <c r="V89" s="108">
        <f t="shared" si="68"/>
        <v>0.70144284128745837</v>
      </c>
      <c r="W89" s="8">
        <v>1802</v>
      </c>
      <c r="X89" s="8">
        <f>'[1]METAS FORMACIÓN X CTROS'!$K89</f>
        <v>1264</v>
      </c>
      <c r="Y89" s="108">
        <f t="shared" si="69"/>
        <v>0.70144284128745837</v>
      </c>
      <c r="Z89" s="8">
        <v>120</v>
      </c>
      <c r="AA89" s="8">
        <f>'[1]METAS FORMACIÓN X CTROS'!$L89</f>
        <v>30</v>
      </c>
      <c r="AB89" s="108">
        <f t="shared" si="70"/>
        <v>0.25</v>
      </c>
      <c r="AC89" s="8">
        <v>15</v>
      </c>
      <c r="AD89" s="8">
        <f>'[1]METAS FORMACIÓN X CTROS'!$M89</f>
        <v>0</v>
      </c>
      <c r="AE89" s="108">
        <f t="shared" si="71"/>
        <v>0</v>
      </c>
      <c r="AF89" s="8">
        <v>30</v>
      </c>
      <c r="AG89" s="8">
        <f>'[1]METAS FORMACIÓN X CTROS'!$N89</f>
        <v>60</v>
      </c>
      <c r="AH89" s="108">
        <f t="shared" si="72"/>
        <v>2</v>
      </c>
      <c r="AI89" s="8">
        <v>165</v>
      </c>
      <c r="AJ89" s="8">
        <f>'[1]METAS FORMACIÓN X CTROS'!$O89</f>
        <v>90</v>
      </c>
      <c r="AK89" s="108">
        <f t="shared" si="73"/>
        <v>0.54545454545454541</v>
      </c>
      <c r="AL89" s="8">
        <v>108</v>
      </c>
      <c r="AM89" s="8">
        <f>'[1]METAS FORMACIÓN X CTROS'!$P89</f>
        <v>14</v>
      </c>
      <c r="AN89" s="108">
        <f t="shared" si="74"/>
        <v>0.12962962962962962</v>
      </c>
      <c r="AO89" s="8">
        <v>31</v>
      </c>
      <c r="AP89" s="8">
        <f>'[1]METAS FORMACIÓN X CTROS'!$Q89</f>
        <v>27</v>
      </c>
      <c r="AQ89" s="108">
        <f t="shared" si="75"/>
        <v>0.87096774193548387</v>
      </c>
      <c r="AR89" s="8">
        <v>0</v>
      </c>
      <c r="AS89" s="8">
        <f>'[1]METAS FORMACIÓN X CTROS'!$R89</f>
        <v>0</v>
      </c>
      <c r="AT89" s="108" t="str">
        <f t="shared" si="76"/>
        <v>N/A</v>
      </c>
      <c r="AU89" s="8">
        <v>139</v>
      </c>
      <c r="AV89" s="8">
        <f>'[1]METAS FORMACIÓN X CTROS'!$S89</f>
        <v>41</v>
      </c>
      <c r="AW89" s="108">
        <f t="shared" si="77"/>
        <v>0.29496402877697842</v>
      </c>
      <c r="AX89" s="8">
        <v>2914</v>
      </c>
      <c r="AY89" s="8">
        <f>'[1]METAS FORMACIÓN X CTROS'!$T89</f>
        <v>1523</v>
      </c>
      <c r="AZ89" s="108">
        <f t="shared" si="78"/>
        <v>0.52264927934111183</v>
      </c>
      <c r="BA89" s="8">
        <v>0</v>
      </c>
      <c r="BB89" s="8">
        <f>'[1]METAS FORMACIÓN X CTROS'!$U89</f>
        <v>0</v>
      </c>
      <c r="BC89" s="108" t="str">
        <f t="shared" si="79"/>
        <v>N/A</v>
      </c>
      <c r="BD89" s="8">
        <v>540</v>
      </c>
      <c r="BE89" s="8">
        <f>'[1]METAS FORMACIÓN X CTROS'!$V89</f>
        <v>379</v>
      </c>
      <c r="BF89" s="108">
        <f t="shared" si="80"/>
        <v>0.70185185185185184</v>
      </c>
      <c r="BG89" s="8">
        <v>45</v>
      </c>
      <c r="BH89" s="8">
        <f>'[1]METAS FORMACIÓN X CTROS'!$W89</f>
        <v>0</v>
      </c>
      <c r="BI89" s="108">
        <f t="shared" si="81"/>
        <v>0</v>
      </c>
      <c r="BJ89" s="8">
        <v>4172</v>
      </c>
      <c r="BK89" s="8">
        <f>'[1]METAS FORMACIÓN X CTROS'!$X89</f>
        <v>4049</v>
      </c>
      <c r="BL89" s="108">
        <f t="shared" si="82"/>
        <v>0.97051773729626079</v>
      </c>
      <c r="BM89" s="8">
        <v>7671</v>
      </c>
      <c r="BN89" s="8">
        <f>'[1]METAS FORMACIÓN X CTROS'!$Y89</f>
        <v>5951</v>
      </c>
      <c r="BO89" s="108">
        <f t="shared" si="83"/>
        <v>0.77577890757397994</v>
      </c>
      <c r="BP89" s="8">
        <v>0</v>
      </c>
      <c r="BQ89" s="8">
        <f>'[1]METAS FORMACIÓN X CTROS'!$Z89</f>
        <v>0</v>
      </c>
      <c r="BR89" s="108" t="str">
        <f t="shared" si="84"/>
        <v>N/A</v>
      </c>
      <c r="BS89" s="8">
        <v>7975</v>
      </c>
      <c r="BT89" s="8">
        <f>'[1]METAS FORMACIÓN X CTROS'!$AA89</f>
        <v>6082</v>
      </c>
      <c r="BU89" s="108">
        <f t="shared" si="85"/>
        <v>0.76263322884012541</v>
      </c>
      <c r="BV89" s="8">
        <v>9777</v>
      </c>
      <c r="BW89" s="8">
        <f>'[1]METAS FORMACIÓN X CTROS'!$AB89</f>
        <v>7346</v>
      </c>
      <c r="BX89" s="108">
        <f t="shared" si="86"/>
        <v>0.75135522143806899</v>
      </c>
      <c r="BY89" s="8">
        <v>9760</v>
      </c>
      <c r="BZ89" s="8">
        <f>'[1]METAS FORMACIÓN X CTROS'!$AC89</f>
        <v>2240</v>
      </c>
      <c r="CA89" s="108">
        <f t="shared" si="87"/>
        <v>0.22950819672131148</v>
      </c>
      <c r="CB89" s="8">
        <v>20280</v>
      </c>
      <c r="CC89" s="8">
        <f>'[1]METAS FORMACIÓN X CTROS'!$AD89</f>
        <v>4145</v>
      </c>
      <c r="CD89" s="108">
        <f t="shared" si="88"/>
        <v>0.20438856015779092</v>
      </c>
      <c r="CE89" s="8">
        <v>3840</v>
      </c>
      <c r="CF89" s="8">
        <f>'[1]METAS FORMACIÓN X CTROS'!$AE89</f>
        <v>480</v>
      </c>
      <c r="CG89" s="108">
        <f t="shared" si="89"/>
        <v>0.125</v>
      </c>
      <c r="CH89" s="8">
        <v>660</v>
      </c>
      <c r="CI89" s="8">
        <f>'[1]METAS FORMACIÓN X CTROS'!$AF89</f>
        <v>54</v>
      </c>
      <c r="CJ89" s="108">
        <f t="shared" si="90"/>
        <v>8.1818181818181818E-2</v>
      </c>
      <c r="CK89" s="8">
        <v>4500</v>
      </c>
      <c r="CL89" s="8">
        <f>'[1]METAS FORMACIÓN X CTROS'!$AG89</f>
        <v>534</v>
      </c>
      <c r="CM89" s="108">
        <f t="shared" si="91"/>
        <v>0.11866666666666667</v>
      </c>
      <c r="CN89" s="8">
        <v>14925</v>
      </c>
      <c r="CO89" s="8">
        <f>'[1]METAS FORMACIÓN X CTROS'!$AH89</f>
        <v>2587</v>
      </c>
      <c r="CP89" s="108">
        <f t="shared" si="92"/>
        <v>0.17333333333333334</v>
      </c>
      <c r="CQ89" s="8">
        <v>600</v>
      </c>
      <c r="CR89" s="8">
        <f>'[1]METAS FORMACIÓN X CTROS'!$AI89</f>
        <v>163</v>
      </c>
      <c r="CS89" s="108">
        <f t="shared" si="93"/>
        <v>0.27166666666666667</v>
      </c>
      <c r="CT89" s="8">
        <v>50065</v>
      </c>
      <c r="CU89" s="8">
        <f>'[1]METAS FORMACIÓN X CTROS'!$AJ89</f>
        <v>9669</v>
      </c>
      <c r="CV89" s="108">
        <f t="shared" si="94"/>
        <v>0.19312893238789575</v>
      </c>
      <c r="CW89" s="8">
        <v>59842</v>
      </c>
      <c r="CX89" s="8">
        <f>'[1]METAS FORMACIÓN X CTROS'!$AK89</f>
        <v>17015</v>
      </c>
      <c r="CY89" s="108">
        <f t="shared" si="95"/>
        <v>0.28433207446275194</v>
      </c>
      <c r="CZ89" s="8">
        <v>15550</v>
      </c>
      <c r="DA89" s="8">
        <f>'[1]METAS FORMACIÓN X CTROS'!$AL89</f>
        <v>3032</v>
      </c>
      <c r="DB89" s="108">
        <f t="shared" si="96"/>
        <v>0.19498392282958199</v>
      </c>
      <c r="DC89" s="8">
        <v>675</v>
      </c>
      <c r="DD89" s="8">
        <f>'[1]METAS FORMACIÓN X CTROS'!$AM89</f>
        <v>223</v>
      </c>
      <c r="DE89" s="108">
        <f t="shared" si="97"/>
        <v>0.33037037037037037</v>
      </c>
      <c r="DF89" s="8">
        <v>13901</v>
      </c>
      <c r="DG89" s="8">
        <f>'[1]METAS FORMACIÓN X CTROS'!$AN89</f>
        <v>3019</v>
      </c>
      <c r="DH89" s="108">
        <f t="shared" si="98"/>
        <v>0.21717862024314796</v>
      </c>
      <c r="DI89" s="68">
        <v>0.85</v>
      </c>
      <c r="DJ89" s="108">
        <f>'[1]METAS FORMACIÓN X CTROS'!$AO89</f>
        <v>0.99457415323906595</v>
      </c>
      <c r="DK89" s="108">
        <f t="shared" si="99"/>
        <v>1.1700872391047834</v>
      </c>
      <c r="DL89" s="68" t="s">
        <v>343</v>
      </c>
      <c r="DM89" s="108">
        <f>'[1]METAS FORMACIÓN X CTROS'!$AP89</f>
        <v>0</v>
      </c>
      <c r="DN89" s="108" t="str">
        <f t="shared" si="100"/>
        <v>N/A</v>
      </c>
      <c r="DO89" s="68">
        <v>0.85</v>
      </c>
      <c r="DP89" s="108">
        <f>'[1]METAS FORMACIÓN X CTROS'!$AQ89</f>
        <v>0.99457415323906595</v>
      </c>
      <c r="DQ89" s="108">
        <f t="shared" si="101"/>
        <v>1.1700872391047834</v>
      </c>
      <c r="DR89" s="68">
        <v>0.85</v>
      </c>
      <c r="DS89" s="108">
        <f>'[1]METAS FORMACIÓN X CTROS'!$AR89</f>
        <v>0.98860103626942997</v>
      </c>
      <c r="DT89" s="108">
        <f t="shared" si="102"/>
        <v>1.1630600426699176</v>
      </c>
      <c r="DU89" s="68">
        <v>0.85</v>
      </c>
      <c r="DV89" s="108">
        <f>'[1]METAS FORMACIÓN X CTROS'!$AS89</f>
        <v>0.98327759197324405</v>
      </c>
      <c r="DW89" s="108">
        <f t="shared" si="103"/>
        <v>1.156797167027346</v>
      </c>
      <c r="DX89" s="68">
        <v>0.85</v>
      </c>
      <c r="DY89" s="108">
        <f>'[1]METAS FORMACIÓN X CTROS'!$AT89</f>
        <v>0.987341772151899</v>
      </c>
      <c r="DZ89" s="108">
        <f t="shared" si="104"/>
        <v>1.1615785554728224</v>
      </c>
      <c r="EA89" s="68">
        <v>0.85</v>
      </c>
      <c r="EB89" s="108">
        <f>'[1]METAS FORMACIÓN X CTROS'!$AU89</f>
        <v>0.99375620831559497</v>
      </c>
      <c r="EC89" s="108">
        <f t="shared" si="105"/>
        <v>1.1691249509595236</v>
      </c>
      <c r="ED89" s="68">
        <v>0.85</v>
      </c>
      <c r="EE89" s="108">
        <f>'[1]METAS FORMACIÓN X CTROS'!$AV89</f>
        <v>0.98327759197324405</v>
      </c>
      <c r="EF89" s="108">
        <f t="shared" si="106"/>
        <v>1.156797167027346</v>
      </c>
      <c r="EG89" s="68">
        <v>0.85</v>
      </c>
      <c r="EH89" s="108">
        <f>'[1]METAS FORMACIÓN X CTROS'!$AW89</f>
        <v>0.99332970323985803</v>
      </c>
      <c r="EI89" s="108">
        <f t="shared" si="107"/>
        <v>1.168623180282186</v>
      </c>
      <c r="EJ89" s="68">
        <v>0.78</v>
      </c>
      <c r="EK89" s="108">
        <f>'[1]METAS FORMACIÓN X CTROS'!$AX89</f>
        <v>0.910490718088934</v>
      </c>
      <c r="EL89" s="108">
        <f t="shared" si="108"/>
        <v>1.1672957924217102</v>
      </c>
      <c r="EM89" s="68">
        <v>0.23</v>
      </c>
      <c r="EN89" s="108">
        <f>'[1]METAS FORMACIÓN X CTROS'!$AY89</f>
        <v>0.67867647058823499</v>
      </c>
      <c r="EO89" s="108">
        <f t="shared" si="109"/>
        <v>2.9507672634271085</v>
      </c>
      <c r="EP89" s="68">
        <v>0.505</v>
      </c>
      <c r="EQ89" s="108">
        <f>'[1]METAS FORMACIÓN X CTROS'!$AZ89</f>
        <v>0.84527872582480101</v>
      </c>
      <c r="ER89" s="108">
        <f t="shared" si="110"/>
        <v>1.673819259059012</v>
      </c>
      <c r="ES89" s="68">
        <v>0.81499999999999995</v>
      </c>
      <c r="ET89" s="108">
        <f>'[1]METAS FORMACIÓN X CTROS'!$BA89</f>
        <v>0.95241497570734501</v>
      </c>
      <c r="EU89" s="108">
        <f t="shared" si="111"/>
        <v>1.1686073321562516</v>
      </c>
      <c r="EV89" s="68">
        <v>0.54</v>
      </c>
      <c r="EW89" s="108">
        <f>'[1]METAS FORMACIÓN X CTROS'!$BB89</f>
        <v>0.70884398807552196</v>
      </c>
      <c r="EX89" s="108">
        <f t="shared" si="112"/>
        <v>1.3126740519917073</v>
      </c>
      <c r="EY89" s="68">
        <v>0.67749999999999999</v>
      </c>
      <c r="EZ89" s="108">
        <f>'[1]METAS FORMACIÓN X CTROS'!$BC89</f>
        <v>0.90919776667646202</v>
      </c>
      <c r="FA89" s="108">
        <f t="shared" si="113"/>
        <v>1.341989323507693</v>
      </c>
      <c r="FB89" s="68">
        <v>0.9</v>
      </c>
      <c r="FC89" s="108">
        <f>'[1]METAS FORMACIÓN X CTROS'!$BD89</f>
        <v>1</v>
      </c>
      <c r="FD89" s="108">
        <f t="shared" si="114"/>
        <v>1.1111111111111112</v>
      </c>
      <c r="FE89" s="68">
        <v>0.26</v>
      </c>
      <c r="FF89" s="108">
        <f>'[1]METAS FORMACIÓN X CTROS'!$BE89</f>
        <v>0.96875</v>
      </c>
      <c r="FG89" s="108">
        <f t="shared" si="115"/>
        <v>3.7259615384615383</v>
      </c>
      <c r="FH89" s="68">
        <v>0.58000000000000007</v>
      </c>
      <c r="FI89" s="108">
        <f>'[1]METAS FORMACIÓN X CTROS'!$BF89</f>
        <v>0.97191011235955105</v>
      </c>
      <c r="FJ89" s="108">
        <f t="shared" si="116"/>
        <v>1.6757070902750879</v>
      </c>
      <c r="FK89" s="58">
        <v>0.9</v>
      </c>
      <c r="FL89" s="108">
        <f>'[1]METAS FORMACIÓN X CTROS'!$BG89</f>
        <v>0.96800791556728205</v>
      </c>
      <c r="FM89" s="108">
        <f t="shared" si="117"/>
        <v>1.0755643506303134</v>
      </c>
      <c r="FN89" s="58">
        <v>0.61009999999999998</v>
      </c>
      <c r="FO89" s="108">
        <f>'[1]METAS FORMACIÓN X CTROS'!$BH89</f>
        <v>0.99551569506726501</v>
      </c>
      <c r="FP89" s="108">
        <f t="shared" si="118"/>
        <v>1.6317254467583431</v>
      </c>
      <c r="FQ89" s="69">
        <v>2654</v>
      </c>
      <c r="FR89" s="8">
        <f>'[1]METAS FORMACIÓN X CTROS'!$BI89</f>
        <v>332</v>
      </c>
      <c r="FS89" s="108">
        <f t="shared" si="119"/>
        <v>0.12509419743782968</v>
      </c>
      <c r="FT89" s="69">
        <v>638</v>
      </c>
      <c r="FU89" s="8">
        <f>'[1]METAS FORMACIÓN X CTROS'!$BJ89</f>
        <v>31</v>
      </c>
      <c r="FV89" s="108">
        <f t="shared" si="120"/>
        <v>4.8589341692789965E-2</v>
      </c>
      <c r="FW89" s="69">
        <v>3292</v>
      </c>
      <c r="FX89" s="8">
        <f>'[1]METAS FORMACIÓN X CTROS'!$BK89</f>
        <v>363</v>
      </c>
      <c r="FY89" s="108">
        <f t="shared" si="121"/>
        <v>0.11026731470230863</v>
      </c>
      <c r="FZ89" s="69">
        <v>19655</v>
      </c>
      <c r="GA89" s="8">
        <f>'[1]METAS FORMACIÓN X CTROS'!$BL89</f>
        <v>768</v>
      </c>
      <c r="GB89" s="108">
        <f t="shared" si="122"/>
        <v>3.907402696514882E-2</v>
      </c>
      <c r="GC89" s="69">
        <v>22947</v>
      </c>
      <c r="GD89" s="8">
        <f>'[1]METAS FORMACIÓN X CTROS'!$BM89</f>
        <v>1131</v>
      </c>
      <c r="GE89" s="108">
        <f t="shared" si="123"/>
        <v>4.9287488560596157E-2</v>
      </c>
      <c r="GF89" s="69">
        <v>1456</v>
      </c>
      <c r="GG89" s="8">
        <f>'[1]METAS FORMACIÓN X CTROS'!$BN89</f>
        <v>5</v>
      </c>
      <c r="GH89" s="108">
        <f t="shared" si="124"/>
        <v>3.434065934065934E-3</v>
      </c>
      <c r="GI89" s="8">
        <v>13040</v>
      </c>
      <c r="GJ89" s="8">
        <f>'[1]METAS FORMACIÓN X CTROS'!$BO89</f>
        <v>20</v>
      </c>
      <c r="GK89" s="108">
        <f t="shared" si="125"/>
        <v>1.5337423312883436E-3</v>
      </c>
      <c r="GL89" s="8">
        <v>366</v>
      </c>
      <c r="GM89" s="8">
        <f>'[1]METAS FORMACIÓN X CTROS'!$BP89</f>
        <v>3</v>
      </c>
      <c r="GN89" s="108">
        <f t="shared" si="126"/>
        <v>8.1967213114754103E-3</v>
      </c>
    </row>
    <row r="90" spans="1:196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2995</v>
      </c>
      <c r="F90" s="8">
        <f>'[1]METAS FORMACIÓN X CTROS'!$E90</f>
        <v>1755</v>
      </c>
      <c r="G90" s="108">
        <f t="shared" si="127"/>
        <v>0.58597662771285475</v>
      </c>
      <c r="H90" s="8">
        <v>3430</v>
      </c>
      <c r="I90" s="8">
        <f>'[1]METAS FORMACIÓN X CTROS'!$F90</f>
        <v>3036</v>
      </c>
      <c r="J90" s="108">
        <f t="shared" si="64"/>
        <v>0.88513119533527695</v>
      </c>
      <c r="K90" s="8">
        <v>176</v>
      </c>
      <c r="L90" s="8">
        <f>'[1]METAS FORMACIÓN X CTROS'!$G90</f>
        <v>29</v>
      </c>
      <c r="M90" s="108">
        <f t="shared" si="65"/>
        <v>0.16477272727272727</v>
      </c>
      <c r="N90" s="8">
        <v>252</v>
      </c>
      <c r="O90" s="8">
        <f>'[1]METAS FORMACIÓN X CTROS'!$H90</f>
        <v>243</v>
      </c>
      <c r="P90" s="108">
        <f t="shared" si="66"/>
        <v>0.9642857142857143</v>
      </c>
      <c r="Q90" s="8">
        <v>133</v>
      </c>
      <c r="R90" s="8">
        <f>'[1]METAS FORMACIÓN X CTROS'!$I90</f>
        <v>171</v>
      </c>
      <c r="S90" s="108">
        <f t="shared" si="67"/>
        <v>1.2857142857142858</v>
      </c>
      <c r="T90" s="8">
        <v>6986</v>
      </c>
      <c r="U90" s="8">
        <f>'[1]METAS FORMACIÓN X CTROS'!$J90</f>
        <v>5234</v>
      </c>
      <c r="V90" s="108">
        <f t="shared" si="68"/>
        <v>0.74921271113655885</v>
      </c>
      <c r="W90" s="8">
        <v>6986</v>
      </c>
      <c r="X90" s="8">
        <f>'[1]METAS FORMACIÓN X CTROS'!$K90</f>
        <v>5234</v>
      </c>
      <c r="Y90" s="108">
        <f t="shared" si="69"/>
        <v>0.74921271113655885</v>
      </c>
      <c r="Z90" s="8">
        <v>217</v>
      </c>
      <c r="AA90" s="8">
        <f>'[1]METAS FORMACIÓN X CTROS'!$L90</f>
        <v>78</v>
      </c>
      <c r="AB90" s="108">
        <f t="shared" si="70"/>
        <v>0.35944700460829493</v>
      </c>
      <c r="AC90" s="8">
        <v>72</v>
      </c>
      <c r="AD90" s="8">
        <f>'[1]METAS FORMACIÓN X CTROS'!$M90</f>
        <v>57</v>
      </c>
      <c r="AE90" s="108">
        <f t="shared" si="71"/>
        <v>0.79166666666666663</v>
      </c>
      <c r="AF90" s="8">
        <v>0</v>
      </c>
      <c r="AG90" s="8">
        <f>'[1]METAS FORMACIÓN X CTROS'!$N90</f>
        <v>0</v>
      </c>
      <c r="AH90" s="108" t="str">
        <f t="shared" si="72"/>
        <v>N/A</v>
      </c>
      <c r="AI90" s="8">
        <v>289</v>
      </c>
      <c r="AJ90" s="8">
        <f>'[1]METAS FORMACIÓN X CTROS'!$O90</f>
        <v>135</v>
      </c>
      <c r="AK90" s="108">
        <f t="shared" si="73"/>
        <v>0.4671280276816609</v>
      </c>
      <c r="AL90" s="8">
        <v>225</v>
      </c>
      <c r="AM90" s="8">
        <f>'[1]METAS FORMACIÓN X CTROS'!$P90</f>
        <v>48</v>
      </c>
      <c r="AN90" s="108">
        <f t="shared" si="74"/>
        <v>0.21333333333333335</v>
      </c>
      <c r="AO90" s="8">
        <v>49</v>
      </c>
      <c r="AP90" s="8">
        <f>'[1]METAS FORMACIÓN X CTROS'!$Q90</f>
        <v>33</v>
      </c>
      <c r="AQ90" s="108">
        <f t="shared" si="75"/>
        <v>0.67346938775510201</v>
      </c>
      <c r="AR90" s="8">
        <v>30</v>
      </c>
      <c r="AS90" s="8">
        <f>'[1]METAS FORMACIÓN X CTROS'!$R90</f>
        <v>0</v>
      </c>
      <c r="AT90" s="108">
        <f t="shared" si="76"/>
        <v>0</v>
      </c>
      <c r="AU90" s="8">
        <v>304</v>
      </c>
      <c r="AV90" s="8">
        <f>'[1]METAS FORMACIÓN X CTROS'!$S90</f>
        <v>81</v>
      </c>
      <c r="AW90" s="108">
        <f t="shared" si="77"/>
        <v>0.26644736842105265</v>
      </c>
      <c r="AX90" s="8">
        <v>5251</v>
      </c>
      <c r="AY90" s="8">
        <f>'[1]METAS FORMACIÓN X CTROS'!$T90</f>
        <v>1519</v>
      </c>
      <c r="AZ90" s="108">
        <f t="shared" si="78"/>
        <v>0.28927823271757758</v>
      </c>
      <c r="BA90" s="8">
        <v>857</v>
      </c>
      <c r="BB90" s="8">
        <f>'[1]METAS FORMACIÓN X CTROS'!$U90</f>
        <v>357</v>
      </c>
      <c r="BC90" s="108">
        <f t="shared" si="79"/>
        <v>0.41656942823803966</v>
      </c>
      <c r="BD90" s="8">
        <v>1861</v>
      </c>
      <c r="BE90" s="8">
        <f>'[1]METAS FORMACIÓN X CTROS'!$V90</f>
        <v>1272</v>
      </c>
      <c r="BF90" s="108">
        <f t="shared" si="80"/>
        <v>0.68350349274583555</v>
      </c>
      <c r="BG90" s="8">
        <v>275</v>
      </c>
      <c r="BH90" s="8">
        <f>'[1]METAS FORMACIÓN X CTROS'!$W90</f>
        <v>310</v>
      </c>
      <c r="BI90" s="108">
        <f t="shared" si="81"/>
        <v>1.1272727272727272</v>
      </c>
      <c r="BJ90" s="8">
        <v>6214</v>
      </c>
      <c r="BK90" s="8">
        <f>'[1]METAS FORMACIÓN X CTROS'!$X90</f>
        <v>4570</v>
      </c>
      <c r="BL90" s="108">
        <f t="shared" si="82"/>
        <v>0.73543611200514969</v>
      </c>
      <c r="BM90" s="8">
        <v>14458</v>
      </c>
      <c r="BN90" s="8">
        <f>'[1]METAS FORMACIÓN X CTROS'!$Y90</f>
        <v>8028</v>
      </c>
      <c r="BO90" s="108">
        <f t="shared" si="83"/>
        <v>0.55526352192557749</v>
      </c>
      <c r="BP90" s="8">
        <v>50</v>
      </c>
      <c r="BQ90" s="8">
        <f>'[1]METAS FORMACIÓN X CTROS'!$Z90</f>
        <v>31</v>
      </c>
      <c r="BR90" s="108">
        <f t="shared" si="84"/>
        <v>0.62</v>
      </c>
      <c r="BS90" s="8">
        <v>15101</v>
      </c>
      <c r="BT90" s="8">
        <f>'[1]METAS FORMACIÓN X CTROS'!$AA90</f>
        <v>8275</v>
      </c>
      <c r="BU90" s="108">
        <f t="shared" si="85"/>
        <v>0.54797695516853184</v>
      </c>
      <c r="BV90" s="8">
        <v>22087</v>
      </c>
      <c r="BW90" s="8">
        <f>'[1]METAS FORMACIÓN X CTROS'!$AB90</f>
        <v>13509</v>
      </c>
      <c r="BX90" s="108">
        <f t="shared" si="86"/>
        <v>0.61162674876624257</v>
      </c>
      <c r="BY90" s="8">
        <v>11920</v>
      </c>
      <c r="BZ90" s="8">
        <f>'[1]METAS FORMACIÓN X CTROS'!$AC90</f>
        <v>1600</v>
      </c>
      <c r="CA90" s="108">
        <f t="shared" si="87"/>
        <v>0.13422818791946309</v>
      </c>
      <c r="CB90" s="8">
        <v>43700</v>
      </c>
      <c r="CC90" s="8">
        <f>'[1]METAS FORMACIÓN X CTROS'!$AD90</f>
        <v>3211</v>
      </c>
      <c r="CD90" s="108">
        <f t="shared" si="88"/>
        <v>7.3478260869565215E-2</v>
      </c>
      <c r="CE90" s="8">
        <v>3840</v>
      </c>
      <c r="CF90" s="8">
        <f>'[1]METAS FORMACIÓN X CTROS'!$AE90</f>
        <v>640</v>
      </c>
      <c r="CG90" s="108">
        <f t="shared" si="89"/>
        <v>0.16666666666666666</v>
      </c>
      <c r="CH90" s="8">
        <v>1300</v>
      </c>
      <c r="CI90" s="8">
        <f>'[1]METAS FORMACIÓN X CTROS'!$AF90</f>
        <v>264</v>
      </c>
      <c r="CJ90" s="108">
        <f t="shared" si="90"/>
        <v>0.20307692307692307</v>
      </c>
      <c r="CK90" s="8">
        <v>5140</v>
      </c>
      <c r="CL90" s="8">
        <f>'[1]METAS FORMACIÓN X CTROS'!$AG90</f>
        <v>904</v>
      </c>
      <c r="CM90" s="108">
        <f t="shared" si="91"/>
        <v>0.17587548638132297</v>
      </c>
      <c r="CN90" s="8">
        <v>7275</v>
      </c>
      <c r="CO90" s="8">
        <f>'[1]METAS FORMACIÓN X CTROS'!$AH90</f>
        <v>1900</v>
      </c>
      <c r="CP90" s="108">
        <f t="shared" si="92"/>
        <v>0.2611683848797251</v>
      </c>
      <c r="CQ90" s="8">
        <v>3000</v>
      </c>
      <c r="CR90" s="8">
        <f>'[1]METAS FORMACIÓN X CTROS'!$AI90</f>
        <v>515</v>
      </c>
      <c r="CS90" s="108">
        <f t="shared" si="93"/>
        <v>0.17166666666666666</v>
      </c>
      <c r="CT90" s="8">
        <v>71035</v>
      </c>
      <c r="CU90" s="8">
        <f>'[1]METAS FORMACIÓN X CTROS'!$AJ90</f>
        <v>8130</v>
      </c>
      <c r="CV90" s="108">
        <f t="shared" si="94"/>
        <v>0.11445062293235729</v>
      </c>
      <c r="CW90" s="8">
        <v>93122</v>
      </c>
      <c r="CX90" s="8">
        <f>'[1]METAS FORMACIÓN X CTROS'!$AK90</f>
        <v>21639</v>
      </c>
      <c r="CY90" s="108">
        <f t="shared" si="95"/>
        <v>0.23237258649943085</v>
      </c>
      <c r="CZ90" s="8">
        <v>9509</v>
      </c>
      <c r="DA90" s="8">
        <f>'[1]METAS FORMACIÓN X CTROS'!$AL90</f>
        <v>3505</v>
      </c>
      <c r="DB90" s="108">
        <f t="shared" si="96"/>
        <v>0.3685981701545904</v>
      </c>
      <c r="DC90" s="8">
        <v>3438</v>
      </c>
      <c r="DD90" s="8">
        <f>'[1]METAS FORMACIÓN X CTROS'!$AM90</f>
        <v>996</v>
      </c>
      <c r="DE90" s="108">
        <f t="shared" si="97"/>
        <v>0.28970331588132636</v>
      </c>
      <c r="DF90" s="8">
        <v>20047</v>
      </c>
      <c r="DG90" s="8">
        <f>'[1]METAS FORMACIÓN X CTROS'!$AN90</f>
        <v>5633</v>
      </c>
      <c r="DH90" s="108">
        <f t="shared" si="98"/>
        <v>0.28098967426547611</v>
      </c>
      <c r="DI90" s="68">
        <v>0.9</v>
      </c>
      <c r="DJ90" s="108">
        <f>'[1]METAS FORMACIÓN X CTROS'!$AO90</f>
        <v>0.98269765092195005</v>
      </c>
      <c r="DK90" s="108">
        <f t="shared" si="99"/>
        <v>1.0918862788021666</v>
      </c>
      <c r="DL90" s="68">
        <v>0.82</v>
      </c>
      <c r="DM90" s="108">
        <f>'[1]METAS FORMACIÓN X CTROS'!$AP90</f>
        <v>0.98039215686274495</v>
      </c>
      <c r="DN90" s="108">
        <f t="shared" si="100"/>
        <v>1.1956001912960306</v>
      </c>
      <c r="DO90" s="68">
        <v>0.86</v>
      </c>
      <c r="DP90" s="108">
        <f>'[1]METAS FORMACIÓN X CTROS'!$AQ90</f>
        <v>0.98259818731117798</v>
      </c>
      <c r="DQ90" s="108">
        <f t="shared" si="101"/>
        <v>1.1425560317571837</v>
      </c>
      <c r="DR90" s="68">
        <v>0.86</v>
      </c>
      <c r="DS90" s="108">
        <f>'[1]METAS FORMACIÓN X CTROS'!$AR90</f>
        <v>0.98589626933576002</v>
      </c>
      <c r="DT90" s="108">
        <f t="shared" si="102"/>
        <v>1.1463910108555349</v>
      </c>
      <c r="DU90" s="68">
        <v>0.78</v>
      </c>
      <c r="DV90" s="108">
        <f>'[1]METAS FORMACIÓN X CTROS'!$AS90</f>
        <v>0.98616600790513798</v>
      </c>
      <c r="DW90" s="108">
        <f t="shared" si="103"/>
        <v>1.2643153947501768</v>
      </c>
      <c r="DX90" s="68">
        <v>0.82000000000000006</v>
      </c>
      <c r="DY90" s="108">
        <f>'[1]METAS FORMACIÓN X CTROS'!$AT90</f>
        <v>0.98605273213603395</v>
      </c>
      <c r="DZ90" s="108">
        <f t="shared" si="104"/>
        <v>1.2025033318732121</v>
      </c>
      <c r="EA90" s="68">
        <v>0.88</v>
      </c>
      <c r="EB90" s="108">
        <f>'[1]METAS FORMACIÓN X CTROS'!$AU90</f>
        <v>0.983392645314353</v>
      </c>
      <c r="EC90" s="108">
        <f t="shared" si="105"/>
        <v>1.117491642402674</v>
      </c>
      <c r="ED90" s="68">
        <v>0.8</v>
      </c>
      <c r="EE90" s="108">
        <f>'[1]METAS FORMACIÓN X CTROS'!$AV90</f>
        <v>0.985558502799882</v>
      </c>
      <c r="EF90" s="108">
        <f t="shared" si="106"/>
        <v>1.2319481284998524</v>
      </c>
      <c r="EG90" s="68">
        <v>0.84000000000000008</v>
      </c>
      <c r="EH90" s="108">
        <f>'[1]METAS FORMACIÓN X CTROS'!$AW90</f>
        <v>0.983936634836035</v>
      </c>
      <c r="EI90" s="108">
        <f t="shared" si="107"/>
        <v>1.1713531367095653</v>
      </c>
      <c r="EJ90" s="68">
        <v>0.92</v>
      </c>
      <c r="EK90" s="108">
        <f>'[1]METAS FORMACIÓN X CTROS'!$AX90</f>
        <v>0.99286926994906599</v>
      </c>
      <c r="EL90" s="108">
        <f t="shared" si="108"/>
        <v>1.0792057282055065</v>
      </c>
      <c r="EM90" s="68">
        <v>0.26</v>
      </c>
      <c r="EN90" s="108">
        <f>'[1]METAS FORMACIÓN X CTROS'!$AY90</f>
        <v>0.50491071428571399</v>
      </c>
      <c r="EO90" s="108">
        <f t="shared" si="109"/>
        <v>1.9419642857142845</v>
      </c>
      <c r="EP90" s="68">
        <v>0.59000000000000008</v>
      </c>
      <c r="EQ90" s="108">
        <f>'[1]METAS FORMACIÓN X CTROS'!$AZ90</f>
        <v>0.85842558425584303</v>
      </c>
      <c r="ER90" s="108">
        <f t="shared" si="110"/>
        <v>1.4549586173827846</v>
      </c>
      <c r="ES90" s="68">
        <v>0.9</v>
      </c>
      <c r="ET90" s="108">
        <f>'[1]METAS FORMACIÓN X CTROS'!$BA90</f>
        <v>0.98687992002998903</v>
      </c>
      <c r="EU90" s="108">
        <f t="shared" si="111"/>
        <v>1.0965332444777656</v>
      </c>
      <c r="EV90" s="68">
        <v>0.53</v>
      </c>
      <c r="EW90" s="108">
        <f>'[1]METAS FORMACIÓN X CTROS'!$BB90</f>
        <v>0.79442570566305704</v>
      </c>
      <c r="EX90" s="108">
        <f t="shared" si="112"/>
        <v>1.4989164257793528</v>
      </c>
      <c r="EY90" s="68">
        <v>0.71500000000000008</v>
      </c>
      <c r="EZ90" s="108">
        <f>'[1]METAS FORMACIÓN X CTROS'!$BC90</f>
        <v>0.93678081242201605</v>
      </c>
      <c r="FA90" s="108">
        <f t="shared" si="113"/>
        <v>1.3101829544363859</v>
      </c>
      <c r="FB90" s="68">
        <v>0.9</v>
      </c>
      <c r="FC90" s="108">
        <f>'[1]METAS FORMACIÓN X CTROS'!$BD90</f>
        <v>1</v>
      </c>
      <c r="FD90" s="108">
        <f t="shared" si="114"/>
        <v>1.1111111111111112</v>
      </c>
      <c r="FE90" s="68">
        <v>0.23</v>
      </c>
      <c r="FF90" s="108">
        <f>'[1]METAS FORMACIÓN X CTROS'!$BE90</f>
        <v>0.53437500000000004</v>
      </c>
      <c r="FG90" s="108">
        <f t="shared" si="115"/>
        <v>2.3233695652173916</v>
      </c>
      <c r="FH90" s="68">
        <v>0.56500000000000006</v>
      </c>
      <c r="FI90" s="108">
        <f>'[1]METAS FORMACIÓN X CTROS'!$BF90</f>
        <v>0.67035398230088505</v>
      </c>
      <c r="FJ90" s="108">
        <f t="shared" si="116"/>
        <v>1.1864672253113009</v>
      </c>
      <c r="FK90" s="58">
        <v>0.9</v>
      </c>
      <c r="FL90" s="108">
        <f>'[1]METAS FORMACIÓN X CTROS'!$BG90</f>
        <v>0.98858773181169801</v>
      </c>
      <c r="FM90" s="108">
        <f t="shared" si="117"/>
        <v>1.098430813124109</v>
      </c>
      <c r="FN90" s="58">
        <v>0.61009999999999998</v>
      </c>
      <c r="FO90" s="108">
        <f>'[1]METAS FORMACIÓN X CTROS'!$BH90</f>
        <v>0.99598393574297195</v>
      </c>
      <c r="FP90" s="108">
        <f t="shared" si="118"/>
        <v>1.6324929286067398</v>
      </c>
      <c r="FQ90" s="69">
        <v>4873</v>
      </c>
      <c r="FR90" s="8">
        <f>'[1]METAS FORMACIÓN X CTROS'!$BI90</f>
        <v>292</v>
      </c>
      <c r="FS90" s="108">
        <f t="shared" si="119"/>
        <v>5.9922019289965114E-2</v>
      </c>
      <c r="FT90" s="69">
        <v>1122</v>
      </c>
      <c r="FU90" s="8">
        <f>'[1]METAS FORMACIÓN X CTROS'!$BJ90</f>
        <v>115</v>
      </c>
      <c r="FV90" s="108">
        <f t="shared" si="120"/>
        <v>0.10249554367201426</v>
      </c>
      <c r="FW90" s="69">
        <v>5995</v>
      </c>
      <c r="FX90" s="8">
        <f>'[1]METAS FORMACIÓN X CTROS'!$BK90</f>
        <v>407</v>
      </c>
      <c r="FY90" s="108">
        <f t="shared" si="121"/>
        <v>6.7889908256880738E-2</v>
      </c>
      <c r="FZ90" s="69">
        <v>45356</v>
      </c>
      <c r="GA90" s="8">
        <f>'[1]METAS FORMACIÓN X CTROS'!$BL90</f>
        <v>3627</v>
      </c>
      <c r="GB90" s="108">
        <f t="shared" si="122"/>
        <v>7.9967369256548196E-2</v>
      </c>
      <c r="GC90" s="69">
        <v>51351</v>
      </c>
      <c r="GD90" s="8">
        <f>'[1]METAS FORMACIÓN X CTROS'!$BM90</f>
        <v>4034</v>
      </c>
      <c r="GE90" s="108">
        <f t="shared" si="123"/>
        <v>7.8557379603123603E-2</v>
      </c>
      <c r="GF90" s="69">
        <v>2539</v>
      </c>
      <c r="GG90" s="8">
        <f>'[1]METAS FORMACIÓN X CTROS'!$BN90</f>
        <v>0</v>
      </c>
      <c r="GH90" s="108">
        <f t="shared" si="124"/>
        <v>0</v>
      </c>
      <c r="GI90" s="8">
        <v>7540</v>
      </c>
      <c r="GJ90" s="8">
        <f>'[1]METAS FORMACIÓN X CTROS'!$BO90</f>
        <v>595</v>
      </c>
      <c r="GK90" s="108">
        <f t="shared" si="125"/>
        <v>7.8912466843501325E-2</v>
      </c>
      <c r="GL90" s="8">
        <v>1830</v>
      </c>
      <c r="GM90" s="8">
        <f>'[1]METAS FORMACIÓN X CTROS'!$BP90</f>
        <v>377</v>
      </c>
      <c r="GN90" s="108">
        <f t="shared" si="126"/>
        <v>0.20601092896174864</v>
      </c>
    </row>
    <row r="91" spans="1:196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4992</v>
      </c>
      <c r="F91" s="8">
        <f>'[1]METAS FORMACIÓN X CTROS'!$E91</f>
        <v>2973</v>
      </c>
      <c r="G91" s="108">
        <f t="shared" si="127"/>
        <v>0.59555288461538458</v>
      </c>
      <c r="H91" s="8">
        <v>3469</v>
      </c>
      <c r="I91" s="8">
        <f>'[1]METAS FORMACIÓN X CTROS'!$F91</f>
        <v>2576</v>
      </c>
      <c r="J91" s="108">
        <f t="shared" si="64"/>
        <v>0.74257711155952721</v>
      </c>
      <c r="K91" s="8">
        <v>0</v>
      </c>
      <c r="L91" s="8">
        <f>'[1]METAS FORMACIÓN X CTROS'!$G91</f>
        <v>0</v>
      </c>
      <c r="M91" s="108" t="str">
        <f t="shared" si="65"/>
        <v>N/A</v>
      </c>
      <c r="N91" s="8">
        <v>0</v>
      </c>
      <c r="O91" s="8">
        <f>'[1]METAS FORMACIÓN X CTROS'!$H91</f>
        <v>0</v>
      </c>
      <c r="P91" s="108" t="str">
        <f t="shared" si="66"/>
        <v>N/A</v>
      </c>
      <c r="Q91" s="8">
        <v>312</v>
      </c>
      <c r="R91" s="8">
        <f>'[1]METAS FORMACIÓN X CTROS'!$I91</f>
        <v>333</v>
      </c>
      <c r="S91" s="108">
        <f t="shared" si="67"/>
        <v>1.0673076923076923</v>
      </c>
      <c r="T91" s="8">
        <v>8773</v>
      </c>
      <c r="U91" s="8">
        <f>'[1]METAS FORMACIÓN X CTROS'!$J91</f>
        <v>5882</v>
      </c>
      <c r="V91" s="108">
        <f t="shared" si="68"/>
        <v>0.67046620312321892</v>
      </c>
      <c r="W91" s="8">
        <v>8773</v>
      </c>
      <c r="X91" s="8">
        <f>'[1]METAS FORMACIÓN X CTROS'!$K91</f>
        <v>5882</v>
      </c>
      <c r="Y91" s="108">
        <f t="shared" si="69"/>
        <v>0.67046620312321892</v>
      </c>
      <c r="Z91" s="8">
        <v>485</v>
      </c>
      <c r="AA91" s="8">
        <f>'[1]METAS FORMACIÓN X CTROS'!$L91</f>
        <v>234</v>
      </c>
      <c r="AB91" s="108">
        <f t="shared" si="70"/>
        <v>0.48247422680412372</v>
      </c>
      <c r="AC91" s="8">
        <v>0</v>
      </c>
      <c r="AD91" s="8">
        <f>'[1]METAS FORMACIÓN X CTROS'!$M91</f>
        <v>0</v>
      </c>
      <c r="AE91" s="108" t="str">
        <f t="shared" si="71"/>
        <v>N/A</v>
      </c>
      <c r="AF91" s="8">
        <v>27</v>
      </c>
      <c r="AG91" s="8">
        <f>'[1]METAS FORMACIÓN X CTROS'!$N91</f>
        <v>27</v>
      </c>
      <c r="AH91" s="108">
        <f t="shared" si="72"/>
        <v>1</v>
      </c>
      <c r="AI91" s="8">
        <v>512</v>
      </c>
      <c r="AJ91" s="8">
        <f>'[1]METAS FORMACIÓN X CTROS'!$O91</f>
        <v>261</v>
      </c>
      <c r="AK91" s="108">
        <f t="shared" si="73"/>
        <v>0.509765625</v>
      </c>
      <c r="AL91" s="8">
        <v>261</v>
      </c>
      <c r="AM91" s="8">
        <f>'[1]METAS FORMACIÓN X CTROS'!$P91</f>
        <v>104</v>
      </c>
      <c r="AN91" s="108">
        <f t="shared" si="74"/>
        <v>0.39846743295019155</v>
      </c>
      <c r="AO91" s="8">
        <v>15</v>
      </c>
      <c r="AP91" s="8">
        <f>'[1]METAS FORMACIÓN X CTROS'!$Q91</f>
        <v>25</v>
      </c>
      <c r="AQ91" s="108">
        <f t="shared" si="75"/>
        <v>1.6666666666666667</v>
      </c>
      <c r="AR91" s="8">
        <v>0</v>
      </c>
      <c r="AS91" s="8">
        <f>'[1]METAS FORMACIÓN X CTROS'!$R91</f>
        <v>0</v>
      </c>
      <c r="AT91" s="108" t="str">
        <f t="shared" si="76"/>
        <v>N/A</v>
      </c>
      <c r="AU91" s="8">
        <v>276</v>
      </c>
      <c r="AV91" s="8">
        <f>'[1]METAS FORMACIÓN X CTROS'!$S91</f>
        <v>129</v>
      </c>
      <c r="AW91" s="108">
        <f t="shared" si="77"/>
        <v>0.46739130434782611</v>
      </c>
      <c r="AX91" s="8">
        <v>7124</v>
      </c>
      <c r="AY91" s="8">
        <f>'[1]METAS FORMACIÓN X CTROS'!$T91</f>
        <v>3709</v>
      </c>
      <c r="AZ91" s="108">
        <f t="shared" si="78"/>
        <v>0.52063447501403703</v>
      </c>
      <c r="BA91" s="8">
        <v>1641</v>
      </c>
      <c r="BB91" s="8">
        <f>'[1]METAS FORMACIÓN X CTROS'!$U91</f>
        <v>490</v>
      </c>
      <c r="BC91" s="108">
        <f t="shared" si="79"/>
        <v>0.29859841560024375</v>
      </c>
      <c r="BD91" s="8">
        <v>698</v>
      </c>
      <c r="BE91" s="8">
        <f>'[1]METAS FORMACIÓN X CTROS'!$V91</f>
        <v>184</v>
      </c>
      <c r="BF91" s="108">
        <f t="shared" si="80"/>
        <v>0.26361031518624639</v>
      </c>
      <c r="BG91" s="8">
        <v>451</v>
      </c>
      <c r="BH91" s="8">
        <f>'[1]METAS FORMACIÓN X CTROS'!$W91</f>
        <v>391</v>
      </c>
      <c r="BI91" s="108">
        <f t="shared" si="81"/>
        <v>0.86696230598669621</v>
      </c>
      <c r="BJ91" s="8">
        <v>17072</v>
      </c>
      <c r="BK91" s="8">
        <f>'[1]METAS FORMACIÓN X CTROS'!$X91</f>
        <v>9252</v>
      </c>
      <c r="BL91" s="108">
        <f t="shared" si="82"/>
        <v>0.54194001874414244</v>
      </c>
      <c r="BM91" s="8">
        <v>26986</v>
      </c>
      <c r="BN91" s="8">
        <f>'[1]METAS FORMACIÓN X CTROS'!$Y91</f>
        <v>14026</v>
      </c>
      <c r="BO91" s="108">
        <f t="shared" si="83"/>
        <v>0.51975098199066183</v>
      </c>
      <c r="BP91" s="8">
        <v>60</v>
      </c>
      <c r="BQ91" s="8">
        <f>'[1]METAS FORMACIÓN X CTROS'!$Z91</f>
        <v>34</v>
      </c>
      <c r="BR91" s="108">
        <f t="shared" si="84"/>
        <v>0.56666666666666665</v>
      </c>
      <c r="BS91" s="8">
        <v>27834</v>
      </c>
      <c r="BT91" s="8">
        <f>'[1]METAS FORMACIÓN X CTROS'!$AA91</f>
        <v>14450</v>
      </c>
      <c r="BU91" s="108">
        <f t="shared" si="85"/>
        <v>0.51914924193432488</v>
      </c>
      <c r="BV91" s="8">
        <v>36607</v>
      </c>
      <c r="BW91" s="8">
        <f>'[1]METAS FORMACIÓN X CTROS'!$AB91</f>
        <v>20332</v>
      </c>
      <c r="BX91" s="108">
        <f t="shared" si="86"/>
        <v>0.55541289917228942</v>
      </c>
      <c r="BY91" s="8">
        <v>23040</v>
      </c>
      <c r="BZ91" s="8">
        <f>'[1]METAS FORMACIÓN X CTROS'!$AC91</f>
        <v>3280</v>
      </c>
      <c r="CA91" s="108">
        <f t="shared" si="87"/>
        <v>0.1423611111111111</v>
      </c>
      <c r="CB91" s="8">
        <v>58260</v>
      </c>
      <c r="CC91" s="8">
        <f>'[1]METAS FORMACIÓN X CTROS'!$AD91</f>
        <v>7350</v>
      </c>
      <c r="CD91" s="108">
        <f t="shared" si="88"/>
        <v>0.12615859938208032</v>
      </c>
      <c r="CE91" s="8">
        <v>5120</v>
      </c>
      <c r="CF91" s="8">
        <f>'[1]METAS FORMACIÓN X CTROS'!$AE91</f>
        <v>640</v>
      </c>
      <c r="CG91" s="108">
        <f t="shared" si="89"/>
        <v>0.125</v>
      </c>
      <c r="CH91" s="8">
        <v>1320</v>
      </c>
      <c r="CI91" s="8">
        <f>'[1]METAS FORMACIÓN X CTROS'!$AF91</f>
        <v>127</v>
      </c>
      <c r="CJ91" s="108">
        <f t="shared" si="90"/>
        <v>9.6212121212121207E-2</v>
      </c>
      <c r="CK91" s="8">
        <v>6440</v>
      </c>
      <c r="CL91" s="8">
        <f>'[1]METAS FORMACIÓN X CTROS'!$AG91</f>
        <v>767</v>
      </c>
      <c r="CM91" s="108">
        <f t="shared" si="91"/>
        <v>0.11909937888198757</v>
      </c>
      <c r="CN91" s="8">
        <v>8100</v>
      </c>
      <c r="CO91" s="8">
        <f>'[1]METAS FORMACIÓN X CTROS'!$AH91</f>
        <v>467</v>
      </c>
      <c r="CP91" s="108">
        <f t="shared" si="92"/>
        <v>5.7654320987654321E-2</v>
      </c>
      <c r="CQ91" s="8">
        <v>600</v>
      </c>
      <c r="CR91" s="8">
        <f>'[1]METAS FORMACIÓN X CTROS'!$AI91</f>
        <v>16</v>
      </c>
      <c r="CS91" s="108">
        <f t="shared" si="93"/>
        <v>2.6666666666666668E-2</v>
      </c>
      <c r="CT91" s="8">
        <v>96440</v>
      </c>
      <c r="CU91" s="8">
        <f>'[1]METAS FORMACIÓN X CTROS'!$AJ91</f>
        <v>11880</v>
      </c>
      <c r="CV91" s="108">
        <f t="shared" si="94"/>
        <v>0.12318540024885939</v>
      </c>
      <c r="CW91" s="8">
        <v>133047</v>
      </c>
      <c r="CX91" s="8">
        <f>'[1]METAS FORMACIÓN X CTROS'!$AK91</f>
        <v>32212</v>
      </c>
      <c r="CY91" s="108">
        <f t="shared" si="95"/>
        <v>0.24210993107698783</v>
      </c>
      <c r="CZ91" s="8">
        <v>8813</v>
      </c>
      <c r="DA91" s="8">
        <f>'[1]METAS FORMACIÓN X CTROS'!$AL91</f>
        <v>676</v>
      </c>
      <c r="DB91" s="108">
        <f t="shared" si="96"/>
        <v>7.6704867808918636E-2</v>
      </c>
      <c r="DC91" s="8">
        <v>1390</v>
      </c>
      <c r="DD91" s="8">
        <f>'[1]METAS FORMACIÓN X CTROS'!$AM91</f>
        <v>767</v>
      </c>
      <c r="DE91" s="108">
        <f t="shared" si="97"/>
        <v>0.55179856115107917</v>
      </c>
      <c r="DF91" s="8">
        <v>33270</v>
      </c>
      <c r="DG91" s="8">
        <f>'[1]METAS FORMACIÓN X CTROS'!$AN91</f>
        <v>6986</v>
      </c>
      <c r="DH91" s="108">
        <f t="shared" si="98"/>
        <v>0.20997896002404567</v>
      </c>
      <c r="DI91" s="68">
        <v>0.92</v>
      </c>
      <c r="DJ91" s="108">
        <f>'[1]METAS FORMACIÓN X CTROS'!$AO91</f>
        <v>0.944914040114613</v>
      </c>
      <c r="DK91" s="108">
        <f t="shared" si="99"/>
        <v>1.0270804783854488</v>
      </c>
      <c r="DL91" s="68">
        <v>0.81</v>
      </c>
      <c r="DM91" s="108">
        <f>'[1]METAS FORMACIÓN X CTROS'!$AP91</f>
        <v>0.977551020408163</v>
      </c>
      <c r="DN91" s="108">
        <f t="shared" si="100"/>
        <v>1.2068531116150161</v>
      </c>
      <c r="DO91" s="68">
        <v>0.86499999999999999</v>
      </c>
      <c r="DP91" s="108">
        <f>'[1]METAS FORMACIÓN X CTROS'!$AQ91</f>
        <v>0.94602076124567502</v>
      </c>
      <c r="DQ91" s="108">
        <f t="shared" si="101"/>
        <v>1.0936656199371966</v>
      </c>
      <c r="DR91" s="68">
        <v>0.85</v>
      </c>
      <c r="DS91" s="108">
        <f>'[1]METAS FORMACIÓN X CTROS'!$AR91</f>
        <v>0.98699334543254702</v>
      </c>
      <c r="DT91" s="108">
        <f t="shared" si="102"/>
        <v>1.1611686416853495</v>
      </c>
      <c r="DU91" s="68">
        <v>0.81</v>
      </c>
      <c r="DV91" s="108">
        <f>'[1]METAS FORMACIÓN X CTROS'!$AS91</f>
        <v>0.98136645962732905</v>
      </c>
      <c r="DW91" s="108">
        <f t="shared" si="103"/>
        <v>1.2115635304041099</v>
      </c>
      <c r="DX91" s="68">
        <v>0.83000000000000007</v>
      </c>
      <c r="DY91" s="108">
        <f>'[1]METAS FORMACIÓN X CTROS'!$AT91</f>
        <v>0.98452907174430504</v>
      </c>
      <c r="DZ91" s="108">
        <f t="shared" si="104"/>
        <v>1.1861796045112107</v>
      </c>
      <c r="EA91" s="68">
        <v>0.88500000000000001</v>
      </c>
      <c r="EB91" s="108">
        <f>'[1]METAS FORMACIÓN X CTROS'!$AU91</f>
        <v>0.952971157187536</v>
      </c>
      <c r="EC91" s="108">
        <f t="shared" si="105"/>
        <v>1.0768035674435434</v>
      </c>
      <c r="ED91" s="68">
        <v>0.81</v>
      </c>
      <c r="EE91" s="108">
        <f>'[1]METAS FORMACIÓN X CTROS'!$AV91</f>
        <v>0.98075668623613799</v>
      </c>
      <c r="EF91" s="108">
        <f t="shared" si="106"/>
        <v>1.2108107237483183</v>
      </c>
      <c r="EG91" s="68">
        <v>0.84750000000000003</v>
      </c>
      <c r="EH91" s="108">
        <f>'[1]METAS FORMACIÓN X CTROS'!$AW91</f>
        <v>0.957161125319693</v>
      </c>
      <c r="EI91" s="108">
        <f t="shared" si="107"/>
        <v>1.129393658194328</v>
      </c>
      <c r="EJ91" s="68">
        <v>0.9</v>
      </c>
      <c r="EK91" s="108">
        <f>'[1]METAS FORMACIÓN X CTROS'!$AX91</f>
        <v>0.97324120603015096</v>
      </c>
      <c r="EL91" s="108">
        <f t="shared" si="108"/>
        <v>1.0813791178112788</v>
      </c>
      <c r="EM91" s="68">
        <v>0.28999999999999998</v>
      </c>
      <c r="EN91" s="108">
        <f>'[1]METAS FORMACIÓN X CTROS'!$AY91</f>
        <v>0.72219387755102005</v>
      </c>
      <c r="EO91" s="108">
        <f t="shared" si="109"/>
        <v>2.4903237156931728</v>
      </c>
      <c r="EP91" s="68">
        <v>0.59499999999999997</v>
      </c>
      <c r="EQ91" s="108">
        <f>'[1]METAS FORMACIÓN X CTROS'!$AZ91</f>
        <v>0.89040404040403998</v>
      </c>
      <c r="ER91" s="108">
        <f t="shared" si="110"/>
        <v>1.4964773788303194</v>
      </c>
      <c r="ES91" s="68">
        <v>0.89250000000000007</v>
      </c>
      <c r="ET91" s="108">
        <f>'[1]METAS FORMACIÓN X CTROS'!$BA91</f>
        <v>0.959367319432332</v>
      </c>
      <c r="EU91" s="108">
        <f t="shared" si="111"/>
        <v>1.074921366310736</v>
      </c>
      <c r="EV91" s="68">
        <v>0.55000000000000004</v>
      </c>
      <c r="EW91" s="108">
        <f>'[1]METAS FORMACIÓN X CTROS'!$BB91</f>
        <v>0.83567134268537102</v>
      </c>
      <c r="EX91" s="108">
        <f t="shared" si="112"/>
        <v>1.5194024412461291</v>
      </c>
      <c r="EY91" s="68">
        <v>0.72125000000000006</v>
      </c>
      <c r="EZ91" s="108">
        <f>'[1]METAS FORMACIÓN X CTROS'!$BC91</f>
        <v>0.93254066807400904</v>
      </c>
      <c r="FA91" s="108">
        <f t="shared" si="113"/>
        <v>1.2929506663071182</v>
      </c>
      <c r="FB91" s="68">
        <v>0.95</v>
      </c>
      <c r="FC91" s="108">
        <f>'[1]METAS FORMACIÓN X CTROS'!$BD91</f>
        <v>1</v>
      </c>
      <c r="FD91" s="108">
        <f t="shared" si="114"/>
        <v>1.0526315789473684</v>
      </c>
      <c r="FE91" s="68">
        <v>0.28000000000000003</v>
      </c>
      <c r="FF91" s="108">
        <f>'[1]METAS FORMACIÓN X CTROS'!$BE91</f>
        <v>0.99687499999999996</v>
      </c>
      <c r="FG91" s="108">
        <f t="shared" si="115"/>
        <v>3.5602678571428568</v>
      </c>
      <c r="FH91" s="68">
        <v>0.61499999999999999</v>
      </c>
      <c r="FI91" s="108">
        <f>'[1]METAS FORMACIÓN X CTROS'!$BF91</f>
        <v>0.99739243807040401</v>
      </c>
      <c r="FJ91" s="108">
        <f t="shared" si="116"/>
        <v>1.6217763220656976</v>
      </c>
      <c r="FK91" s="58">
        <v>0.9</v>
      </c>
      <c r="FL91" s="108">
        <f>'[1]METAS FORMACIÓN X CTROS'!$BG91</f>
        <v>0.976331360946745</v>
      </c>
      <c r="FM91" s="108">
        <f t="shared" si="117"/>
        <v>1.0848126232741611</v>
      </c>
      <c r="FN91" s="58">
        <v>0.61009999999999998</v>
      </c>
      <c r="FO91" s="108">
        <f>'[1]METAS FORMACIÓN X CTROS'!$BH91</f>
        <v>0.99478487614080802</v>
      </c>
      <c r="FP91" s="108">
        <f t="shared" si="118"/>
        <v>1.6305275793161909</v>
      </c>
      <c r="FQ91" s="69">
        <v>12071</v>
      </c>
      <c r="FR91" s="8">
        <f>'[1]METAS FORMACIÓN X CTROS'!$BI91</f>
        <v>749</v>
      </c>
      <c r="FS91" s="108">
        <f t="shared" si="119"/>
        <v>6.2049540220362853E-2</v>
      </c>
      <c r="FT91" s="69">
        <v>1717</v>
      </c>
      <c r="FU91" s="8">
        <f>'[1]METAS FORMACIÓN X CTROS'!$BJ91</f>
        <v>182</v>
      </c>
      <c r="FV91" s="108">
        <f t="shared" si="120"/>
        <v>0.10599883517763541</v>
      </c>
      <c r="FW91" s="69">
        <v>13788</v>
      </c>
      <c r="FX91" s="8">
        <f>'[1]METAS FORMACIÓN X CTROS'!$BK91</f>
        <v>931</v>
      </c>
      <c r="FY91" s="108">
        <f t="shared" si="121"/>
        <v>6.7522483318827972E-2</v>
      </c>
      <c r="FZ91" s="69">
        <v>61804</v>
      </c>
      <c r="GA91" s="8">
        <f>'[1]METAS FORMACIÓN X CTROS'!$BL91</f>
        <v>12885</v>
      </c>
      <c r="GB91" s="108">
        <f t="shared" si="122"/>
        <v>0.20848165167303087</v>
      </c>
      <c r="GC91" s="69">
        <v>75592</v>
      </c>
      <c r="GD91" s="8">
        <f>'[1]METAS FORMACIÓN X CTROS'!$BM91</f>
        <v>13816</v>
      </c>
      <c r="GE91" s="108">
        <f t="shared" si="123"/>
        <v>0.18277066356228172</v>
      </c>
      <c r="GF91" s="69">
        <v>7364</v>
      </c>
      <c r="GG91" s="8">
        <f>'[1]METAS FORMACIÓN X CTROS'!$BN91</f>
        <v>305</v>
      </c>
      <c r="GH91" s="108">
        <f t="shared" si="124"/>
        <v>4.1417707767517652E-2</v>
      </c>
      <c r="GI91" s="8">
        <v>6911</v>
      </c>
      <c r="GJ91" s="8">
        <f>'[1]METAS FORMACIÓN X CTROS'!$BO91</f>
        <v>2126</v>
      </c>
      <c r="GK91" s="108">
        <f t="shared" si="125"/>
        <v>0.3076255245261178</v>
      </c>
      <c r="GL91" s="8">
        <v>366</v>
      </c>
      <c r="GM91" s="8">
        <f>'[1]METAS FORMACIÓN X CTROS'!$BP91</f>
        <v>110</v>
      </c>
      <c r="GN91" s="108">
        <f t="shared" si="126"/>
        <v>0.30054644808743169</v>
      </c>
    </row>
    <row r="92" spans="1:196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1497</v>
      </c>
      <c r="F92" s="8">
        <f>'[1]METAS FORMACIÓN X CTROS'!$E92</f>
        <v>923</v>
      </c>
      <c r="G92" s="108">
        <f t="shared" si="127"/>
        <v>0.61656646626586509</v>
      </c>
      <c r="H92" s="8">
        <v>931</v>
      </c>
      <c r="I92" s="8">
        <f>'[1]METAS FORMACIÓN X CTROS'!$F92</f>
        <v>679</v>
      </c>
      <c r="J92" s="108">
        <f t="shared" si="64"/>
        <v>0.72932330827067671</v>
      </c>
      <c r="K92" s="8">
        <v>279</v>
      </c>
      <c r="L92" s="8">
        <f>'[1]METAS FORMACIÓN X CTROS'!$G92</f>
        <v>69</v>
      </c>
      <c r="M92" s="108">
        <f t="shared" si="65"/>
        <v>0.24731182795698925</v>
      </c>
      <c r="N92" s="8">
        <v>0</v>
      </c>
      <c r="O92" s="8">
        <f>'[1]METAS FORMACIÓN X CTROS'!$H92</f>
        <v>30</v>
      </c>
      <c r="P92" s="108" t="str">
        <f t="shared" si="66"/>
        <v>N/A</v>
      </c>
      <c r="Q92" s="8">
        <v>0</v>
      </c>
      <c r="R92" s="8">
        <f>'[1]METAS FORMACIÓN X CTROS'!$I92</f>
        <v>0</v>
      </c>
      <c r="S92" s="108" t="str">
        <f t="shared" si="67"/>
        <v>N/A</v>
      </c>
      <c r="T92" s="8">
        <v>2707</v>
      </c>
      <c r="U92" s="8">
        <f>'[1]METAS FORMACIÓN X CTROS'!$J92</f>
        <v>1701</v>
      </c>
      <c r="V92" s="108">
        <f t="shared" si="68"/>
        <v>0.6283708902844477</v>
      </c>
      <c r="W92" s="8">
        <v>2707</v>
      </c>
      <c r="X92" s="8">
        <f>'[1]METAS FORMACIÓN X CTROS'!$K92</f>
        <v>1701</v>
      </c>
      <c r="Y92" s="108">
        <f t="shared" si="69"/>
        <v>0.6283708902844477</v>
      </c>
      <c r="Z92" s="8">
        <v>124</v>
      </c>
      <c r="AA92" s="8">
        <f>'[1]METAS FORMACIÓN X CTROS'!$L92</f>
        <v>58</v>
      </c>
      <c r="AB92" s="108">
        <f t="shared" si="70"/>
        <v>0.46774193548387094</v>
      </c>
      <c r="AC92" s="8">
        <v>33</v>
      </c>
      <c r="AD92" s="8">
        <f>'[1]METAS FORMACIÓN X CTROS'!$M92</f>
        <v>18</v>
      </c>
      <c r="AE92" s="108">
        <f t="shared" si="71"/>
        <v>0.54545454545454541</v>
      </c>
      <c r="AF92" s="8">
        <v>0</v>
      </c>
      <c r="AG92" s="8">
        <f>'[1]METAS FORMACIÓN X CTROS'!$N92</f>
        <v>0</v>
      </c>
      <c r="AH92" s="108" t="str">
        <f t="shared" si="72"/>
        <v>N/A</v>
      </c>
      <c r="AI92" s="8">
        <v>157</v>
      </c>
      <c r="AJ92" s="8">
        <f>'[1]METAS FORMACIÓN X CTROS'!$O92</f>
        <v>76</v>
      </c>
      <c r="AK92" s="108">
        <f t="shared" si="73"/>
        <v>0.48407643312101911</v>
      </c>
      <c r="AL92" s="8">
        <v>0</v>
      </c>
      <c r="AM92" s="8">
        <f>'[1]METAS FORMACIÓN X CTROS'!$P92</f>
        <v>0</v>
      </c>
      <c r="AN92" s="108" t="str">
        <f t="shared" si="74"/>
        <v>N/A</v>
      </c>
      <c r="AO92" s="8">
        <v>15</v>
      </c>
      <c r="AP92" s="8">
        <f>'[1]METAS FORMACIÓN X CTROS'!$Q92</f>
        <v>0</v>
      </c>
      <c r="AQ92" s="108">
        <f t="shared" si="75"/>
        <v>0</v>
      </c>
      <c r="AR92" s="8">
        <v>15</v>
      </c>
      <c r="AS92" s="8">
        <f>'[1]METAS FORMACIÓN X CTROS'!$R92</f>
        <v>0</v>
      </c>
      <c r="AT92" s="108">
        <f t="shared" si="76"/>
        <v>0</v>
      </c>
      <c r="AU92" s="8">
        <v>30</v>
      </c>
      <c r="AV92" s="8">
        <f>'[1]METAS FORMACIÓN X CTROS'!$S92</f>
        <v>0</v>
      </c>
      <c r="AW92" s="108">
        <f t="shared" si="77"/>
        <v>0</v>
      </c>
      <c r="AX92" s="8">
        <v>473</v>
      </c>
      <c r="AY92" s="8">
        <f>'[1]METAS FORMACIÓN X CTROS'!$T92</f>
        <v>209</v>
      </c>
      <c r="AZ92" s="108">
        <f t="shared" si="78"/>
        <v>0.44186046511627908</v>
      </c>
      <c r="BA92" s="8">
        <v>760</v>
      </c>
      <c r="BB92" s="8">
        <f>'[1]METAS FORMACIÓN X CTROS'!$U92</f>
        <v>255</v>
      </c>
      <c r="BC92" s="108">
        <f t="shared" si="79"/>
        <v>0.33552631578947367</v>
      </c>
      <c r="BD92" s="8">
        <v>121</v>
      </c>
      <c r="BE92" s="8">
        <f>'[1]METAS FORMACIÓN X CTROS'!$V92</f>
        <v>94</v>
      </c>
      <c r="BF92" s="108">
        <f t="shared" si="80"/>
        <v>0.77685950413223137</v>
      </c>
      <c r="BG92" s="8">
        <v>0</v>
      </c>
      <c r="BH92" s="8">
        <f>'[1]METAS FORMACIÓN X CTROS'!$W92</f>
        <v>0</v>
      </c>
      <c r="BI92" s="108" t="str">
        <f t="shared" si="81"/>
        <v>N/A</v>
      </c>
      <c r="BJ92" s="8">
        <v>1449</v>
      </c>
      <c r="BK92" s="8">
        <f>'[1]METAS FORMACIÓN X CTROS'!$X92</f>
        <v>1456</v>
      </c>
      <c r="BL92" s="108">
        <f t="shared" si="82"/>
        <v>1.0048309178743962</v>
      </c>
      <c r="BM92" s="8">
        <v>2803</v>
      </c>
      <c r="BN92" s="8">
        <f>'[1]METAS FORMACIÓN X CTROS'!$Y92</f>
        <v>2014</v>
      </c>
      <c r="BO92" s="108">
        <f t="shared" si="83"/>
        <v>0.71851587584730647</v>
      </c>
      <c r="BP92" s="8">
        <v>0</v>
      </c>
      <c r="BQ92" s="8">
        <f>'[1]METAS FORMACIÓN X CTROS'!$Z92</f>
        <v>0</v>
      </c>
      <c r="BR92" s="108" t="str">
        <f t="shared" si="84"/>
        <v>N/A</v>
      </c>
      <c r="BS92" s="8">
        <v>2990</v>
      </c>
      <c r="BT92" s="8">
        <f>'[1]METAS FORMACIÓN X CTROS'!$AA92</f>
        <v>2090</v>
      </c>
      <c r="BU92" s="108">
        <f t="shared" si="85"/>
        <v>0.69899665551839463</v>
      </c>
      <c r="BV92" s="8">
        <v>5697</v>
      </c>
      <c r="BW92" s="8">
        <f>'[1]METAS FORMACIÓN X CTROS'!$AB92</f>
        <v>3791</v>
      </c>
      <c r="BX92" s="108">
        <f t="shared" si="86"/>
        <v>0.66543794979813942</v>
      </c>
      <c r="BY92" s="8">
        <v>58240</v>
      </c>
      <c r="BZ92" s="8">
        <f>'[1]METAS FORMACIÓN X CTROS'!$AC92</f>
        <v>12160</v>
      </c>
      <c r="CA92" s="108">
        <f t="shared" si="87"/>
        <v>0.2087912087912088</v>
      </c>
      <c r="CB92" s="8">
        <v>29325</v>
      </c>
      <c r="CC92" s="8">
        <f>'[1]METAS FORMACIÓN X CTROS'!$AD92</f>
        <v>4131</v>
      </c>
      <c r="CD92" s="108">
        <f t="shared" si="88"/>
        <v>0.1408695652173913</v>
      </c>
      <c r="CE92" s="8">
        <v>11520</v>
      </c>
      <c r="CF92" s="8">
        <f>'[1]METAS FORMACIÓN X CTROS'!$AE92</f>
        <v>2880</v>
      </c>
      <c r="CG92" s="108">
        <f t="shared" si="89"/>
        <v>0.25</v>
      </c>
      <c r="CH92" s="8">
        <v>2575</v>
      </c>
      <c r="CI92" s="8">
        <f>'[1]METAS FORMACIÓN X CTROS'!$AF92</f>
        <v>622</v>
      </c>
      <c r="CJ92" s="108">
        <f t="shared" si="90"/>
        <v>0.24155339805825243</v>
      </c>
      <c r="CK92" s="8">
        <v>14095</v>
      </c>
      <c r="CL92" s="8">
        <f>'[1]METAS FORMACIÓN X CTROS'!$AG92</f>
        <v>3502</v>
      </c>
      <c r="CM92" s="108">
        <f t="shared" si="91"/>
        <v>0.2484568996097907</v>
      </c>
      <c r="CN92" s="8">
        <v>4650</v>
      </c>
      <c r="CO92" s="8">
        <f>'[1]METAS FORMACIÓN X CTROS'!$AH92</f>
        <v>1317</v>
      </c>
      <c r="CP92" s="108">
        <f t="shared" si="92"/>
        <v>0.28322580645161288</v>
      </c>
      <c r="CQ92" s="8">
        <v>600</v>
      </c>
      <c r="CR92" s="8">
        <f>'[1]METAS FORMACIÓN X CTROS'!$AI92</f>
        <v>67</v>
      </c>
      <c r="CS92" s="108">
        <f t="shared" si="93"/>
        <v>0.11166666666666666</v>
      </c>
      <c r="CT92" s="8">
        <v>106910</v>
      </c>
      <c r="CU92" s="8">
        <f>'[1]METAS FORMACIÓN X CTROS'!$AJ92</f>
        <v>21177</v>
      </c>
      <c r="CV92" s="108">
        <f t="shared" si="94"/>
        <v>0.19808249929847535</v>
      </c>
      <c r="CW92" s="8">
        <v>112607</v>
      </c>
      <c r="CX92" s="8">
        <f>'[1]METAS FORMACIÓN X CTROS'!$AK92</f>
        <v>24968</v>
      </c>
      <c r="CY92" s="108">
        <f t="shared" si="95"/>
        <v>0.22172689086824088</v>
      </c>
      <c r="CZ92" s="8">
        <v>4819</v>
      </c>
      <c r="DA92" s="8">
        <f>'[1]METAS FORMACIÓN X CTROS'!$AL92</f>
        <v>1459</v>
      </c>
      <c r="DB92" s="108">
        <f t="shared" si="96"/>
        <v>0.30275990869474995</v>
      </c>
      <c r="DC92" s="8">
        <v>615</v>
      </c>
      <c r="DD92" s="8">
        <f>'[1]METAS FORMACIÓN X CTROS'!$AM92</f>
        <v>67</v>
      </c>
      <c r="DE92" s="108">
        <f t="shared" si="97"/>
        <v>0.10894308943089431</v>
      </c>
      <c r="DF92" s="8">
        <v>71451</v>
      </c>
      <c r="DG92" s="8">
        <f>'[1]METAS FORMACIÓN X CTROS'!$AN92</f>
        <v>15974</v>
      </c>
      <c r="DH92" s="108">
        <f t="shared" si="98"/>
        <v>0.22356580033869364</v>
      </c>
      <c r="DI92" s="68">
        <v>0.9</v>
      </c>
      <c r="DJ92" s="108">
        <f>'[1]METAS FORMACIÓN X CTROS'!$AO92</f>
        <v>0.97220708446866499</v>
      </c>
      <c r="DK92" s="108">
        <f t="shared" si="99"/>
        <v>1.0802300938540721</v>
      </c>
      <c r="DL92" s="68">
        <v>0.98</v>
      </c>
      <c r="DM92" s="108">
        <f>'[1]METAS FORMACIÓN X CTROS'!$AP92</f>
        <v>0.99215686274509796</v>
      </c>
      <c r="DN92" s="108">
        <f t="shared" si="100"/>
        <v>1.0124049619847939</v>
      </c>
      <c r="DO92" s="68">
        <v>0.94</v>
      </c>
      <c r="DP92" s="108">
        <f>'[1]METAS FORMACIÓN X CTROS'!$AQ92</f>
        <v>0.97464114832535897</v>
      </c>
      <c r="DQ92" s="108">
        <f t="shared" si="101"/>
        <v>1.0368522854525095</v>
      </c>
      <c r="DR92" s="68">
        <v>0.93</v>
      </c>
      <c r="DS92" s="108">
        <f>'[1]METAS FORMACIÓN X CTROS'!$AR92</f>
        <v>0.98238747553815997</v>
      </c>
      <c r="DT92" s="108">
        <f t="shared" si="102"/>
        <v>1.0563306188582364</v>
      </c>
      <c r="DU92" s="68">
        <v>0.95</v>
      </c>
      <c r="DV92" s="108">
        <f>'[1]METAS FORMACIÓN X CTROS'!$AS92</f>
        <v>1</v>
      </c>
      <c r="DW92" s="108">
        <f t="shared" si="103"/>
        <v>1.0526315789473684</v>
      </c>
      <c r="DX92" s="68">
        <v>0.94</v>
      </c>
      <c r="DY92" s="108">
        <f>'[1]METAS FORMACIÓN X CTROS'!$AT92</f>
        <v>0.98941798941798897</v>
      </c>
      <c r="DZ92" s="108">
        <f t="shared" si="104"/>
        <v>1.0525723291680735</v>
      </c>
      <c r="EA92" s="68">
        <v>0.91500000000000004</v>
      </c>
      <c r="EB92" s="108">
        <f>'[1]METAS FORMACIÓN X CTROS'!$AU92</f>
        <v>0.97584879243962197</v>
      </c>
      <c r="EC92" s="108">
        <f t="shared" si="105"/>
        <v>1.0665014125023191</v>
      </c>
      <c r="ED92" s="68">
        <v>0.96499999999999997</v>
      </c>
      <c r="EE92" s="108">
        <f>'[1]METAS FORMACIÓN X CTROS'!$AV92</f>
        <v>0.99785867237687398</v>
      </c>
      <c r="EF92" s="108">
        <f t="shared" si="106"/>
        <v>1.0340504376962425</v>
      </c>
      <c r="EG92" s="68">
        <v>0.94</v>
      </c>
      <c r="EH92" s="108">
        <f>'[1]METAS FORMACIÓN X CTROS'!$AW92</f>
        <v>0.981271432339752</v>
      </c>
      <c r="EI92" s="108">
        <f t="shared" si="107"/>
        <v>1.0439057790848427</v>
      </c>
      <c r="EJ92" s="68">
        <v>0.85</v>
      </c>
      <c r="EK92" s="108">
        <f>'[1]METAS FORMACIÓN X CTROS'!$AX92</f>
        <v>0.94492423007984405</v>
      </c>
      <c r="EL92" s="108">
        <f t="shared" si="108"/>
        <v>1.1116755647998167</v>
      </c>
      <c r="EM92" s="68">
        <v>0.36</v>
      </c>
      <c r="EN92" s="108">
        <f>'[1]METAS FORMACIÓN X CTROS'!$AY92</f>
        <v>0.60624999999999996</v>
      </c>
      <c r="EO92" s="108">
        <f t="shared" si="109"/>
        <v>1.6840277777777777</v>
      </c>
      <c r="EP92" s="68">
        <v>0.60499999999999998</v>
      </c>
      <c r="EQ92" s="108">
        <f>'[1]METAS FORMACIÓN X CTROS'!$AZ92</f>
        <v>0.70439627898191404</v>
      </c>
      <c r="ER92" s="108">
        <f t="shared" si="110"/>
        <v>1.1642913702180397</v>
      </c>
      <c r="ES92" s="68">
        <v>0.88250000000000006</v>
      </c>
      <c r="ET92" s="108">
        <f>'[1]METAS FORMACIÓN X CTROS'!$BA92</f>
        <v>0.95474760951745596</v>
      </c>
      <c r="EU92" s="108">
        <f t="shared" si="111"/>
        <v>1.0818669796231795</v>
      </c>
      <c r="EV92" s="68">
        <v>0.66249999999999998</v>
      </c>
      <c r="EW92" s="108">
        <f>'[1]METAS FORMACIÓN X CTROS'!$BB92</f>
        <v>0.62914736446725905</v>
      </c>
      <c r="EX92" s="108">
        <f t="shared" si="112"/>
        <v>0.94965639919586275</v>
      </c>
      <c r="EY92" s="68">
        <v>0.77249999999999996</v>
      </c>
      <c r="EZ92" s="108">
        <f>'[1]METAS FORMACIÓN X CTROS'!$BC92</f>
        <v>0.74643543735982099</v>
      </c>
      <c r="FA92" s="108">
        <f t="shared" si="113"/>
        <v>0.96625946583795597</v>
      </c>
      <c r="FB92" s="68">
        <v>0.64</v>
      </c>
      <c r="FC92" s="108">
        <f>'[1]METAS FORMACIÓN X CTROS'!$BD92</f>
        <v>0.93086816720257204</v>
      </c>
      <c r="FD92" s="108">
        <f t="shared" si="114"/>
        <v>1.4544815112540188</v>
      </c>
      <c r="FE92" s="68">
        <v>0.38</v>
      </c>
      <c r="FF92" s="108">
        <f>'[1]METAS FORMACIÓN X CTROS'!$BE92</f>
        <v>0.64652777777777803</v>
      </c>
      <c r="FG92" s="108">
        <f t="shared" si="115"/>
        <v>1.7013888888888895</v>
      </c>
      <c r="FH92" s="68">
        <v>0.51</v>
      </c>
      <c r="FI92" s="108">
        <f>'[1]METAS FORMACIÓN X CTROS'!$BF92</f>
        <v>0.69703026841804705</v>
      </c>
      <c r="FJ92" s="108">
        <f t="shared" si="116"/>
        <v>1.3667260165059747</v>
      </c>
      <c r="FK92" s="58">
        <v>0.86053255997890854</v>
      </c>
      <c r="FL92" s="108">
        <f>'[1]METAS FORMACIÓN X CTROS'!$BG92</f>
        <v>1</v>
      </c>
      <c r="FM92" s="108">
        <f t="shared" si="117"/>
        <v>1.1620710784313726</v>
      </c>
      <c r="FN92" s="58">
        <v>0.61009999999999998</v>
      </c>
      <c r="FO92" s="108">
        <f>'[1]METAS FORMACIÓN X CTROS'!$BH92</f>
        <v>1</v>
      </c>
      <c r="FP92" s="108">
        <f t="shared" si="118"/>
        <v>1.6390755613833798</v>
      </c>
      <c r="FQ92" s="69">
        <v>1121</v>
      </c>
      <c r="FR92" s="8">
        <f>'[1]METAS FORMACIÓN X CTROS'!$BI92</f>
        <v>33</v>
      </c>
      <c r="FS92" s="108">
        <f t="shared" si="119"/>
        <v>2.9438001784121322E-2</v>
      </c>
      <c r="FT92" s="69">
        <v>426</v>
      </c>
      <c r="FU92" s="8">
        <f>'[1]METAS FORMACIÓN X CTROS'!$BJ92</f>
        <v>41</v>
      </c>
      <c r="FV92" s="108">
        <f t="shared" si="120"/>
        <v>9.6244131455399062E-2</v>
      </c>
      <c r="FW92" s="69">
        <v>1547</v>
      </c>
      <c r="FX92" s="8">
        <f>'[1]METAS FORMACIÓN X CTROS'!$BK92</f>
        <v>74</v>
      </c>
      <c r="FY92" s="108">
        <f t="shared" si="121"/>
        <v>4.7834518422753713E-2</v>
      </c>
      <c r="FZ92" s="69">
        <v>51918</v>
      </c>
      <c r="GA92" s="8">
        <f>'[1]METAS FORMACIÓN X CTROS'!$BL92</f>
        <v>1936</v>
      </c>
      <c r="GB92" s="108">
        <f t="shared" si="122"/>
        <v>3.7289572017412072E-2</v>
      </c>
      <c r="GC92" s="69">
        <v>53465</v>
      </c>
      <c r="GD92" s="8">
        <f>'[1]METAS FORMACIÓN X CTROS'!$BM92</f>
        <v>2010</v>
      </c>
      <c r="GE92" s="108">
        <f t="shared" si="123"/>
        <v>3.7594688113719257E-2</v>
      </c>
      <c r="GF92" s="69">
        <v>565</v>
      </c>
      <c r="GG92" s="8">
        <f>'[1]METAS FORMACIÓN X CTROS'!$BN92</f>
        <v>1</v>
      </c>
      <c r="GH92" s="108">
        <f t="shared" si="124"/>
        <v>1.7699115044247787E-3</v>
      </c>
      <c r="GI92" s="8">
        <v>3631</v>
      </c>
      <c r="GJ92" s="8">
        <f>'[1]METAS FORMACIÓN X CTROS'!$BO92</f>
        <v>17</v>
      </c>
      <c r="GK92" s="108">
        <f t="shared" si="125"/>
        <v>4.68190581107133E-3</v>
      </c>
      <c r="GL92" s="8">
        <v>366</v>
      </c>
      <c r="GM92" s="8">
        <f>'[1]METAS FORMACIÓN X CTROS'!$BP92</f>
        <v>0</v>
      </c>
      <c r="GN92" s="108">
        <f t="shared" si="126"/>
        <v>0</v>
      </c>
    </row>
    <row r="93" spans="1:196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1298</v>
      </c>
      <c r="F93" s="8">
        <f>'[1]METAS FORMACIÓN X CTROS'!$E93</f>
        <v>872</v>
      </c>
      <c r="G93" s="108">
        <f t="shared" si="127"/>
        <v>0.6718027734976888</v>
      </c>
      <c r="H93" s="8">
        <v>627</v>
      </c>
      <c r="I93" s="8">
        <f>'[1]METAS FORMACIÓN X CTROS'!$F93</f>
        <v>391</v>
      </c>
      <c r="J93" s="108">
        <f t="shared" si="64"/>
        <v>0.62360446570972883</v>
      </c>
      <c r="K93" s="8">
        <v>0</v>
      </c>
      <c r="L93" s="8">
        <f>'[1]METAS FORMACIÓN X CTROS'!$G93</f>
        <v>0</v>
      </c>
      <c r="M93" s="108" t="str">
        <f t="shared" si="65"/>
        <v>N/A</v>
      </c>
      <c r="N93" s="8">
        <v>0</v>
      </c>
      <c r="O93" s="8">
        <f>'[1]METAS FORMACIÓN X CTROS'!$H93</f>
        <v>0</v>
      </c>
      <c r="P93" s="108" t="str">
        <f t="shared" si="66"/>
        <v>N/A</v>
      </c>
      <c r="Q93" s="8">
        <v>0</v>
      </c>
      <c r="R93" s="8">
        <f>'[1]METAS FORMACIÓN X CTROS'!$I93</f>
        <v>0</v>
      </c>
      <c r="S93" s="108" t="str">
        <f t="shared" si="67"/>
        <v>N/A</v>
      </c>
      <c r="T93" s="8">
        <v>1925</v>
      </c>
      <c r="U93" s="8">
        <f>'[1]METAS FORMACIÓN X CTROS'!$J93</f>
        <v>1263</v>
      </c>
      <c r="V93" s="108">
        <f t="shared" si="68"/>
        <v>0.65610389610389608</v>
      </c>
      <c r="W93" s="8">
        <v>1925</v>
      </c>
      <c r="X93" s="8">
        <f>'[1]METAS FORMACIÓN X CTROS'!$K93</f>
        <v>1263</v>
      </c>
      <c r="Y93" s="108">
        <f t="shared" si="69"/>
        <v>0.65610389610389608</v>
      </c>
      <c r="Z93" s="8">
        <v>147</v>
      </c>
      <c r="AA93" s="8">
        <f>'[1]METAS FORMACIÓN X CTROS'!$L93</f>
        <v>45</v>
      </c>
      <c r="AB93" s="108">
        <f t="shared" si="70"/>
        <v>0.30612244897959184</v>
      </c>
      <c r="AC93" s="8">
        <v>0</v>
      </c>
      <c r="AD93" s="8">
        <f>'[1]METAS FORMACIÓN X CTROS'!$M93</f>
        <v>0</v>
      </c>
      <c r="AE93" s="108" t="str">
        <f t="shared" si="71"/>
        <v>N/A</v>
      </c>
      <c r="AF93" s="8">
        <v>17</v>
      </c>
      <c r="AG93" s="8">
        <f>'[1]METAS FORMACIÓN X CTROS'!$N93</f>
        <v>16</v>
      </c>
      <c r="AH93" s="108">
        <f t="shared" si="72"/>
        <v>0.94117647058823528</v>
      </c>
      <c r="AI93" s="8">
        <v>164</v>
      </c>
      <c r="AJ93" s="8">
        <f>'[1]METAS FORMACIÓN X CTROS'!$O93</f>
        <v>61</v>
      </c>
      <c r="AK93" s="108">
        <f t="shared" si="73"/>
        <v>0.37195121951219512</v>
      </c>
      <c r="AL93" s="8">
        <v>30</v>
      </c>
      <c r="AM93" s="8">
        <f>'[1]METAS FORMACIÓN X CTROS'!$P93</f>
        <v>0</v>
      </c>
      <c r="AN93" s="108">
        <f t="shared" si="74"/>
        <v>0</v>
      </c>
      <c r="AO93" s="8">
        <v>0</v>
      </c>
      <c r="AP93" s="8">
        <f>'[1]METAS FORMACIÓN X CTROS'!$Q93</f>
        <v>0</v>
      </c>
      <c r="AQ93" s="108" t="str">
        <f t="shared" si="75"/>
        <v>N/A</v>
      </c>
      <c r="AR93" s="8">
        <v>0</v>
      </c>
      <c r="AS93" s="8">
        <f>'[1]METAS FORMACIÓN X CTROS'!$R93</f>
        <v>0</v>
      </c>
      <c r="AT93" s="108" t="str">
        <f t="shared" si="76"/>
        <v>N/A</v>
      </c>
      <c r="AU93" s="8">
        <v>30</v>
      </c>
      <c r="AV93" s="8">
        <f>'[1]METAS FORMACIÓN X CTROS'!$S93</f>
        <v>0</v>
      </c>
      <c r="AW93" s="108">
        <f t="shared" si="77"/>
        <v>0</v>
      </c>
      <c r="AX93" s="8">
        <v>680</v>
      </c>
      <c r="AY93" s="8">
        <f>'[1]METAS FORMACIÓN X CTROS'!$T93</f>
        <v>334</v>
      </c>
      <c r="AZ93" s="108">
        <f t="shared" si="78"/>
        <v>0.49117647058823527</v>
      </c>
      <c r="BA93" s="8">
        <v>448</v>
      </c>
      <c r="BB93" s="8">
        <f>'[1]METAS FORMACIÓN X CTROS'!$U93</f>
        <v>48</v>
      </c>
      <c r="BC93" s="108">
        <f t="shared" si="79"/>
        <v>0.10714285714285714</v>
      </c>
      <c r="BD93" s="8">
        <v>45</v>
      </c>
      <c r="BE93" s="8">
        <f>'[1]METAS FORMACIÓN X CTROS'!$V93</f>
        <v>31</v>
      </c>
      <c r="BF93" s="108">
        <f t="shared" si="80"/>
        <v>0.68888888888888888</v>
      </c>
      <c r="BG93" s="8">
        <v>30</v>
      </c>
      <c r="BH93" s="8">
        <f>'[1]METAS FORMACIÓN X CTROS'!$W93</f>
        <v>0</v>
      </c>
      <c r="BI93" s="108">
        <f t="shared" si="81"/>
        <v>0</v>
      </c>
      <c r="BJ93" s="8">
        <v>1246</v>
      </c>
      <c r="BK93" s="8">
        <f>'[1]METAS FORMACIÓN X CTROS'!$X93</f>
        <v>1052</v>
      </c>
      <c r="BL93" s="108">
        <f t="shared" si="82"/>
        <v>0.8443017656500803</v>
      </c>
      <c r="BM93" s="8">
        <v>2449</v>
      </c>
      <c r="BN93" s="8">
        <f>'[1]METAS FORMACIÓN X CTROS'!$Y93</f>
        <v>1465</v>
      </c>
      <c r="BO93" s="108">
        <f t="shared" si="83"/>
        <v>0.59820334830543076</v>
      </c>
      <c r="BP93" s="8">
        <v>0</v>
      </c>
      <c r="BQ93" s="8">
        <f>'[1]METAS FORMACIÓN X CTROS'!$Z93</f>
        <v>0</v>
      </c>
      <c r="BR93" s="108" t="str">
        <f t="shared" si="84"/>
        <v>N/A</v>
      </c>
      <c r="BS93" s="8">
        <v>2643</v>
      </c>
      <c r="BT93" s="8">
        <f>'[1]METAS FORMACIÓN X CTROS'!$AA93</f>
        <v>1526</v>
      </c>
      <c r="BU93" s="108">
        <f t="shared" si="85"/>
        <v>0.57737419598940598</v>
      </c>
      <c r="BV93" s="8">
        <v>4568</v>
      </c>
      <c r="BW93" s="8">
        <f>'[1]METAS FORMACIÓN X CTROS'!$AB93</f>
        <v>2789</v>
      </c>
      <c r="BX93" s="108">
        <f t="shared" si="86"/>
        <v>0.61055166374781089</v>
      </c>
      <c r="BY93" s="8">
        <v>26720</v>
      </c>
      <c r="BZ93" s="8">
        <f>'[1]METAS FORMACIÓN X CTROS'!$AC93</f>
        <v>5280</v>
      </c>
      <c r="CA93" s="108">
        <f t="shared" si="87"/>
        <v>0.19760479041916168</v>
      </c>
      <c r="CB93" s="8">
        <v>24390</v>
      </c>
      <c r="CC93" s="8">
        <f>'[1]METAS FORMACIÓN X CTROS'!$AD93</f>
        <v>2410</v>
      </c>
      <c r="CD93" s="108">
        <f t="shared" si="88"/>
        <v>9.8810988109881093E-2</v>
      </c>
      <c r="CE93" s="8">
        <v>8960</v>
      </c>
      <c r="CF93" s="8">
        <f>'[1]METAS FORMACIÓN X CTROS'!$AE93</f>
        <v>2080</v>
      </c>
      <c r="CG93" s="108">
        <f t="shared" si="89"/>
        <v>0.23214285714285715</v>
      </c>
      <c r="CH93" s="8">
        <v>1350</v>
      </c>
      <c r="CI93" s="8">
        <f>'[1]METAS FORMACIÓN X CTROS'!$AF93</f>
        <v>338</v>
      </c>
      <c r="CJ93" s="108">
        <f t="shared" si="90"/>
        <v>0.25037037037037035</v>
      </c>
      <c r="CK93" s="8">
        <v>10310</v>
      </c>
      <c r="CL93" s="8">
        <f>'[1]METAS FORMACIÓN X CTROS'!$AG93</f>
        <v>2418</v>
      </c>
      <c r="CM93" s="108">
        <f t="shared" si="91"/>
        <v>0.23452958292919496</v>
      </c>
      <c r="CN93" s="8">
        <v>2310</v>
      </c>
      <c r="CO93" s="8">
        <f>'[1]METAS FORMACIÓN X CTROS'!$AH93</f>
        <v>307</v>
      </c>
      <c r="CP93" s="108">
        <f t="shared" si="92"/>
        <v>0.13290043290043291</v>
      </c>
      <c r="CQ93" s="8">
        <v>435</v>
      </c>
      <c r="CR93" s="8">
        <f>'[1]METAS FORMACIÓN X CTROS'!$AI93</f>
        <v>110</v>
      </c>
      <c r="CS93" s="108">
        <f t="shared" si="93"/>
        <v>0.25287356321839083</v>
      </c>
      <c r="CT93" s="8">
        <v>64165</v>
      </c>
      <c r="CU93" s="8">
        <f>'[1]METAS FORMACIÓN X CTROS'!$AJ93</f>
        <v>10525</v>
      </c>
      <c r="CV93" s="108">
        <f t="shared" si="94"/>
        <v>0.16403023455154681</v>
      </c>
      <c r="CW93" s="8">
        <v>68733</v>
      </c>
      <c r="CX93" s="8">
        <f>'[1]METAS FORMACIÓN X CTROS'!$AK93</f>
        <v>13314</v>
      </c>
      <c r="CY93" s="108">
        <f t="shared" si="95"/>
        <v>0.19370608004888482</v>
      </c>
      <c r="CZ93" s="8">
        <v>2355</v>
      </c>
      <c r="DA93" s="8">
        <f>'[1]METAS FORMACIÓN X CTROS'!$AL93</f>
        <v>338</v>
      </c>
      <c r="DB93" s="108">
        <f t="shared" si="96"/>
        <v>0.1435244161358811</v>
      </c>
      <c r="DC93" s="8">
        <v>482</v>
      </c>
      <c r="DD93" s="8">
        <f>'[1]METAS FORMACIÓN X CTROS'!$AM93</f>
        <v>126</v>
      </c>
      <c r="DE93" s="108">
        <f t="shared" si="97"/>
        <v>0.26141078838174275</v>
      </c>
      <c r="DF93" s="8">
        <v>36755</v>
      </c>
      <c r="DG93" s="8">
        <f>'[1]METAS FORMACIÓN X CTROS'!$AN93</f>
        <v>7799</v>
      </c>
      <c r="DH93" s="108">
        <f t="shared" si="98"/>
        <v>0.21218881784791185</v>
      </c>
      <c r="DI93" s="68">
        <v>0.82</v>
      </c>
      <c r="DJ93" s="108">
        <f>'[1]METAS FORMACIÓN X CTROS'!$AO93</f>
        <v>0.96820027063599401</v>
      </c>
      <c r="DK93" s="108">
        <f t="shared" si="99"/>
        <v>1.1807320373609684</v>
      </c>
      <c r="DL93" s="68">
        <v>0.82</v>
      </c>
      <c r="DM93" s="108">
        <f>'[1]METAS FORMACIÓN X CTROS'!$AP93</f>
        <v>0.97916666666666596</v>
      </c>
      <c r="DN93" s="108">
        <f t="shared" si="100"/>
        <v>1.1941056910569099</v>
      </c>
      <c r="DO93" s="68">
        <v>0.82</v>
      </c>
      <c r="DP93" s="108">
        <f>'[1]METAS FORMACIÓN X CTROS'!$AQ93</f>
        <v>0.96854521625163803</v>
      </c>
      <c r="DQ93" s="108">
        <f t="shared" si="101"/>
        <v>1.1811527027459001</v>
      </c>
      <c r="DR93" s="68">
        <v>0.79</v>
      </c>
      <c r="DS93" s="108">
        <f>'[1]METAS FORMACIÓN X CTROS'!$AR93</f>
        <v>0.94954128440367003</v>
      </c>
      <c r="DT93" s="108">
        <f t="shared" si="102"/>
        <v>1.2019509929160379</v>
      </c>
      <c r="DU93" s="68">
        <v>0.9</v>
      </c>
      <c r="DV93" s="108">
        <f>'[1]METAS FORMACIÓN X CTROS'!$AS93</f>
        <v>0.90792838874680304</v>
      </c>
      <c r="DW93" s="108">
        <f t="shared" si="103"/>
        <v>1.008809320829781</v>
      </c>
      <c r="DX93" s="68">
        <v>0.84499999999999997</v>
      </c>
      <c r="DY93" s="108">
        <f>'[1]METAS FORMACIÓN X CTROS'!$AT93</f>
        <v>0.936658749010293</v>
      </c>
      <c r="DZ93" s="108">
        <f t="shared" si="104"/>
        <v>1.1084718923198733</v>
      </c>
      <c r="EA93" s="68">
        <v>0.80499999999999994</v>
      </c>
      <c r="EB93" s="108">
        <f>'[1]METAS FORMACIÓN X CTROS'!$AU93</f>
        <v>0.96127659574468105</v>
      </c>
      <c r="EC93" s="108">
        <f t="shared" si="105"/>
        <v>1.1941324170741381</v>
      </c>
      <c r="ED93" s="68">
        <v>0.86</v>
      </c>
      <c r="EE93" s="108">
        <f>'[1]METAS FORMACIÓN X CTROS'!$AV93</f>
        <v>0.91571753986332605</v>
      </c>
      <c r="EF93" s="108">
        <f t="shared" si="106"/>
        <v>1.0647878370503792</v>
      </c>
      <c r="EG93" s="68">
        <v>0.83250000000000002</v>
      </c>
      <c r="EH93" s="108">
        <f>'[1]METAS FORMACIÓN X CTROS'!$AW93</f>
        <v>0.95410541412692695</v>
      </c>
      <c r="EI93" s="108">
        <f t="shared" si="107"/>
        <v>1.1460725695218341</v>
      </c>
      <c r="EJ93" s="68">
        <v>0.83</v>
      </c>
      <c r="EK93" s="108">
        <f>'[1]METAS FORMACIÓN X CTROS'!$AX93</f>
        <v>0.90805687203791496</v>
      </c>
      <c r="EL93" s="108">
        <f t="shared" si="108"/>
        <v>1.0940444241420664</v>
      </c>
      <c r="EM93" s="68">
        <v>0.27</v>
      </c>
      <c r="EN93" s="108">
        <f>'[1]METAS FORMACIÓN X CTROS'!$AY93</f>
        <v>0.62051630434782601</v>
      </c>
      <c r="EO93" s="108">
        <f t="shared" si="109"/>
        <v>2.2982085346215775</v>
      </c>
      <c r="EP93" s="68">
        <v>0.55000000000000004</v>
      </c>
      <c r="EQ93" s="108">
        <f>'[1]METAS FORMACIÓN X CTROS'!$AZ93</f>
        <v>0.70698337292161495</v>
      </c>
      <c r="ER93" s="108">
        <f t="shared" si="110"/>
        <v>1.2854243144029363</v>
      </c>
      <c r="ES93" s="68">
        <v>0.81749999999999989</v>
      </c>
      <c r="ET93" s="108">
        <f>'[1]METAS FORMACIÓN X CTROS'!$BA93</f>
        <v>0.930734360834089</v>
      </c>
      <c r="EU93" s="108">
        <f t="shared" si="111"/>
        <v>1.1385129796135647</v>
      </c>
      <c r="EV93" s="68">
        <v>0.56499999999999995</v>
      </c>
      <c r="EW93" s="108">
        <f>'[1]METAS FORMACIÓN X CTROS'!$BB93</f>
        <v>0.63713296576484202</v>
      </c>
      <c r="EX93" s="108">
        <f t="shared" si="112"/>
        <v>1.1276689659554726</v>
      </c>
      <c r="EY93" s="68">
        <v>0.69124999999999992</v>
      </c>
      <c r="EZ93" s="108">
        <f>'[1]METAS FORMACIÓN X CTROS'!$BC93</f>
        <v>0.75875018777226999</v>
      </c>
      <c r="FA93" s="108">
        <f t="shared" si="113"/>
        <v>1.0976494578984015</v>
      </c>
      <c r="FB93" s="68">
        <v>0.53</v>
      </c>
      <c r="FC93" s="108">
        <f>'[1]METAS FORMACIÓN X CTROS'!$BD93</f>
        <v>0.695266272189349</v>
      </c>
      <c r="FD93" s="108">
        <f t="shared" si="114"/>
        <v>1.3118231550742434</v>
      </c>
      <c r="FE93" s="68">
        <v>0.28000000000000003</v>
      </c>
      <c r="FF93" s="108">
        <f>'[1]METAS FORMACIÓN X CTROS'!$BE93</f>
        <v>0.60673076923076896</v>
      </c>
      <c r="FG93" s="108">
        <f t="shared" si="115"/>
        <v>2.1668956043956031</v>
      </c>
      <c r="FH93" s="68">
        <v>0.40500000000000003</v>
      </c>
      <c r="FI93" s="108">
        <f>'[1]METAS FORMACIÓN X CTROS'!$BF93</f>
        <v>0.61910669975186094</v>
      </c>
      <c r="FJ93" s="108">
        <f t="shared" si="116"/>
        <v>1.5286585179058294</v>
      </c>
      <c r="FK93" s="58">
        <v>0.7952526280094947</v>
      </c>
      <c r="FL93" s="108">
        <f>'[1]METAS FORMACIÓN X CTROS'!$BG93</f>
        <v>1</v>
      </c>
      <c r="FM93" s="108">
        <f t="shared" si="117"/>
        <v>1.2574620501449771</v>
      </c>
      <c r="FN93" s="58">
        <v>0.61009999999999998</v>
      </c>
      <c r="FO93" s="108">
        <f>'[1]METAS FORMACIÓN X CTROS'!$BH93</f>
        <v>0.96031746031746001</v>
      </c>
      <c r="FP93" s="108">
        <f t="shared" si="118"/>
        <v>1.5740328803761023</v>
      </c>
      <c r="FQ93" s="69">
        <v>901</v>
      </c>
      <c r="FR93" s="8">
        <f>'[1]METAS FORMACIÓN X CTROS'!$BI93</f>
        <v>31</v>
      </c>
      <c r="FS93" s="108">
        <f t="shared" si="119"/>
        <v>3.4406215316315207E-2</v>
      </c>
      <c r="FT93" s="69">
        <v>408</v>
      </c>
      <c r="FU93" s="8">
        <f>'[1]METAS FORMACIÓN X CTROS'!$BJ93</f>
        <v>23</v>
      </c>
      <c r="FV93" s="108">
        <f t="shared" si="120"/>
        <v>5.6372549019607844E-2</v>
      </c>
      <c r="FW93" s="69">
        <v>1309</v>
      </c>
      <c r="FX93" s="8">
        <f>'[1]METAS FORMACIÓN X CTROS'!$BK93</f>
        <v>54</v>
      </c>
      <c r="FY93" s="108">
        <f t="shared" si="121"/>
        <v>4.1252864782276549E-2</v>
      </c>
      <c r="FZ93" s="69">
        <v>30683</v>
      </c>
      <c r="GA93" s="8">
        <f>'[1]METAS FORMACIÓN X CTROS'!$BL93</f>
        <v>1353</v>
      </c>
      <c r="GB93" s="108">
        <f t="shared" si="122"/>
        <v>4.4096079262132125E-2</v>
      </c>
      <c r="GC93" s="69">
        <v>31992</v>
      </c>
      <c r="GD93" s="8">
        <f>'[1]METAS FORMACIÓN X CTROS'!$BM93</f>
        <v>1407</v>
      </c>
      <c r="GE93" s="108">
        <f t="shared" si="123"/>
        <v>4.3979744936234057E-2</v>
      </c>
      <c r="GF93" s="69">
        <v>377</v>
      </c>
      <c r="GG93" s="8">
        <f>'[1]METAS FORMACIÓN X CTROS'!$BN93</f>
        <v>0</v>
      </c>
      <c r="GH93" s="108">
        <f t="shared" si="124"/>
        <v>0</v>
      </c>
      <c r="GI93" s="8">
        <v>1653</v>
      </c>
      <c r="GJ93" s="8">
        <f>'[1]METAS FORMACIÓN X CTROS'!$BO93</f>
        <v>0</v>
      </c>
      <c r="GK93" s="108">
        <f t="shared" si="125"/>
        <v>0</v>
      </c>
      <c r="GL93" s="8">
        <v>265</v>
      </c>
      <c r="GM93" s="8">
        <f>'[1]METAS FORMACIÓN X CTROS'!$BP93</f>
        <v>0</v>
      </c>
      <c r="GN93" s="108">
        <f t="shared" si="126"/>
        <v>0</v>
      </c>
    </row>
    <row r="94" spans="1:196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2482</v>
      </c>
      <c r="F94" s="8">
        <f>'[1]METAS FORMACIÓN X CTROS'!$E94</f>
        <v>1798</v>
      </c>
      <c r="G94" s="108">
        <f t="shared" si="127"/>
        <v>0.72441579371474618</v>
      </c>
      <c r="H94" s="8">
        <v>2559</v>
      </c>
      <c r="I94" s="8">
        <f>'[1]METAS FORMACIÓN X CTROS'!$F94</f>
        <v>1464</v>
      </c>
      <c r="J94" s="108">
        <f t="shared" si="64"/>
        <v>0.57209847596717467</v>
      </c>
      <c r="K94" s="8">
        <v>592</v>
      </c>
      <c r="L94" s="8">
        <f>'[1]METAS FORMACIÓN X CTROS'!$G94</f>
        <v>212</v>
      </c>
      <c r="M94" s="108">
        <f t="shared" si="65"/>
        <v>0.35810810810810811</v>
      </c>
      <c r="N94" s="8">
        <v>0</v>
      </c>
      <c r="O94" s="8">
        <f>'[1]METAS FORMACIÓN X CTROS'!$H94</f>
        <v>0</v>
      </c>
      <c r="P94" s="108" t="str">
        <f t="shared" si="66"/>
        <v>N/A</v>
      </c>
      <c r="Q94" s="8">
        <v>0</v>
      </c>
      <c r="R94" s="8">
        <f>'[1]METAS FORMACIÓN X CTROS'!$I94</f>
        <v>0</v>
      </c>
      <c r="S94" s="108" t="str">
        <f t="shared" si="67"/>
        <v>N/A</v>
      </c>
      <c r="T94" s="8">
        <v>5633</v>
      </c>
      <c r="U94" s="8">
        <f>'[1]METAS FORMACIÓN X CTROS'!$J94</f>
        <v>3474</v>
      </c>
      <c r="V94" s="108">
        <f t="shared" si="68"/>
        <v>0.616722883010829</v>
      </c>
      <c r="W94" s="8">
        <v>5633</v>
      </c>
      <c r="X94" s="8">
        <f>'[1]METAS FORMACIÓN X CTROS'!$K94</f>
        <v>3474</v>
      </c>
      <c r="Y94" s="108">
        <f t="shared" si="69"/>
        <v>0.616722883010829</v>
      </c>
      <c r="Z94" s="8">
        <v>264</v>
      </c>
      <c r="AA94" s="8">
        <f>'[1]METAS FORMACIÓN X CTROS'!$L94</f>
        <v>88</v>
      </c>
      <c r="AB94" s="108">
        <f t="shared" si="70"/>
        <v>0.33333333333333331</v>
      </c>
      <c r="AC94" s="8">
        <v>0</v>
      </c>
      <c r="AD94" s="8">
        <f>'[1]METAS FORMACIÓN X CTROS'!$M94</f>
        <v>0</v>
      </c>
      <c r="AE94" s="108" t="str">
        <f t="shared" si="71"/>
        <v>N/A</v>
      </c>
      <c r="AF94" s="8">
        <v>45</v>
      </c>
      <c r="AG94" s="8">
        <f>'[1]METAS FORMACIÓN X CTROS'!$N94</f>
        <v>45</v>
      </c>
      <c r="AH94" s="108">
        <f t="shared" si="72"/>
        <v>1</v>
      </c>
      <c r="AI94" s="8">
        <v>309</v>
      </c>
      <c r="AJ94" s="8">
        <f>'[1]METAS FORMACIÓN X CTROS'!$O94</f>
        <v>133</v>
      </c>
      <c r="AK94" s="108">
        <f t="shared" si="73"/>
        <v>0.43042071197411003</v>
      </c>
      <c r="AL94" s="8">
        <v>0</v>
      </c>
      <c r="AM94" s="8">
        <f>'[1]METAS FORMACIÓN X CTROS'!$P94</f>
        <v>0</v>
      </c>
      <c r="AN94" s="108" t="str">
        <f t="shared" si="74"/>
        <v>N/A</v>
      </c>
      <c r="AO94" s="8">
        <v>15</v>
      </c>
      <c r="AP94" s="8">
        <f>'[1]METAS FORMACIÓN X CTROS'!$Q94</f>
        <v>0</v>
      </c>
      <c r="AQ94" s="108">
        <f t="shared" si="75"/>
        <v>0</v>
      </c>
      <c r="AR94" s="8">
        <v>0</v>
      </c>
      <c r="AS94" s="8">
        <f>'[1]METAS FORMACIÓN X CTROS'!$R94</f>
        <v>0</v>
      </c>
      <c r="AT94" s="108" t="str">
        <f t="shared" si="76"/>
        <v>N/A</v>
      </c>
      <c r="AU94" s="8">
        <v>15</v>
      </c>
      <c r="AV94" s="8">
        <f>'[1]METAS FORMACIÓN X CTROS'!$S94</f>
        <v>0</v>
      </c>
      <c r="AW94" s="108">
        <f t="shared" si="77"/>
        <v>0</v>
      </c>
      <c r="AX94" s="8">
        <v>2136</v>
      </c>
      <c r="AY94" s="8">
        <f>'[1]METAS FORMACIÓN X CTROS'!$T94</f>
        <v>1282</v>
      </c>
      <c r="AZ94" s="108">
        <f t="shared" si="78"/>
        <v>0.60018726591760296</v>
      </c>
      <c r="BA94" s="8">
        <v>948</v>
      </c>
      <c r="BB94" s="8">
        <f>'[1]METAS FORMACIÓN X CTROS'!$U94</f>
        <v>327</v>
      </c>
      <c r="BC94" s="108">
        <f t="shared" si="79"/>
        <v>0.3449367088607595</v>
      </c>
      <c r="BD94" s="8">
        <v>160</v>
      </c>
      <c r="BE94" s="8">
        <f>'[1]METAS FORMACIÓN X CTROS'!$V94</f>
        <v>113</v>
      </c>
      <c r="BF94" s="108">
        <f t="shared" si="80"/>
        <v>0.70625000000000004</v>
      </c>
      <c r="BG94" s="8">
        <v>0</v>
      </c>
      <c r="BH94" s="8">
        <f>'[1]METAS FORMACIÓN X CTROS'!$W94</f>
        <v>0</v>
      </c>
      <c r="BI94" s="108" t="str">
        <f t="shared" si="81"/>
        <v>N/A</v>
      </c>
      <c r="BJ94" s="8">
        <v>2945</v>
      </c>
      <c r="BK94" s="8">
        <f>'[1]METAS FORMACIÓN X CTROS'!$X94</f>
        <v>3183</v>
      </c>
      <c r="BL94" s="108">
        <f t="shared" si="82"/>
        <v>1.0808149405772496</v>
      </c>
      <c r="BM94" s="8">
        <v>6189</v>
      </c>
      <c r="BN94" s="8">
        <f>'[1]METAS FORMACIÓN X CTROS'!$Y94</f>
        <v>4905</v>
      </c>
      <c r="BO94" s="108">
        <f t="shared" si="83"/>
        <v>0.79253514299563743</v>
      </c>
      <c r="BP94" s="8">
        <v>0</v>
      </c>
      <c r="BQ94" s="8">
        <f>'[1]METAS FORMACIÓN X CTROS'!$Z94</f>
        <v>0</v>
      </c>
      <c r="BR94" s="108" t="str">
        <f t="shared" si="84"/>
        <v>N/A</v>
      </c>
      <c r="BS94" s="8">
        <v>6513</v>
      </c>
      <c r="BT94" s="8">
        <f>'[1]METAS FORMACIÓN X CTROS'!$AA94</f>
        <v>5038</v>
      </c>
      <c r="BU94" s="108">
        <f t="shared" si="85"/>
        <v>0.77352986335022267</v>
      </c>
      <c r="BV94" s="8">
        <v>12146</v>
      </c>
      <c r="BW94" s="8">
        <f>'[1]METAS FORMACIÓN X CTROS'!$AB94</f>
        <v>8512</v>
      </c>
      <c r="BX94" s="108">
        <f t="shared" si="86"/>
        <v>0.70080684999176679</v>
      </c>
      <c r="BY94" s="8">
        <v>32640</v>
      </c>
      <c r="BZ94" s="8">
        <f>'[1]METAS FORMACIÓN X CTROS'!$AC94</f>
        <v>6720</v>
      </c>
      <c r="CA94" s="108">
        <f t="shared" si="87"/>
        <v>0.20588235294117646</v>
      </c>
      <c r="CB94" s="8">
        <v>27660</v>
      </c>
      <c r="CC94" s="8">
        <f>'[1]METAS FORMACIÓN X CTROS'!$AD94</f>
        <v>1554</v>
      </c>
      <c r="CD94" s="108">
        <f t="shared" si="88"/>
        <v>5.6182212581344905E-2</v>
      </c>
      <c r="CE94" s="8">
        <v>12800</v>
      </c>
      <c r="CF94" s="8">
        <f>'[1]METAS FORMACIÓN X CTROS'!$AE94</f>
        <v>3200</v>
      </c>
      <c r="CG94" s="108">
        <f t="shared" si="89"/>
        <v>0.25</v>
      </c>
      <c r="CH94" s="8">
        <v>2640</v>
      </c>
      <c r="CI94" s="8">
        <f>'[1]METAS FORMACIÓN X CTROS'!$AF94</f>
        <v>247</v>
      </c>
      <c r="CJ94" s="108">
        <f t="shared" si="90"/>
        <v>9.3560606060606066E-2</v>
      </c>
      <c r="CK94" s="8">
        <v>15440</v>
      </c>
      <c r="CL94" s="8">
        <f>'[1]METAS FORMACIÓN X CTROS'!$AG94</f>
        <v>3447</v>
      </c>
      <c r="CM94" s="108">
        <f t="shared" si="91"/>
        <v>0.22325129533678756</v>
      </c>
      <c r="CN94" s="8">
        <v>2685</v>
      </c>
      <c r="CO94" s="8">
        <f>'[1]METAS FORMACIÓN X CTROS'!$AH94</f>
        <v>0</v>
      </c>
      <c r="CP94" s="108">
        <f t="shared" si="92"/>
        <v>0</v>
      </c>
      <c r="CQ94" s="8">
        <v>600</v>
      </c>
      <c r="CR94" s="8">
        <f>'[1]METAS FORMACIÓN X CTROS'!$AI94</f>
        <v>63</v>
      </c>
      <c r="CS94" s="108">
        <f t="shared" si="93"/>
        <v>0.105</v>
      </c>
      <c r="CT94" s="8">
        <v>79025</v>
      </c>
      <c r="CU94" s="8">
        <f>'[1]METAS FORMACIÓN X CTROS'!$AJ94</f>
        <v>11784</v>
      </c>
      <c r="CV94" s="108">
        <f t="shared" si="94"/>
        <v>0.14911736792154381</v>
      </c>
      <c r="CW94" s="8">
        <v>91171</v>
      </c>
      <c r="CX94" s="8">
        <f>'[1]METAS FORMACIÓN X CTROS'!$AK94</f>
        <v>20296</v>
      </c>
      <c r="CY94" s="108">
        <f t="shared" si="95"/>
        <v>0.22261464720141272</v>
      </c>
      <c r="CZ94" s="8">
        <v>2860</v>
      </c>
      <c r="DA94" s="8">
        <f>'[1]METAS FORMACIÓN X CTROS'!$AL94</f>
        <v>113</v>
      </c>
      <c r="DB94" s="108">
        <f t="shared" si="96"/>
        <v>3.9510489510489508E-2</v>
      </c>
      <c r="DC94" s="8">
        <v>645</v>
      </c>
      <c r="DD94" s="8">
        <f>'[1]METAS FORMACIÓN X CTROS'!$AM94</f>
        <v>108</v>
      </c>
      <c r="DE94" s="108">
        <f t="shared" si="97"/>
        <v>0.16744186046511628</v>
      </c>
      <c r="DF94" s="8">
        <v>48947</v>
      </c>
      <c r="DG94" s="8">
        <f>'[1]METAS FORMACIÓN X CTROS'!$AN94</f>
        <v>11711</v>
      </c>
      <c r="DH94" s="108">
        <f t="shared" si="98"/>
        <v>0.23925879011992562</v>
      </c>
      <c r="DI94" s="68">
        <v>0.84</v>
      </c>
      <c r="DJ94" s="108">
        <f>'[1]METAS FORMACIÓN X CTROS'!$AO94</f>
        <v>0.96264062831670605</v>
      </c>
      <c r="DK94" s="108">
        <f t="shared" si="99"/>
        <v>1.1460007479960788</v>
      </c>
      <c r="DL94" s="68">
        <v>0.68</v>
      </c>
      <c r="DM94" s="108">
        <f>'[1]METAS FORMACIÓN X CTROS'!$AP94</f>
        <v>0.76758409785932702</v>
      </c>
      <c r="DN94" s="108">
        <f t="shared" si="100"/>
        <v>1.1288001439107749</v>
      </c>
      <c r="DO94" s="68">
        <v>0.76</v>
      </c>
      <c r="DP94" s="108">
        <f>'[1]METAS FORMACIÓN X CTROS'!$AQ94</f>
        <v>0.94998015085351295</v>
      </c>
      <c r="DQ94" s="108">
        <f t="shared" si="101"/>
        <v>1.2499738827019906</v>
      </c>
      <c r="DR94" s="68">
        <v>0.77</v>
      </c>
      <c r="DS94" s="108">
        <f>'[1]METAS FORMACIÓN X CTROS'!$AR94</f>
        <v>0.92786069651741299</v>
      </c>
      <c r="DT94" s="108">
        <f t="shared" si="102"/>
        <v>1.2050138915810558</v>
      </c>
      <c r="DU94" s="68">
        <v>0.73</v>
      </c>
      <c r="DV94" s="108">
        <f>'[1]METAS FORMACIÓN X CTROS'!$AS94</f>
        <v>0.87363387978142104</v>
      </c>
      <c r="DW94" s="108">
        <f t="shared" si="103"/>
        <v>1.1967587394266042</v>
      </c>
      <c r="DX94" s="68">
        <v>0.75</v>
      </c>
      <c r="DY94" s="108">
        <f>'[1]METAS FORMACIÓN X CTROS'!$AT94</f>
        <v>0.90500863557858402</v>
      </c>
      <c r="DZ94" s="108">
        <f t="shared" si="104"/>
        <v>1.2066781807714453</v>
      </c>
      <c r="EA94" s="68">
        <v>0.80499999999999994</v>
      </c>
      <c r="EB94" s="108">
        <f>'[1]METAS FORMACIÓN X CTROS'!$AU94</f>
        <v>0.95223925011159105</v>
      </c>
      <c r="EC94" s="108">
        <f t="shared" si="105"/>
        <v>1.1829059007597404</v>
      </c>
      <c r="ED94" s="68">
        <v>0.70500000000000007</v>
      </c>
      <c r="EE94" s="108">
        <f>'[1]METAS FORMACIÓN X CTROS'!$AV94</f>
        <v>0.85427135678391897</v>
      </c>
      <c r="EF94" s="108">
        <f t="shared" si="106"/>
        <v>1.2117324209700977</v>
      </c>
      <c r="EG94" s="68">
        <v>0.755</v>
      </c>
      <c r="EH94" s="108">
        <f>'[1]METAS FORMACIÓN X CTROS'!$AW94</f>
        <v>0.93162593984962405</v>
      </c>
      <c r="EI94" s="108">
        <f t="shared" si="107"/>
        <v>1.2339416421849325</v>
      </c>
      <c r="EJ94" s="68">
        <v>0.8</v>
      </c>
      <c r="EK94" s="108">
        <f>'[1]METAS FORMACIÓN X CTROS'!$AX94</f>
        <v>0.96834763948497804</v>
      </c>
      <c r="EL94" s="108">
        <f t="shared" si="108"/>
        <v>1.2104345493562225</v>
      </c>
      <c r="EM94" s="68">
        <v>0.34</v>
      </c>
      <c r="EN94" s="108">
        <f>'[1]METAS FORMACIÓN X CTROS'!$AY94</f>
        <v>0.63951612903225796</v>
      </c>
      <c r="EO94" s="108">
        <f t="shared" si="109"/>
        <v>1.8809297912713467</v>
      </c>
      <c r="EP94" s="68">
        <v>0.57000000000000006</v>
      </c>
      <c r="EQ94" s="108">
        <f>'[1]METAS FORMACIÓN X CTROS'!$AZ94</f>
        <v>0.69153088934147999</v>
      </c>
      <c r="ER94" s="108">
        <f t="shared" si="110"/>
        <v>1.2132120865639999</v>
      </c>
      <c r="ES94" s="68">
        <v>0.80249999999999999</v>
      </c>
      <c r="ET94" s="108">
        <f>'[1]METAS FORMACIÓN X CTROS'!$BA94</f>
        <v>0.955736750145603</v>
      </c>
      <c r="EU94" s="108">
        <f t="shared" si="111"/>
        <v>1.1909492213652373</v>
      </c>
      <c r="EV94" s="68">
        <v>0.52250000000000008</v>
      </c>
      <c r="EW94" s="108">
        <f>'[1]METAS FORMACIÓN X CTROS'!$BB94</f>
        <v>0.67235932029715595</v>
      </c>
      <c r="EX94" s="108">
        <f t="shared" si="112"/>
        <v>1.2868120962624991</v>
      </c>
      <c r="EY94" s="68">
        <v>0.66250000000000009</v>
      </c>
      <c r="EZ94" s="108">
        <f>'[1]METAS FORMACIÓN X CTROS'!$BC94</f>
        <v>0.79222506897910905</v>
      </c>
      <c r="FA94" s="108">
        <f t="shared" si="113"/>
        <v>1.1958114248741267</v>
      </c>
      <c r="FB94" s="68">
        <v>0.8</v>
      </c>
      <c r="FC94" s="108">
        <f>'[1]METAS FORMACIÓN X CTROS'!$BD94</f>
        <v>0.874493927125506</v>
      </c>
      <c r="FD94" s="108">
        <f t="shared" si="114"/>
        <v>1.0931174089068825</v>
      </c>
      <c r="FE94" s="68">
        <v>0.28999999999999998</v>
      </c>
      <c r="FF94" s="108">
        <f>'[1]METAS FORMACIÓN X CTROS'!$BE94</f>
        <v>0.62281249999999999</v>
      </c>
      <c r="FG94" s="108">
        <f t="shared" si="115"/>
        <v>2.1476293103448278</v>
      </c>
      <c r="FH94" s="68">
        <v>0.54500000000000004</v>
      </c>
      <c r="FI94" s="108">
        <f>'[1]METAS FORMACIÓN X CTROS'!$BF94</f>
        <v>0.64084711343196998</v>
      </c>
      <c r="FJ94" s="108">
        <f t="shared" si="116"/>
        <v>1.1758662631779264</v>
      </c>
      <c r="FK94" s="58">
        <v>0.88253856942496489</v>
      </c>
      <c r="FL94" s="108">
        <f>'[1]METAS FORMACIÓN X CTROS'!$BG94</f>
        <v>0.99115044247787598</v>
      </c>
      <c r="FM94" s="108">
        <f t="shared" si="117"/>
        <v>1.1230675653344864</v>
      </c>
      <c r="FN94" s="58">
        <v>0.61009999999999998</v>
      </c>
      <c r="FO94" s="108">
        <f>'[1]METAS FORMACIÓN X CTROS'!$BH94</f>
        <v>1</v>
      </c>
      <c r="FP94" s="108">
        <f t="shared" si="118"/>
        <v>1.6390755613833798</v>
      </c>
      <c r="FQ94" s="69">
        <v>2588</v>
      </c>
      <c r="FR94" s="8">
        <f>'[1]METAS FORMACIÓN X CTROS'!$BI94</f>
        <v>52</v>
      </c>
      <c r="FS94" s="108">
        <f t="shared" si="119"/>
        <v>2.009273570324575E-2</v>
      </c>
      <c r="FT94" s="69">
        <v>689</v>
      </c>
      <c r="FU94" s="8">
        <f>'[1]METAS FORMACIÓN X CTROS'!$BJ94</f>
        <v>40</v>
      </c>
      <c r="FV94" s="108">
        <f t="shared" si="120"/>
        <v>5.8055152394775038E-2</v>
      </c>
      <c r="FW94" s="69">
        <v>3277</v>
      </c>
      <c r="FX94" s="8">
        <f>'[1]METAS FORMACIÓN X CTROS'!$BK94</f>
        <v>92</v>
      </c>
      <c r="FY94" s="108">
        <f t="shared" si="121"/>
        <v>2.8074458346048214E-2</v>
      </c>
      <c r="FZ94" s="69">
        <v>39050</v>
      </c>
      <c r="GA94" s="8">
        <f>'[1]METAS FORMACIÓN X CTROS'!$BL94</f>
        <v>1473</v>
      </c>
      <c r="GB94" s="108">
        <f t="shared" si="122"/>
        <v>3.7720870678617159E-2</v>
      </c>
      <c r="GC94" s="69">
        <v>42327</v>
      </c>
      <c r="GD94" s="8">
        <f>'[1]METAS FORMACIÓN X CTROS'!$BM94</f>
        <v>1565</v>
      </c>
      <c r="GE94" s="108">
        <f t="shared" si="123"/>
        <v>3.6974035485623835E-2</v>
      </c>
      <c r="GF94" s="69">
        <v>1113</v>
      </c>
      <c r="GG94" s="8">
        <f>'[1]METAS FORMACIÓN X CTROS'!$BN94</f>
        <v>0</v>
      </c>
      <c r="GH94" s="108">
        <f t="shared" si="124"/>
        <v>0</v>
      </c>
      <c r="GI94" s="8">
        <v>2180</v>
      </c>
      <c r="GJ94" s="8">
        <f>'[1]METAS FORMACIÓN X CTROS'!$BO94</f>
        <v>10</v>
      </c>
      <c r="GK94" s="108">
        <f t="shared" si="125"/>
        <v>4.5871559633027525E-3</v>
      </c>
      <c r="GL94" s="8">
        <v>366</v>
      </c>
      <c r="GM94" s="8">
        <f>'[1]METAS FORMACIÓN X CTROS'!$BP94</f>
        <v>38</v>
      </c>
      <c r="GN94" s="108">
        <f t="shared" si="126"/>
        <v>0.10382513661202186</v>
      </c>
    </row>
    <row r="95" spans="1:196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860</v>
      </c>
      <c r="F95" s="8">
        <f>'[1]METAS FORMACIÓN X CTROS'!$E95</f>
        <v>542</v>
      </c>
      <c r="G95" s="108">
        <f t="shared" si="127"/>
        <v>0.63023255813953494</v>
      </c>
      <c r="H95" s="8">
        <v>800</v>
      </c>
      <c r="I95" s="8">
        <f>'[1]METAS FORMACIÓN X CTROS'!$F95</f>
        <v>399</v>
      </c>
      <c r="J95" s="108">
        <f t="shared" si="64"/>
        <v>0.49875000000000003</v>
      </c>
      <c r="K95" s="8">
        <v>419</v>
      </c>
      <c r="L95" s="8">
        <f>'[1]METAS FORMACIÓN X CTROS'!$G95</f>
        <v>82</v>
      </c>
      <c r="M95" s="108">
        <f t="shared" si="65"/>
        <v>0.19570405727923629</v>
      </c>
      <c r="N95" s="8">
        <v>29</v>
      </c>
      <c r="O95" s="8">
        <f>'[1]METAS FORMACIÓN X CTROS'!$H95</f>
        <v>28</v>
      </c>
      <c r="P95" s="108">
        <f t="shared" si="66"/>
        <v>0.96551724137931039</v>
      </c>
      <c r="Q95" s="8">
        <v>0</v>
      </c>
      <c r="R95" s="8">
        <f>'[1]METAS FORMACIÓN X CTROS'!$I95</f>
        <v>0</v>
      </c>
      <c r="S95" s="108" t="str">
        <f t="shared" si="67"/>
        <v>N/A</v>
      </c>
      <c r="T95" s="8">
        <v>2108</v>
      </c>
      <c r="U95" s="8">
        <f>'[1]METAS FORMACIÓN X CTROS'!$J95</f>
        <v>1051</v>
      </c>
      <c r="V95" s="108">
        <f t="shared" si="68"/>
        <v>0.49857685009487668</v>
      </c>
      <c r="W95" s="8">
        <v>2108</v>
      </c>
      <c r="X95" s="8">
        <f>'[1]METAS FORMACIÓN X CTROS'!$K95</f>
        <v>1051</v>
      </c>
      <c r="Y95" s="108">
        <f t="shared" si="69"/>
        <v>0.49857685009487668</v>
      </c>
      <c r="Z95" s="8">
        <v>238</v>
      </c>
      <c r="AA95" s="8">
        <f>'[1]METAS FORMACIÓN X CTROS'!$L95</f>
        <v>44</v>
      </c>
      <c r="AB95" s="108">
        <f t="shared" si="70"/>
        <v>0.18487394957983194</v>
      </c>
      <c r="AC95" s="8">
        <v>31</v>
      </c>
      <c r="AD95" s="8">
        <f>'[1]METAS FORMACIÓN X CTROS'!$M95</f>
        <v>0</v>
      </c>
      <c r="AE95" s="108">
        <f t="shared" si="71"/>
        <v>0</v>
      </c>
      <c r="AF95" s="8">
        <v>0</v>
      </c>
      <c r="AG95" s="8">
        <f>'[1]METAS FORMACIÓN X CTROS'!$N95</f>
        <v>0</v>
      </c>
      <c r="AH95" s="108" t="str">
        <f t="shared" si="72"/>
        <v>N/A</v>
      </c>
      <c r="AI95" s="8">
        <v>269</v>
      </c>
      <c r="AJ95" s="8">
        <f>'[1]METAS FORMACIÓN X CTROS'!$O95</f>
        <v>44</v>
      </c>
      <c r="AK95" s="108">
        <f t="shared" si="73"/>
        <v>0.16356877323420074</v>
      </c>
      <c r="AL95" s="8">
        <v>233</v>
      </c>
      <c r="AM95" s="8">
        <f>'[1]METAS FORMACIÓN X CTROS'!$P95</f>
        <v>67</v>
      </c>
      <c r="AN95" s="108">
        <f t="shared" si="74"/>
        <v>0.28755364806866951</v>
      </c>
      <c r="AO95" s="8">
        <v>15</v>
      </c>
      <c r="AP95" s="8">
        <f>'[1]METAS FORMACIÓN X CTROS'!$Q95</f>
        <v>0</v>
      </c>
      <c r="AQ95" s="108">
        <f t="shared" si="75"/>
        <v>0</v>
      </c>
      <c r="AR95" s="8">
        <v>0</v>
      </c>
      <c r="AS95" s="8">
        <f>'[1]METAS FORMACIÓN X CTROS'!$R95</f>
        <v>0</v>
      </c>
      <c r="AT95" s="108" t="str">
        <f t="shared" si="76"/>
        <v>N/A</v>
      </c>
      <c r="AU95" s="8">
        <v>248</v>
      </c>
      <c r="AV95" s="8">
        <f>'[1]METAS FORMACIÓN X CTROS'!$S95</f>
        <v>67</v>
      </c>
      <c r="AW95" s="108">
        <f t="shared" si="77"/>
        <v>0.27016129032258063</v>
      </c>
      <c r="AX95" s="8">
        <v>967</v>
      </c>
      <c r="AY95" s="8">
        <f>'[1]METAS FORMACIÓN X CTROS'!$T95</f>
        <v>308</v>
      </c>
      <c r="AZ95" s="108">
        <f t="shared" si="78"/>
        <v>0.3185108583247156</v>
      </c>
      <c r="BA95" s="8">
        <v>321</v>
      </c>
      <c r="BB95" s="8">
        <f>'[1]METAS FORMACIÓN X CTROS'!$U95</f>
        <v>220</v>
      </c>
      <c r="BC95" s="108">
        <f t="shared" si="79"/>
        <v>0.68535825545171336</v>
      </c>
      <c r="BD95" s="8">
        <v>112</v>
      </c>
      <c r="BE95" s="8">
        <f>'[1]METAS FORMACIÓN X CTROS'!$V95</f>
        <v>73</v>
      </c>
      <c r="BF95" s="108">
        <f t="shared" si="80"/>
        <v>0.6517857142857143</v>
      </c>
      <c r="BG95" s="8">
        <v>0</v>
      </c>
      <c r="BH95" s="8">
        <f>'[1]METAS FORMACIÓN X CTROS'!$W95</f>
        <v>0</v>
      </c>
      <c r="BI95" s="108" t="str">
        <f t="shared" si="81"/>
        <v>N/A</v>
      </c>
      <c r="BJ95" s="8">
        <v>3270</v>
      </c>
      <c r="BK95" s="8">
        <f>'[1]METAS FORMACIÓN X CTROS'!$X95</f>
        <v>3013</v>
      </c>
      <c r="BL95" s="108">
        <f t="shared" si="82"/>
        <v>0.92140672782874622</v>
      </c>
      <c r="BM95" s="8">
        <v>4670</v>
      </c>
      <c r="BN95" s="8">
        <f>'[1]METAS FORMACIÓN X CTROS'!$Y95</f>
        <v>3614</v>
      </c>
      <c r="BO95" s="108">
        <f t="shared" si="83"/>
        <v>0.77387580299785863</v>
      </c>
      <c r="BP95" s="8">
        <v>0</v>
      </c>
      <c r="BQ95" s="8">
        <f>'[1]METAS FORMACIÓN X CTROS'!$Z95</f>
        <v>0</v>
      </c>
      <c r="BR95" s="108" t="str">
        <f t="shared" si="84"/>
        <v>N/A</v>
      </c>
      <c r="BS95" s="8">
        <v>5187</v>
      </c>
      <c r="BT95" s="8">
        <f>'[1]METAS FORMACIÓN X CTROS'!$AA95</f>
        <v>3725</v>
      </c>
      <c r="BU95" s="108">
        <f t="shared" si="85"/>
        <v>0.7181415076151918</v>
      </c>
      <c r="BV95" s="8">
        <v>7295</v>
      </c>
      <c r="BW95" s="8">
        <f>'[1]METAS FORMACIÓN X CTROS'!$AB95</f>
        <v>4776</v>
      </c>
      <c r="BX95" s="108">
        <f t="shared" si="86"/>
        <v>0.65469499657299524</v>
      </c>
      <c r="BY95" s="8">
        <v>27680</v>
      </c>
      <c r="BZ95" s="8">
        <f>'[1]METAS FORMACIÓN X CTROS'!$AC95</f>
        <v>4560</v>
      </c>
      <c r="CA95" s="108">
        <f t="shared" si="87"/>
        <v>0.16473988439306358</v>
      </c>
      <c r="CB95" s="8">
        <v>22000</v>
      </c>
      <c r="CC95" s="8">
        <f>'[1]METAS FORMACIÓN X CTROS'!$AD95</f>
        <v>2276</v>
      </c>
      <c r="CD95" s="108">
        <f t="shared" si="88"/>
        <v>0.10345454545454545</v>
      </c>
      <c r="CE95" s="8">
        <v>6400</v>
      </c>
      <c r="CF95" s="8">
        <f>'[1]METAS FORMACIÓN X CTROS'!$AE95</f>
        <v>1280</v>
      </c>
      <c r="CG95" s="108">
        <f t="shared" si="89"/>
        <v>0.2</v>
      </c>
      <c r="CH95" s="8">
        <v>775</v>
      </c>
      <c r="CI95" s="8">
        <f>'[1]METAS FORMACIÓN X CTROS'!$AF95</f>
        <v>75</v>
      </c>
      <c r="CJ95" s="108">
        <f t="shared" si="90"/>
        <v>9.6774193548387094E-2</v>
      </c>
      <c r="CK95" s="8">
        <v>7175</v>
      </c>
      <c r="CL95" s="8">
        <f>'[1]METAS FORMACIÓN X CTROS'!$AG95</f>
        <v>1355</v>
      </c>
      <c r="CM95" s="108">
        <f t="shared" si="91"/>
        <v>0.18885017421602787</v>
      </c>
      <c r="CN95" s="8">
        <v>7890</v>
      </c>
      <c r="CO95" s="8">
        <f>'[1]METAS FORMACIÓN X CTROS'!$AH95</f>
        <v>2540</v>
      </c>
      <c r="CP95" s="108">
        <f t="shared" si="92"/>
        <v>0.32192648922686945</v>
      </c>
      <c r="CQ95" s="8">
        <v>0</v>
      </c>
      <c r="CR95" s="8">
        <f>'[1]METAS FORMACIÓN X CTROS'!$AI95</f>
        <v>0</v>
      </c>
      <c r="CS95" s="108" t="str">
        <f t="shared" si="93"/>
        <v>N/A</v>
      </c>
      <c r="CT95" s="8">
        <v>64745</v>
      </c>
      <c r="CU95" s="8">
        <f>'[1]METAS FORMACIÓN X CTROS'!$AJ95</f>
        <v>10731</v>
      </c>
      <c r="CV95" s="108">
        <f t="shared" si="94"/>
        <v>0.16574252838056994</v>
      </c>
      <c r="CW95" s="8">
        <v>72040</v>
      </c>
      <c r="CX95" s="8">
        <f>'[1]METAS FORMACIÓN X CTROS'!$AK95</f>
        <v>15507</v>
      </c>
      <c r="CY95" s="108">
        <f t="shared" si="95"/>
        <v>0.2152554136590783</v>
      </c>
      <c r="CZ95" s="8">
        <v>8077</v>
      </c>
      <c r="DA95" s="8">
        <f>'[1]METAS FORMACIÓN X CTROS'!$AL95</f>
        <v>2641</v>
      </c>
      <c r="DB95" s="108">
        <f t="shared" si="96"/>
        <v>0.32697783830630184</v>
      </c>
      <c r="DC95" s="8">
        <v>0</v>
      </c>
      <c r="DD95" s="8">
        <f>'[1]METAS FORMACIÓN X CTROS'!$AM95</f>
        <v>0</v>
      </c>
      <c r="DE95" s="108" t="str">
        <f t="shared" si="97"/>
        <v>N/A</v>
      </c>
      <c r="DF95" s="8">
        <v>35201</v>
      </c>
      <c r="DG95" s="8">
        <f>'[1]METAS FORMACIÓN X CTROS'!$AN95</f>
        <v>6459</v>
      </c>
      <c r="DH95" s="108">
        <f t="shared" si="98"/>
        <v>0.1834891054231414</v>
      </c>
      <c r="DI95" s="68">
        <v>0.83</v>
      </c>
      <c r="DJ95" s="108">
        <f>'[1]METAS FORMACIÓN X CTROS'!$AO95</f>
        <v>0.98944365192581996</v>
      </c>
      <c r="DK95" s="108">
        <f t="shared" si="99"/>
        <v>1.1921007854527952</v>
      </c>
      <c r="DL95" s="68">
        <v>0.54</v>
      </c>
      <c r="DM95" s="108">
        <f>'[1]METAS FORMACIÓN X CTROS'!$AP95</f>
        <v>0.986363636363636</v>
      </c>
      <c r="DN95" s="108">
        <f t="shared" si="100"/>
        <v>1.8265993265993259</v>
      </c>
      <c r="DO95" s="68">
        <v>0.68500000000000005</v>
      </c>
      <c r="DP95" s="108">
        <f>'[1]METAS FORMACIÓN X CTROS'!$AQ95</f>
        <v>0.98926174496644304</v>
      </c>
      <c r="DQ95" s="108">
        <f t="shared" si="101"/>
        <v>1.444177729878019</v>
      </c>
      <c r="DR95" s="68">
        <v>0.81</v>
      </c>
      <c r="DS95" s="108">
        <f>'[1]METAS FORMACIÓN X CTROS'!$AR95</f>
        <v>0.98159509202453998</v>
      </c>
      <c r="DT95" s="108">
        <f t="shared" si="102"/>
        <v>1.2118457926228887</v>
      </c>
      <c r="DU95" s="68">
        <v>0.81</v>
      </c>
      <c r="DV95" s="108">
        <f>'[1]METAS FORMACIÓN X CTROS'!$AS95</f>
        <v>0.86716791979949903</v>
      </c>
      <c r="DW95" s="108">
        <f t="shared" si="103"/>
        <v>1.0705776787648136</v>
      </c>
      <c r="DX95" s="68">
        <v>0.81</v>
      </c>
      <c r="DY95" s="108">
        <f>'[1]METAS FORMACIÓN X CTROS'!$AT95</f>
        <v>0.93815413891531896</v>
      </c>
      <c r="DZ95" s="108">
        <f t="shared" si="104"/>
        <v>1.1582149863152085</v>
      </c>
      <c r="EA95" s="68">
        <v>0.82000000000000006</v>
      </c>
      <c r="EB95" s="108">
        <f>'[1]METAS FORMACIÓN X CTROS'!$AU95</f>
        <v>0.98821265335578501</v>
      </c>
      <c r="EC95" s="108">
        <f t="shared" si="105"/>
        <v>1.205137382141201</v>
      </c>
      <c r="ED95" s="68">
        <v>0.67500000000000004</v>
      </c>
      <c r="EE95" s="108">
        <f>'[1]METAS FORMACIÓN X CTROS'!$AV95</f>
        <v>0.90953150242326297</v>
      </c>
      <c r="EF95" s="108">
        <f t="shared" si="106"/>
        <v>1.3474540776640933</v>
      </c>
      <c r="EG95" s="68">
        <v>0.74750000000000005</v>
      </c>
      <c r="EH95" s="108">
        <f>'[1]METAS FORMACIÓN X CTROS'!$AW95</f>
        <v>0.97801507537688404</v>
      </c>
      <c r="EI95" s="108">
        <f t="shared" si="107"/>
        <v>1.3083813717416508</v>
      </c>
      <c r="EJ95" s="68">
        <v>0.73</v>
      </c>
      <c r="EK95" s="108">
        <f>'[1]METAS FORMACIÓN X CTROS'!$AX95</f>
        <v>0.98957268452259195</v>
      </c>
      <c r="EL95" s="108">
        <f t="shared" si="108"/>
        <v>1.3555790198939617</v>
      </c>
      <c r="EM95" s="68">
        <v>0.23</v>
      </c>
      <c r="EN95" s="108">
        <f>'[1]METAS FORMACIÓN X CTROS'!$AY95</f>
        <v>0.68030821917808204</v>
      </c>
      <c r="EO95" s="108">
        <f t="shared" si="109"/>
        <v>2.9578618225133999</v>
      </c>
      <c r="EP95" s="68">
        <v>0.48</v>
      </c>
      <c r="EQ95" s="108">
        <f>'[1]METAS FORMACIÓN X CTROS'!$AZ95</f>
        <v>0.821265492498369</v>
      </c>
      <c r="ER95" s="108">
        <f t="shared" si="110"/>
        <v>1.7109697760382687</v>
      </c>
      <c r="ES95" s="68">
        <v>0.77500000000000002</v>
      </c>
      <c r="ET95" s="108">
        <f>'[1]METAS FORMACIÓN X CTROS'!$BA95</f>
        <v>0.98894783377541995</v>
      </c>
      <c r="EU95" s="108">
        <f t="shared" si="111"/>
        <v>1.2760617210005418</v>
      </c>
      <c r="EV95" s="68">
        <v>0.45250000000000001</v>
      </c>
      <c r="EW95" s="108">
        <f>'[1]METAS FORMACIÓN X CTROS'!$BB95</f>
        <v>0.70227589410125402</v>
      </c>
      <c r="EX95" s="108">
        <f t="shared" si="112"/>
        <v>1.5519909261906166</v>
      </c>
      <c r="EY95" s="68">
        <v>0.61375000000000002</v>
      </c>
      <c r="EZ95" s="108">
        <f>'[1]METAS FORMACIÓN X CTROS'!$BC95</f>
        <v>0.86954278712839395</v>
      </c>
      <c r="FA95" s="108">
        <f t="shared" si="113"/>
        <v>1.4167703252601123</v>
      </c>
      <c r="FB95" s="68">
        <v>0.79</v>
      </c>
      <c r="FC95" s="108">
        <f>'[1]METAS FORMACIÓN X CTROS'!$BD95</f>
        <v>1</v>
      </c>
      <c r="FD95" s="108">
        <f t="shared" si="114"/>
        <v>1.2658227848101264</v>
      </c>
      <c r="FE95" s="68">
        <v>0.25</v>
      </c>
      <c r="FF95" s="108">
        <f>'[1]METAS FORMACIÓN X CTROS'!$BE95</f>
        <v>0.6</v>
      </c>
      <c r="FG95" s="108">
        <f t="shared" si="115"/>
        <v>2.4</v>
      </c>
      <c r="FH95" s="68">
        <v>0.52</v>
      </c>
      <c r="FI95" s="108">
        <f>'[1]METAS FORMACIÓN X CTROS'!$BF95</f>
        <v>0.62214022140221403</v>
      </c>
      <c r="FJ95" s="108">
        <f t="shared" si="116"/>
        <v>1.1964235026965655</v>
      </c>
      <c r="FK95" s="58">
        <v>0.76529588766298895</v>
      </c>
      <c r="FL95" s="108">
        <f>'[1]METAS FORMACIÓN X CTROS'!$BG95</f>
        <v>0.99432033320711799</v>
      </c>
      <c r="FM95" s="108">
        <f t="shared" si="117"/>
        <v>1.2992626110189995</v>
      </c>
      <c r="FN95" s="58">
        <v>0.61009999999999998</v>
      </c>
      <c r="FO95" s="108">
        <f>'[1]METAS FORMACIÓN X CTROS'!$BH95</f>
        <v>0</v>
      </c>
      <c r="FP95" s="108">
        <f t="shared" si="118"/>
        <v>0</v>
      </c>
      <c r="FQ95" s="69">
        <v>2070</v>
      </c>
      <c r="FR95" s="8">
        <f>'[1]METAS FORMACIÓN X CTROS'!$BI95</f>
        <v>39</v>
      </c>
      <c r="FS95" s="108">
        <f t="shared" si="119"/>
        <v>1.8840579710144929E-2</v>
      </c>
      <c r="FT95" s="69">
        <v>394</v>
      </c>
      <c r="FU95" s="8">
        <f>'[1]METAS FORMACIÓN X CTROS'!$BJ95</f>
        <v>8</v>
      </c>
      <c r="FV95" s="108">
        <f t="shared" si="120"/>
        <v>2.030456852791878E-2</v>
      </c>
      <c r="FW95" s="69">
        <v>2464</v>
      </c>
      <c r="FX95" s="8">
        <f>'[1]METAS FORMACIÓN X CTROS'!$BK95</f>
        <v>47</v>
      </c>
      <c r="FY95" s="108">
        <f t="shared" si="121"/>
        <v>1.9074675324675324E-2</v>
      </c>
      <c r="FZ95" s="69">
        <v>24638</v>
      </c>
      <c r="GA95" s="8">
        <f>'[1]METAS FORMACIÓN X CTROS'!$BL95</f>
        <v>437</v>
      </c>
      <c r="GB95" s="108">
        <f t="shared" si="122"/>
        <v>1.7736829288091567E-2</v>
      </c>
      <c r="GC95" s="69">
        <v>27102</v>
      </c>
      <c r="GD95" s="8">
        <f>'[1]METAS FORMACIÓN X CTROS'!$BM95</f>
        <v>484</v>
      </c>
      <c r="GE95" s="108">
        <f t="shared" si="123"/>
        <v>1.7858460630211792E-2</v>
      </c>
      <c r="GF95" s="69">
        <v>1198</v>
      </c>
      <c r="GG95" s="8">
        <f>'[1]METAS FORMACIÓN X CTROS'!$BN95</f>
        <v>0</v>
      </c>
      <c r="GH95" s="108">
        <f t="shared" si="124"/>
        <v>0</v>
      </c>
      <c r="GI95" s="8">
        <v>5509</v>
      </c>
      <c r="GJ95" s="8">
        <f>'[1]METAS FORMACIÓN X CTROS'!$BO95</f>
        <v>0</v>
      </c>
      <c r="GK95" s="108">
        <f t="shared" si="125"/>
        <v>0</v>
      </c>
      <c r="GL95" s="8">
        <v>0</v>
      </c>
      <c r="GM95" s="8">
        <f>'[1]METAS FORMACIÓN X CTROS'!$BP95</f>
        <v>0</v>
      </c>
      <c r="GN95" s="108" t="str">
        <f t="shared" si="126"/>
        <v>N/A</v>
      </c>
    </row>
    <row r="96" spans="1:196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2592</v>
      </c>
      <c r="F96" s="8">
        <f>'[1]METAS FORMACIÓN X CTROS'!$E96</f>
        <v>1682</v>
      </c>
      <c r="G96" s="108">
        <f t="shared" si="127"/>
        <v>0.6489197530864198</v>
      </c>
      <c r="H96" s="8">
        <v>1450</v>
      </c>
      <c r="I96" s="8">
        <f>'[1]METAS FORMACIÓN X CTROS'!$F96</f>
        <v>544</v>
      </c>
      <c r="J96" s="108">
        <f t="shared" si="64"/>
        <v>0.37517241379310345</v>
      </c>
      <c r="K96" s="8">
        <v>0</v>
      </c>
      <c r="L96" s="8">
        <f>'[1]METAS FORMACIÓN X CTROS'!$G96</f>
        <v>0</v>
      </c>
      <c r="M96" s="108" t="str">
        <f t="shared" si="65"/>
        <v>N/A</v>
      </c>
      <c r="N96" s="8">
        <v>0</v>
      </c>
      <c r="O96" s="8">
        <f>'[1]METAS FORMACIÓN X CTROS'!$H96</f>
        <v>0</v>
      </c>
      <c r="P96" s="108" t="str">
        <f t="shared" si="66"/>
        <v>N/A</v>
      </c>
      <c r="Q96" s="8">
        <v>0</v>
      </c>
      <c r="R96" s="8">
        <f>'[1]METAS FORMACIÓN X CTROS'!$I96</f>
        <v>0</v>
      </c>
      <c r="S96" s="108" t="str">
        <f t="shared" si="67"/>
        <v>N/A</v>
      </c>
      <c r="T96" s="22">
        <v>4042</v>
      </c>
      <c r="U96" s="8">
        <f>'[1]METAS FORMACIÓN X CTROS'!$J96</f>
        <v>2226</v>
      </c>
      <c r="V96" s="108">
        <f t="shared" si="68"/>
        <v>0.55071746660069276</v>
      </c>
      <c r="W96" s="22">
        <v>4042</v>
      </c>
      <c r="X96" s="8">
        <f>'[1]METAS FORMACIÓN X CTROS'!$K96</f>
        <v>2226</v>
      </c>
      <c r="Y96" s="108">
        <f t="shared" si="69"/>
        <v>0.55071746660069276</v>
      </c>
      <c r="Z96" s="8">
        <v>626</v>
      </c>
      <c r="AA96" s="8">
        <f>'[1]METAS FORMACIÓN X CTROS'!$L96</f>
        <v>225</v>
      </c>
      <c r="AB96" s="108">
        <f t="shared" si="70"/>
        <v>0.35942492012779553</v>
      </c>
      <c r="AC96" s="8">
        <v>0</v>
      </c>
      <c r="AD96" s="8">
        <f>'[1]METAS FORMACIÓN X CTROS'!$M96</f>
        <v>0</v>
      </c>
      <c r="AE96" s="108" t="str">
        <f t="shared" si="71"/>
        <v>N/A</v>
      </c>
      <c r="AF96" s="8">
        <v>0</v>
      </c>
      <c r="AG96" s="8">
        <f>'[1]METAS FORMACIÓN X CTROS'!$N96</f>
        <v>0</v>
      </c>
      <c r="AH96" s="108" t="str">
        <f t="shared" si="72"/>
        <v>N/A</v>
      </c>
      <c r="AI96" s="22">
        <v>626</v>
      </c>
      <c r="AJ96" s="8">
        <f>'[1]METAS FORMACIÓN X CTROS'!$O96</f>
        <v>225</v>
      </c>
      <c r="AK96" s="108">
        <f t="shared" si="73"/>
        <v>0.35942492012779553</v>
      </c>
      <c r="AL96" s="8">
        <v>49</v>
      </c>
      <c r="AM96" s="8">
        <f>'[1]METAS FORMACIÓN X CTROS'!$P96</f>
        <v>17</v>
      </c>
      <c r="AN96" s="108">
        <f t="shared" si="74"/>
        <v>0.34693877551020408</v>
      </c>
      <c r="AO96" s="8">
        <v>0</v>
      </c>
      <c r="AP96" s="8">
        <f>'[1]METAS FORMACIÓN X CTROS'!$Q96</f>
        <v>0</v>
      </c>
      <c r="AQ96" s="108" t="str">
        <f t="shared" si="75"/>
        <v>N/A</v>
      </c>
      <c r="AR96" s="8">
        <v>0</v>
      </c>
      <c r="AS96" s="8">
        <f>'[1]METAS FORMACIÓN X CTROS'!$R96</f>
        <v>0</v>
      </c>
      <c r="AT96" s="108" t="str">
        <f t="shared" si="76"/>
        <v>N/A</v>
      </c>
      <c r="AU96" s="22">
        <v>49</v>
      </c>
      <c r="AV96" s="8">
        <f>'[1]METAS FORMACIÓN X CTROS'!$S96</f>
        <v>17</v>
      </c>
      <c r="AW96" s="108">
        <f t="shared" si="77"/>
        <v>0.34693877551020408</v>
      </c>
      <c r="AX96" s="8">
        <v>1660</v>
      </c>
      <c r="AY96" s="8">
        <f>'[1]METAS FORMACIÓN X CTROS'!$T96</f>
        <v>1182</v>
      </c>
      <c r="AZ96" s="108">
        <f t="shared" si="78"/>
        <v>0.71204819277108433</v>
      </c>
      <c r="BA96" s="8">
        <v>480</v>
      </c>
      <c r="BB96" s="8">
        <f>'[1]METAS FORMACIÓN X CTROS'!$U96</f>
        <v>231</v>
      </c>
      <c r="BC96" s="108">
        <f t="shared" si="79"/>
        <v>0.48125000000000001</v>
      </c>
      <c r="BD96" s="8">
        <v>131</v>
      </c>
      <c r="BE96" s="8">
        <f>'[1]METAS FORMACIÓN X CTROS'!$V96</f>
        <v>101</v>
      </c>
      <c r="BF96" s="108">
        <f t="shared" si="80"/>
        <v>0.77099236641221369</v>
      </c>
      <c r="BG96" s="8">
        <v>0</v>
      </c>
      <c r="BH96" s="8">
        <f>'[1]METAS FORMACIÓN X CTROS'!$W96</f>
        <v>0</v>
      </c>
      <c r="BI96" s="108" t="str">
        <f t="shared" si="81"/>
        <v>N/A</v>
      </c>
      <c r="BJ96" s="8">
        <v>3111</v>
      </c>
      <c r="BK96" s="8">
        <f>'[1]METAS FORMACIÓN X CTROS'!$X96</f>
        <v>2779</v>
      </c>
      <c r="BL96" s="108">
        <f t="shared" si="82"/>
        <v>0.89328190292510445</v>
      </c>
      <c r="BM96" s="22">
        <v>5382</v>
      </c>
      <c r="BN96" s="8">
        <f>'[1]METAS FORMACIÓN X CTROS'!$Y96</f>
        <v>4293</v>
      </c>
      <c r="BO96" s="108">
        <f t="shared" si="83"/>
        <v>0.7976588628762542</v>
      </c>
      <c r="BP96" s="8">
        <v>0</v>
      </c>
      <c r="BQ96" s="8">
        <f>'[1]METAS FORMACIÓN X CTROS'!$Z96</f>
        <v>0</v>
      </c>
      <c r="BR96" s="108" t="str">
        <f t="shared" si="84"/>
        <v>N/A</v>
      </c>
      <c r="BS96" s="22">
        <v>6057</v>
      </c>
      <c r="BT96" s="8">
        <f>'[1]METAS FORMACIÓN X CTROS'!$AA96</f>
        <v>4535</v>
      </c>
      <c r="BU96" s="108">
        <f t="shared" si="85"/>
        <v>0.74872048869077101</v>
      </c>
      <c r="BV96" s="8">
        <v>10099</v>
      </c>
      <c r="BW96" s="8">
        <f>'[1]METAS FORMACIÓN X CTROS'!$AB96</f>
        <v>6761</v>
      </c>
      <c r="BX96" s="108">
        <f t="shared" si="86"/>
        <v>0.66947222497276959</v>
      </c>
      <c r="BY96" s="8">
        <v>22960</v>
      </c>
      <c r="BZ96" s="8">
        <f>'[1]METAS FORMACIÓN X CTROS'!$AC96</f>
        <v>4960</v>
      </c>
      <c r="CA96" s="108">
        <f t="shared" si="87"/>
        <v>0.21602787456445993</v>
      </c>
      <c r="CB96" s="8">
        <v>23400</v>
      </c>
      <c r="CC96" s="8">
        <f>'[1]METAS FORMACIÓN X CTROS'!$AD96</f>
        <v>2791</v>
      </c>
      <c r="CD96" s="108">
        <f t="shared" si="88"/>
        <v>0.11927350427350428</v>
      </c>
      <c r="CE96" s="8">
        <v>6400</v>
      </c>
      <c r="CF96" s="8">
        <f>'[1]METAS FORMACIÓN X CTROS'!$AE96</f>
        <v>1600</v>
      </c>
      <c r="CG96" s="108">
        <f t="shared" si="89"/>
        <v>0.25</v>
      </c>
      <c r="CH96" s="8">
        <v>1350</v>
      </c>
      <c r="CI96" s="8">
        <f>'[1]METAS FORMACIÓN X CTROS'!$AF96</f>
        <v>418</v>
      </c>
      <c r="CJ96" s="108">
        <f t="shared" si="90"/>
        <v>0.30962962962962964</v>
      </c>
      <c r="CK96" s="8">
        <v>7750</v>
      </c>
      <c r="CL96" s="8">
        <f>'[1]METAS FORMACIÓN X CTROS'!$AG96</f>
        <v>2018</v>
      </c>
      <c r="CM96" s="108">
        <f t="shared" si="91"/>
        <v>0.26038709677419353</v>
      </c>
      <c r="CN96" s="8">
        <v>2235</v>
      </c>
      <c r="CO96" s="8">
        <f>'[1]METAS FORMACIÓN X CTROS'!$AH96</f>
        <v>449</v>
      </c>
      <c r="CP96" s="108">
        <f t="shared" si="92"/>
        <v>0.20089485458612977</v>
      </c>
      <c r="CQ96" s="8">
        <v>1005</v>
      </c>
      <c r="CR96" s="8">
        <f>'[1]METAS FORMACIÓN X CTROS'!$AI96</f>
        <v>0</v>
      </c>
      <c r="CS96" s="108">
        <f t="shared" si="93"/>
        <v>0</v>
      </c>
      <c r="CT96" s="8">
        <v>57350</v>
      </c>
      <c r="CU96" s="8">
        <f>'[1]METAS FORMACIÓN X CTROS'!$AJ96</f>
        <v>10218</v>
      </c>
      <c r="CV96" s="108">
        <f t="shared" si="94"/>
        <v>0.1781691368788143</v>
      </c>
      <c r="CW96" s="8">
        <v>67449</v>
      </c>
      <c r="CX96" s="8">
        <f>'[1]METAS FORMACIÓN X CTROS'!$AK96</f>
        <v>16979</v>
      </c>
      <c r="CY96" s="108">
        <f t="shared" si="95"/>
        <v>0.25173093744903557</v>
      </c>
      <c r="CZ96" s="22">
        <v>2366</v>
      </c>
      <c r="DA96" s="8">
        <f>'[1]METAS FORMACIÓN X CTROS'!$AL96</f>
        <v>550</v>
      </c>
      <c r="DB96" s="108">
        <f t="shared" si="96"/>
        <v>0.23245984784446322</v>
      </c>
      <c r="DC96" s="8">
        <v>1005</v>
      </c>
      <c r="DD96" s="8">
        <f>'[1]METAS FORMACIÓN X CTROS'!$AM96</f>
        <v>0</v>
      </c>
      <c r="DE96" s="108">
        <f t="shared" si="97"/>
        <v>0</v>
      </c>
      <c r="DF96" s="8">
        <v>31290</v>
      </c>
      <c r="DG96" s="8">
        <f>'[1]METAS FORMACIÓN X CTROS'!$AN96</f>
        <v>7335</v>
      </c>
      <c r="DH96" s="108">
        <f t="shared" si="98"/>
        <v>0.23441994247363374</v>
      </c>
      <c r="DI96" s="68">
        <v>0.84</v>
      </c>
      <c r="DJ96" s="108">
        <f>'[1]METAS FORMACIÓN X CTROS'!$AO96</f>
        <v>0.97746282527881001</v>
      </c>
      <c r="DK96" s="108">
        <f t="shared" si="99"/>
        <v>1.163646220570012</v>
      </c>
      <c r="DL96" s="68">
        <v>0.63</v>
      </c>
      <c r="DM96" s="108">
        <f>'[1]METAS FORMACIÓN X CTROS'!$AP96</f>
        <v>0.97835497835497798</v>
      </c>
      <c r="DN96" s="108">
        <f t="shared" si="100"/>
        <v>1.5529444100872667</v>
      </c>
      <c r="DO96" s="68">
        <v>0.73499999999999999</v>
      </c>
      <c r="DP96" s="108">
        <f>'[1]METAS FORMACIÓN X CTROS'!$AQ96</f>
        <v>0.97750826901874299</v>
      </c>
      <c r="DQ96" s="108">
        <f t="shared" si="101"/>
        <v>1.3299432231547523</v>
      </c>
      <c r="DR96" s="68">
        <v>0.82</v>
      </c>
      <c r="DS96" s="108">
        <f>'[1]METAS FORMACIÓN X CTROS'!$AR96</f>
        <v>0.94708680142687296</v>
      </c>
      <c r="DT96" s="108">
        <f t="shared" si="102"/>
        <v>1.1549839041791135</v>
      </c>
      <c r="DU96" s="68">
        <v>0.71</v>
      </c>
      <c r="DV96" s="108">
        <f>'[1]METAS FORMACIÓN X CTROS'!$AS96</f>
        <v>0.93198529411764697</v>
      </c>
      <c r="DW96" s="108">
        <f t="shared" si="103"/>
        <v>1.3126553438276718</v>
      </c>
      <c r="DX96" s="68">
        <v>0.7649999999999999</v>
      </c>
      <c r="DY96" s="108">
        <f>'[1]METAS FORMACIÓN X CTROS'!$AT96</f>
        <v>0.94339622641509402</v>
      </c>
      <c r="DZ96" s="108">
        <f t="shared" si="104"/>
        <v>1.2331976815883583</v>
      </c>
      <c r="EA96" s="68">
        <v>0.83</v>
      </c>
      <c r="EB96" s="108">
        <f>'[1]METAS FORMACIÓN X CTROS'!$AU96</f>
        <v>0.96892749749415297</v>
      </c>
      <c r="EC96" s="108">
        <f t="shared" si="105"/>
        <v>1.1673825271013891</v>
      </c>
      <c r="ED96" s="68">
        <v>0.66999999999999993</v>
      </c>
      <c r="EE96" s="108">
        <f>'[1]METAS FORMACIÓN X CTROS'!$AV96</f>
        <v>0.945806451612903</v>
      </c>
      <c r="EF96" s="108">
        <f t="shared" si="106"/>
        <v>1.4116514203177659</v>
      </c>
      <c r="EG96" s="68">
        <v>0.75</v>
      </c>
      <c r="EH96" s="108">
        <f>'[1]METAS FORMACIÓN X CTROS'!$AW96</f>
        <v>0.96627717793225898</v>
      </c>
      <c r="EI96" s="108">
        <f t="shared" si="107"/>
        <v>1.2883695705763454</v>
      </c>
      <c r="EJ96" s="68">
        <v>0.81</v>
      </c>
      <c r="EK96" s="108">
        <f>'[1]METAS FORMACIÓN X CTROS'!$AX96</f>
        <v>0.93001640240568595</v>
      </c>
      <c r="EL96" s="108">
        <f t="shared" si="108"/>
        <v>1.148168398031711</v>
      </c>
      <c r="EM96" s="68">
        <v>0.27</v>
      </c>
      <c r="EN96" s="108">
        <f>'[1]METAS FORMACIÓN X CTROS'!$AY96</f>
        <v>0.579420731707317</v>
      </c>
      <c r="EO96" s="108">
        <f t="shared" si="109"/>
        <v>2.1460027100271</v>
      </c>
      <c r="EP96" s="68">
        <v>0.54</v>
      </c>
      <c r="EQ96" s="108">
        <f>'[1]METAS FORMACIÓN X CTROS'!$AZ96</f>
        <v>0.70493247210804499</v>
      </c>
      <c r="ER96" s="108">
        <f t="shared" si="110"/>
        <v>1.305430503903787</v>
      </c>
      <c r="ES96" s="68">
        <v>0.82000000000000006</v>
      </c>
      <c r="ET96" s="108">
        <f>'[1]METAS FORMACIÓN X CTROS'!$BA96</f>
        <v>0.95416839485690597</v>
      </c>
      <c r="EU96" s="108">
        <f t="shared" si="111"/>
        <v>1.1636199937279341</v>
      </c>
      <c r="EV96" s="68">
        <v>0.47</v>
      </c>
      <c r="EW96" s="108">
        <f>'[1]METAS FORMACIÓN X CTROS'!$BB96</f>
        <v>0.61813224267211997</v>
      </c>
      <c r="EX96" s="108">
        <f t="shared" si="112"/>
        <v>1.3151749844087659</v>
      </c>
      <c r="EY96" s="68">
        <v>0.64500000000000002</v>
      </c>
      <c r="EZ96" s="108">
        <f>'[1]METAS FORMACIÓN X CTROS'!$BC96</f>
        <v>0.80899935214088003</v>
      </c>
      <c r="FA96" s="108">
        <f t="shared" si="113"/>
        <v>1.2542625614587286</v>
      </c>
      <c r="FB96" s="68">
        <v>0.64</v>
      </c>
      <c r="FC96" s="108">
        <f>'[1]METAS FORMACIÓN X CTROS'!$BD96</f>
        <v>0.85406698564593297</v>
      </c>
      <c r="FD96" s="108">
        <f t="shared" si="114"/>
        <v>1.3344796650717703</v>
      </c>
      <c r="FE96" s="68">
        <v>0.32</v>
      </c>
      <c r="FF96" s="108">
        <f>'[1]METAS FORMACIÓN X CTROS'!$BE96</f>
        <v>0.56687500000000002</v>
      </c>
      <c r="FG96" s="108">
        <f t="shared" si="115"/>
        <v>1.771484375</v>
      </c>
      <c r="FH96" s="68">
        <v>0.48</v>
      </c>
      <c r="FI96" s="108">
        <f>'[1]METAS FORMACIÓN X CTROS'!$BF96</f>
        <v>0.62636273538156595</v>
      </c>
      <c r="FJ96" s="108">
        <f t="shared" si="116"/>
        <v>1.3049223653782624</v>
      </c>
      <c r="FK96" s="58">
        <v>0.9</v>
      </c>
      <c r="FL96" s="108">
        <f>'[1]METAS FORMACIÓN X CTROS'!$BG96</f>
        <v>0.96727272727272695</v>
      </c>
      <c r="FM96" s="108">
        <f t="shared" si="117"/>
        <v>1.0747474747474743</v>
      </c>
      <c r="FN96" s="58">
        <v>0.61009999999999998</v>
      </c>
      <c r="FO96" s="108">
        <f>'[1]METAS FORMACIÓN X CTROS'!$BH96</f>
        <v>0</v>
      </c>
      <c r="FP96" s="108">
        <f t="shared" si="118"/>
        <v>0</v>
      </c>
      <c r="FQ96" s="69">
        <v>2502</v>
      </c>
      <c r="FR96" s="8">
        <f>'[1]METAS FORMACIÓN X CTROS'!$BI96</f>
        <v>104</v>
      </c>
      <c r="FS96" s="108">
        <f t="shared" si="119"/>
        <v>4.1566746602717829E-2</v>
      </c>
      <c r="FT96" s="69">
        <v>703</v>
      </c>
      <c r="FU96" s="8">
        <f>'[1]METAS FORMACIÓN X CTROS'!$BJ96</f>
        <v>83</v>
      </c>
      <c r="FV96" s="108">
        <f t="shared" si="120"/>
        <v>0.11806543385490754</v>
      </c>
      <c r="FW96" s="69">
        <v>3205</v>
      </c>
      <c r="FX96" s="8">
        <f>'[1]METAS FORMACIÓN X CTROS'!$BK96</f>
        <v>187</v>
      </c>
      <c r="FY96" s="108">
        <f t="shared" si="121"/>
        <v>5.8346333853354138E-2</v>
      </c>
      <c r="FZ96" s="69">
        <v>28065</v>
      </c>
      <c r="GA96" s="8">
        <f>'[1]METAS FORMACIÓN X CTROS'!$BL96</f>
        <v>1198</v>
      </c>
      <c r="GB96" s="108">
        <f t="shared" si="122"/>
        <v>4.2686620345626224E-2</v>
      </c>
      <c r="GC96" s="69">
        <v>31270</v>
      </c>
      <c r="GD96" s="8">
        <f>'[1]METAS FORMACIÓN X CTROS'!$BM96</f>
        <v>1385</v>
      </c>
      <c r="GE96" s="108">
        <f t="shared" si="123"/>
        <v>4.4291653341861206E-2</v>
      </c>
      <c r="GF96" s="69">
        <v>1073</v>
      </c>
      <c r="GG96" s="8">
        <f>'[1]METAS FORMACIÓN X CTROS'!$BN96</f>
        <v>0</v>
      </c>
      <c r="GH96" s="108">
        <f t="shared" si="124"/>
        <v>0</v>
      </c>
      <c r="GI96" s="8">
        <v>2067</v>
      </c>
      <c r="GJ96" s="8">
        <f>'[1]METAS FORMACIÓN X CTROS'!$BO96</f>
        <v>14</v>
      </c>
      <c r="GK96" s="108">
        <f t="shared" si="125"/>
        <v>6.7731011127237541E-3</v>
      </c>
      <c r="GL96" s="8">
        <v>613</v>
      </c>
      <c r="GM96" s="8">
        <f>'[1]METAS FORMACIÓN X CTROS'!$BP96</f>
        <v>0</v>
      </c>
      <c r="GN96" s="108">
        <f t="shared" si="126"/>
        <v>0</v>
      </c>
    </row>
    <row r="97" spans="1:196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2299</v>
      </c>
      <c r="F97" s="8">
        <f>'[1]METAS FORMACIÓN X CTROS'!$E97</f>
        <v>1411</v>
      </c>
      <c r="G97" s="108">
        <f t="shared" si="127"/>
        <v>0.61374510656807313</v>
      </c>
      <c r="H97" s="8">
        <v>2061</v>
      </c>
      <c r="I97" s="8">
        <f>'[1]METAS FORMACIÓN X CTROS'!$F97</f>
        <v>1673</v>
      </c>
      <c r="J97" s="108">
        <f t="shared" si="64"/>
        <v>0.81174187287724409</v>
      </c>
      <c r="K97" s="8">
        <v>0</v>
      </c>
      <c r="L97" s="8">
        <f>'[1]METAS FORMACIÓN X CTROS'!$G97</f>
        <v>0</v>
      </c>
      <c r="M97" s="108" t="str">
        <f t="shared" si="65"/>
        <v>N/A</v>
      </c>
      <c r="N97" s="8">
        <v>0</v>
      </c>
      <c r="O97" s="8">
        <f>'[1]METAS FORMACIÓN X CTROS'!$H97</f>
        <v>0</v>
      </c>
      <c r="P97" s="108" t="str">
        <f t="shared" si="66"/>
        <v>N/A</v>
      </c>
      <c r="Q97" s="8">
        <v>0</v>
      </c>
      <c r="R97" s="8">
        <f>'[1]METAS FORMACIÓN X CTROS'!$I97</f>
        <v>0</v>
      </c>
      <c r="S97" s="108" t="str">
        <f t="shared" si="67"/>
        <v>N/A</v>
      </c>
      <c r="T97" s="8">
        <v>4360</v>
      </c>
      <c r="U97" s="8">
        <f>'[1]METAS FORMACIÓN X CTROS'!$J97</f>
        <v>3084</v>
      </c>
      <c r="V97" s="108">
        <f t="shared" si="68"/>
        <v>0.70733944954128436</v>
      </c>
      <c r="W97" s="8">
        <v>4360</v>
      </c>
      <c r="X97" s="8">
        <f>'[1]METAS FORMACIÓN X CTROS'!$K97</f>
        <v>3084</v>
      </c>
      <c r="Y97" s="108">
        <f t="shared" si="69"/>
        <v>0.70733944954128436</v>
      </c>
      <c r="Z97" s="8">
        <v>231</v>
      </c>
      <c r="AA97" s="8">
        <f>'[1]METAS FORMACIÓN X CTROS'!$L97</f>
        <v>94</v>
      </c>
      <c r="AB97" s="108">
        <f t="shared" si="70"/>
        <v>0.40692640692640691</v>
      </c>
      <c r="AC97" s="8">
        <v>0</v>
      </c>
      <c r="AD97" s="8">
        <f>'[1]METAS FORMACIÓN X CTROS'!$M97</f>
        <v>0</v>
      </c>
      <c r="AE97" s="108" t="str">
        <f t="shared" si="71"/>
        <v>N/A</v>
      </c>
      <c r="AF97" s="8">
        <v>0</v>
      </c>
      <c r="AG97" s="8">
        <f>'[1]METAS FORMACIÓN X CTROS'!$N97</f>
        <v>0</v>
      </c>
      <c r="AH97" s="108" t="str">
        <f t="shared" si="72"/>
        <v>N/A</v>
      </c>
      <c r="AI97" s="8">
        <v>231</v>
      </c>
      <c r="AJ97" s="8">
        <f>'[1]METAS FORMACIÓN X CTROS'!$O97</f>
        <v>94</v>
      </c>
      <c r="AK97" s="108">
        <f t="shared" si="73"/>
        <v>0.40692640692640691</v>
      </c>
      <c r="AL97" s="8">
        <v>47</v>
      </c>
      <c r="AM97" s="8">
        <f>'[1]METAS FORMACIÓN X CTROS'!$P97</f>
        <v>16</v>
      </c>
      <c r="AN97" s="108">
        <f t="shared" si="74"/>
        <v>0.34042553191489361</v>
      </c>
      <c r="AO97" s="8">
        <v>0</v>
      </c>
      <c r="AP97" s="8">
        <f>'[1]METAS FORMACIÓN X CTROS'!$Q97</f>
        <v>0</v>
      </c>
      <c r="AQ97" s="108" t="str">
        <f t="shared" si="75"/>
        <v>N/A</v>
      </c>
      <c r="AR97" s="8">
        <v>0</v>
      </c>
      <c r="AS97" s="8">
        <f>'[1]METAS FORMACIÓN X CTROS'!$R97</f>
        <v>0</v>
      </c>
      <c r="AT97" s="108" t="str">
        <f t="shared" si="76"/>
        <v>N/A</v>
      </c>
      <c r="AU97" s="8">
        <v>47</v>
      </c>
      <c r="AV97" s="8">
        <f>'[1]METAS FORMACIÓN X CTROS'!$S97</f>
        <v>16</v>
      </c>
      <c r="AW97" s="108">
        <f t="shared" si="77"/>
        <v>0.34042553191489361</v>
      </c>
      <c r="AX97" s="8">
        <v>1784</v>
      </c>
      <c r="AY97" s="8">
        <f>'[1]METAS FORMACIÓN X CTROS'!$T97</f>
        <v>1271</v>
      </c>
      <c r="AZ97" s="108">
        <f t="shared" si="78"/>
        <v>0.71244394618834084</v>
      </c>
      <c r="BA97" s="8">
        <v>1283</v>
      </c>
      <c r="BB97" s="8">
        <f>'[1]METAS FORMACIÓN X CTROS'!$U97</f>
        <v>582</v>
      </c>
      <c r="BC97" s="108">
        <f t="shared" si="79"/>
        <v>0.45362431800467656</v>
      </c>
      <c r="BD97" s="8">
        <v>135</v>
      </c>
      <c r="BE97" s="8">
        <f>'[1]METAS FORMACIÓN X CTROS'!$V97</f>
        <v>104</v>
      </c>
      <c r="BF97" s="108">
        <f t="shared" si="80"/>
        <v>0.77037037037037037</v>
      </c>
      <c r="BG97" s="8">
        <v>0</v>
      </c>
      <c r="BH97" s="8">
        <f>'[1]METAS FORMACIÓN X CTROS'!$W97</f>
        <v>0</v>
      </c>
      <c r="BI97" s="108" t="str">
        <f t="shared" si="81"/>
        <v>N/A</v>
      </c>
      <c r="BJ97" s="8">
        <v>3784</v>
      </c>
      <c r="BK97" s="8">
        <f>'[1]METAS FORMACIÓN X CTROS'!$X97</f>
        <v>3588</v>
      </c>
      <c r="BL97" s="108">
        <f t="shared" si="82"/>
        <v>0.94820295983086678</v>
      </c>
      <c r="BM97" s="8">
        <v>6986</v>
      </c>
      <c r="BN97" s="8">
        <f>'[1]METAS FORMACIÓN X CTROS'!$Y97</f>
        <v>5545</v>
      </c>
      <c r="BO97" s="108">
        <f t="shared" si="83"/>
        <v>0.79373031777841396</v>
      </c>
      <c r="BP97" s="8">
        <v>0</v>
      </c>
      <c r="BQ97" s="8">
        <f>'[1]METAS FORMACIÓN X CTROS'!$Z97</f>
        <v>0</v>
      </c>
      <c r="BR97" s="108" t="str">
        <f t="shared" si="84"/>
        <v>N/A</v>
      </c>
      <c r="BS97" s="8">
        <v>7264</v>
      </c>
      <c r="BT97" s="8">
        <f>'[1]METAS FORMACIÓN X CTROS'!$AA97</f>
        <v>5655</v>
      </c>
      <c r="BU97" s="108">
        <f t="shared" si="85"/>
        <v>0.7784966960352423</v>
      </c>
      <c r="BV97" s="8">
        <v>11624</v>
      </c>
      <c r="BW97" s="8">
        <f>'[1]METAS FORMACIÓN X CTROS'!$AB97</f>
        <v>8739</v>
      </c>
      <c r="BX97" s="108">
        <f t="shared" si="86"/>
        <v>0.75180660701995872</v>
      </c>
      <c r="BY97" s="8">
        <v>20960</v>
      </c>
      <c r="BZ97" s="8">
        <f>'[1]METAS FORMACIÓN X CTROS'!$AC97</f>
        <v>4480</v>
      </c>
      <c r="CA97" s="108">
        <f t="shared" si="87"/>
        <v>0.21374045801526717</v>
      </c>
      <c r="CB97" s="8">
        <v>29970</v>
      </c>
      <c r="CC97" s="8">
        <f>'[1]METAS FORMACIÓN X CTROS'!$AD97</f>
        <v>3985</v>
      </c>
      <c r="CD97" s="108">
        <f t="shared" si="88"/>
        <v>0.1329662996329663</v>
      </c>
      <c r="CE97" s="8">
        <v>10240</v>
      </c>
      <c r="CF97" s="8">
        <f>'[1]METAS FORMACIÓN X CTROS'!$AE97</f>
        <v>1920</v>
      </c>
      <c r="CG97" s="108">
        <f t="shared" si="89"/>
        <v>0.1875</v>
      </c>
      <c r="CH97" s="8">
        <v>1860</v>
      </c>
      <c r="CI97" s="8">
        <f>'[1]METAS FORMACIÓN X CTROS'!$AF97</f>
        <v>662</v>
      </c>
      <c r="CJ97" s="108">
        <f t="shared" si="90"/>
        <v>0.35591397849462364</v>
      </c>
      <c r="CK97" s="8">
        <v>12100</v>
      </c>
      <c r="CL97" s="8">
        <f>'[1]METAS FORMACIÓN X CTROS'!$AG97</f>
        <v>2582</v>
      </c>
      <c r="CM97" s="108">
        <f t="shared" si="91"/>
        <v>0.21338842975206612</v>
      </c>
      <c r="CN97" s="8">
        <v>2190</v>
      </c>
      <c r="CO97" s="8">
        <f>'[1]METAS FORMACIÓN X CTROS'!$AH97</f>
        <v>78</v>
      </c>
      <c r="CP97" s="108">
        <f t="shared" si="92"/>
        <v>3.5616438356164383E-2</v>
      </c>
      <c r="CQ97" s="8">
        <v>1995</v>
      </c>
      <c r="CR97" s="8">
        <f>'[1]METAS FORMACIÓN X CTROS'!$AI97</f>
        <v>76</v>
      </c>
      <c r="CS97" s="108">
        <f t="shared" si="93"/>
        <v>3.8095238095238099E-2</v>
      </c>
      <c r="CT97" s="8">
        <v>67215</v>
      </c>
      <c r="CU97" s="8">
        <f>'[1]METAS FORMACIÓN X CTROS'!$AJ97</f>
        <v>11201</v>
      </c>
      <c r="CV97" s="108">
        <f t="shared" si="94"/>
        <v>0.16664435021944507</v>
      </c>
      <c r="CW97" s="8">
        <v>78839</v>
      </c>
      <c r="CX97" s="8">
        <f>'[1]METAS FORMACIÓN X CTROS'!$AK97</f>
        <v>19940</v>
      </c>
      <c r="CY97" s="108">
        <f t="shared" si="95"/>
        <v>0.2529205088851964</v>
      </c>
      <c r="CZ97" s="8">
        <v>2325</v>
      </c>
      <c r="DA97" s="8">
        <f>'[1]METAS FORMACIÓN X CTROS'!$AL97</f>
        <v>182</v>
      </c>
      <c r="DB97" s="108">
        <f t="shared" si="96"/>
        <v>7.8279569892473116E-2</v>
      </c>
      <c r="DC97" s="8">
        <v>1995</v>
      </c>
      <c r="DD97" s="8">
        <f>'[1]METAS FORMACIÓN X CTROS'!$AM97</f>
        <v>76</v>
      </c>
      <c r="DE97" s="108">
        <f t="shared" si="97"/>
        <v>3.8095238095238099E-2</v>
      </c>
      <c r="DF97" s="8">
        <v>34544</v>
      </c>
      <c r="DG97" s="8">
        <f>'[1]METAS FORMACIÓN X CTROS'!$AN97</f>
        <v>8655</v>
      </c>
      <c r="DH97" s="108">
        <f t="shared" si="98"/>
        <v>0.25055002315886987</v>
      </c>
      <c r="DI97" s="68">
        <v>0.84</v>
      </c>
      <c r="DJ97" s="108">
        <f>'[1]METAS FORMACIÓN X CTROS'!$AO97</f>
        <v>0.96944608712793201</v>
      </c>
      <c r="DK97" s="108">
        <f t="shared" si="99"/>
        <v>1.1541024846761097</v>
      </c>
      <c r="DL97" s="68">
        <v>0.65</v>
      </c>
      <c r="DM97" s="108">
        <f>'[1]METAS FORMACIÓN X CTROS'!$AP97</f>
        <v>0.83676975945017196</v>
      </c>
      <c r="DN97" s="108">
        <f t="shared" si="100"/>
        <v>1.2873380914618029</v>
      </c>
      <c r="DO97" s="68">
        <v>0.745</v>
      </c>
      <c r="DP97" s="108">
        <f>'[1]METAS FORMACIÓN X CTROS'!$AQ97</f>
        <v>0.95579133510168002</v>
      </c>
      <c r="DQ97" s="108">
        <f t="shared" si="101"/>
        <v>1.2829413893982282</v>
      </c>
      <c r="DR97" s="68">
        <v>0.88</v>
      </c>
      <c r="DS97" s="108">
        <f>'[1]METAS FORMACIÓN X CTROS'!$AR97</f>
        <v>0.95393338058114796</v>
      </c>
      <c r="DT97" s="108">
        <f t="shared" si="102"/>
        <v>1.08401520520585</v>
      </c>
      <c r="DU97" s="68">
        <v>0.8</v>
      </c>
      <c r="DV97" s="108">
        <f>'[1]METAS FORMACIÓN X CTROS'!$AS97</f>
        <v>0.86252241482366998</v>
      </c>
      <c r="DW97" s="108">
        <f t="shared" si="103"/>
        <v>1.0781530185295873</v>
      </c>
      <c r="DX97" s="68">
        <v>0.84000000000000008</v>
      </c>
      <c r="DY97" s="108">
        <f>'[1]METAS FORMACIÓN X CTROS'!$AT97</f>
        <v>0.90434500648508398</v>
      </c>
      <c r="DZ97" s="108">
        <f t="shared" si="104"/>
        <v>1.0766011981965284</v>
      </c>
      <c r="EA97" s="68">
        <v>0.86</v>
      </c>
      <c r="EB97" s="108">
        <f>'[1]METAS FORMACIÓN X CTROS'!$AU97</f>
        <v>0.96607032695866801</v>
      </c>
      <c r="EC97" s="108">
        <f t="shared" si="105"/>
        <v>1.1233375894868234</v>
      </c>
      <c r="ED97" s="68">
        <v>0.72500000000000009</v>
      </c>
      <c r="EE97" s="108">
        <f>'[1]METAS FORMACIÓN X CTROS'!$AV97</f>
        <v>0.85587583148558699</v>
      </c>
      <c r="EF97" s="108">
        <f t="shared" si="106"/>
        <v>1.180518388255982</v>
      </c>
      <c r="EG97" s="68">
        <v>0.79249999999999998</v>
      </c>
      <c r="EH97" s="108">
        <f>'[1]METAS FORMACIÓN X CTROS'!$AW97</f>
        <v>0.93763588511271301</v>
      </c>
      <c r="EI97" s="108">
        <f t="shared" si="107"/>
        <v>1.1831367635491647</v>
      </c>
      <c r="EJ97" s="68">
        <v>0.77</v>
      </c>
      <c r="EK97" s="108">
        <f>'[1]METAS FORMACIÓN X CTROS'!$AX97</f>
        <v>0.94813580504061601</v>
      </c>
      <c r="EL97" s="108">
        <f t="shared" si="108"/>
        <v>1.2313452013514494</v>
      </c>
      <c r="EM97" s="68">
        <v>0.34</v>
      </c>
      <c r="EN97" s="108">
        <f>'[1]METAS FORMACIÓN X CTROS'!$AY97</f>
        <v>0.62124999999999997</v>
      </c>
      <c r="EO97" s="108">
        <f t="shared" si="109"/>
        <v>1.8272058823529409</v>
      </c>
      <c r="EP97" s="68">
        <v>0.55500000000000005</v>
      </c>
      <c r="EQ97" s="108">
        <f>'[1]METAS FORMACIÓN X CTROS'!$AZ97</f>
        <v>0.76136059280421398</v>
      </c>
      <c r="ER97" s="108">
        <f t="shared" si="110"/>
        <v>1.3718208879355205</v>
      </c>
      <c r="ES97" s="68">
        <v>0.81499999999999995</v>
      </c>
      <c r="ET97" s="108">
        <f>'[1]METAS FORMACIÓN X CTROS'!$BA97</f>
        <v>0.95844040762073501</v>
      </c>
      <c r="EU97" s="108">
        <f t="shared" si="111"/>
        <v>1.1760005001481413</v>
      </c>
      <c r="EV97" s="68">
        <v>0.53250000000000008</v>
      </c>
      <c r="EW97" s="108">
        <f>'[1]METAS FORMACIÓN X CTROS'!$BB97</f>
        <v>0.68238012709416496</v>
      </c>
      <c r="EX97" s="108">
        <f t="shared" si="112"/>
        <v>1.2814650274068824</v>
      </c>
      <c r="EY97" s="68">
        <v>0.67375000000000007</v>
      </c>
      <c r="EZ97" s="108">
        <f>'[1]METAS FORMACIÓN X CTROS'!$BC97</f>
        <v>0.83861584754262797</v>
      </c>
      <c r="FA97" s="108">
        <f t="shared" si="113"/>
        <v>1.2446988460744013</v>
      </c>
      <c r="FB97" s="68">
        <v>0.6</v>
      </c>
      <c r="FC97" s="108">
        <f>'[1]METAS FORMACIÓN X CTROS'!$BD97</f>
        <v>0.85649546827794598</v>
      </c>
      <c r="FD97" s="108">
        <f t="shared" si="114"/>
        <v>1.42749244712991</v>
      </c>
      <c r="FE97" s="68">
        <v>0.3</v>
      </c>
      <c r="FF97" s="108">
        <f>'[1]METAS FORMACIÓN X CTROS'!$BE97</f>
        <v>0.61145833333333299</v>
      </c>
      <c r="FG97" s="108">
        <f t="shared" si="115"/>
        <v>2.0381944444444433</v>
      </c>
      <c r="FH97" s="68">
        <v>0.44999999999999996</v>
      </c>
      <c r="FI97" s="108">
        <f>'[1]METAS FORMACIÓN X CTROS'!$BF97</f>
        <v>0.67428350116188995</v>
      </c>
      <c r="FJ97" s="108">
        <f t="shared" si="116"/>
        <v>1.4984077803597555</v>
      </c>
      <c r="FK97" s="58">
        <v>0.81897865853658536</v>
      </c>
      <c r="FL97" s="108">
        <f>'[1]METAS FORMACIÓN X CTROS'!$BG97</f>
        <v>0.88461538461538503</v>
      </c>
      <c r="FM97" s="108">
        <f t="shared" si="117"/>
        <v>1.080144611089237</v>
      </c>
      <c r="FN97" s="58">
        <v>0.61009999999999998</v>
      </c>
      <c r="FO97" s="108">
        <f>'[1]METAS FORMACIÓN X CTROS'!$BH97</f>
        <v>1</v>
      </c>
      <c r="FP97" s="108">
        <f t="shared" si="118"/>
        <v>1.6390755613833798</v>
      </c>
      <c r="FQ97" s="69">
        <v>2895</v>
      </c>
      <c r="FR97" s="8">
        <f>'[1]METAS FORMACIÓN X CTROS'!$BI97</f>
        <v>100</v>
      </c>
      <c r="FS97" s="108">
        <f t="shared" si="119"/>
        <v>3.4542314335060449E-2</v>
      </c>
      <c r="FT97" s="69">
        <v>925</v>
      </c>
      <c r="FU97" s="8">
        <f>'[1]METAS FORMACIÓN X CTROS'!$BJ97</f>
        <v>61</v>
      </c>
      <c r="FV97" s="108">
        <f t="shared" si="120"/>
        <v>6.5945945945945952E-2</v>
      </c>
      <c r="FW97" s="69">
        <v>3820</v>
      </c>
      <c r="FX97" s="8">
        <f>'[1]METAS FORMACIÓN X CTROS'!$BK97</f>
        <v>161</v>
      </c>
      <c r="FY97" s="108">
        <f t="shared" si="121"/>
        <v>4.2146596858638745E-2</v>
      </c>
      <c r="FZ97" s="69">
        <v>34391</v>
      </c>
      <c r="GA97" s="8">
        <f>'[1]METAS FORMACIÓN X CTROS'!$BL97</f>
        <v>1058</v>
      </c>
      <c r="GB97" s="108">
        <f t="shared" si="122"/>
        <v>3.0763862638480997E-2</v>
      </c>
      <c r="GC97" s="69">
        <v>38211</v>
      </c>
      <c r="GD97" s="8">
        <f>'[1]METAS FORMACIÓN X CTROS'!$BM97</f>
        <v>1219</v>
      </c>
      <c r="GE97" s="108">
        <f t="shared" si="123"/>
        <v>3.1901808379785929E-2</v>
      </c>
      <c r="GF97" s="69">
        <v>1306</v>
      </c>
      <c r="GG97" s="8">
        <f>'[1]METAS FORMACIÓN X CTROS'!$BN97</f>
        <v>2</v>
      </c>
      <c r="GH97" s="108">
        <f t="shared" si="124"/>
        <v>1.5313935681470138E-3</v>
      </c>
      <c r="GI97" s="8">
        <v>1658</v>
      </c>
      <c r="GJ97" s="8">
        <f>'[1]METAS FORMACIÓN X CTROS'!$BO97</f>
        <v>0</v>
      </c>
      <c r="GK97" s="108">
        <f t="shared" si="125"/>
        <v>0</v>
      </c>
      <c r="GL97" s="8">
        <v>1217</v>
      </c>
      <c r="GM97" s="8">
        <f>'[1]METAS FORMACIÓN X CTROS'!$BP97</f>
        <v>0</v>
      </c>
      <c r="GN97" s="108">
        <f t="shared" si="126"/>
        <v>0</v>
      </c>
    </row>
    <row r="98" spans="1:196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1086</v>
      </c>
      <c r="F98" s="8">
        <f>'[1]METAS FORMACIÓN X CTROS'!$E98</f>
        <v>719</v>
      </c>
      <c r="G98" s="108">
        <f t="shared" si="127"/>
        <v>0.66206261510128916</v>
      </c>
      <c r="H98" s="8">
        <v>735</v>
      </c>
      <c r="I98" s="8">
        <f>'[1]METAS FORMACIÓN X CTROS'!$F98</f>
        <v>332</v>
      </c>
      <c r="J98" s="108">
        <f t="shared" si="64"/>
        <v>0.45170068027210886</v>
      </c>
      <c r="K98" s="8">
        <v>0</v>
      </c>
      <c r="L98" s="8">
        <f>'[1]METAS FORMACIÓN X CTROS'!$G98</f>
        <v>0</v>
      </c>
      <c r="M98" s="108" t="str">
        <f t="shared" si="65"/>
        <v>N/A</v>
      </c>
      <c r="N98" s="8">
        <v>48</v>
      </c>
      <c r="O98" s="8">
        <f>'[1]METAS FORMACIÓN X CTROS'!$H98</f>
        <v>47</v>
      </c>
      <c r="P98" s="108">
        <f t="shared" si="66"/>
        <v>0.97916666666666663</v>
      </c>
      <c r="Q98" s="8">
        <v>0</v>
      </c>
      <c r="R98" s="8">
        <f>'[1]METAS FORMACIÓN X CTROS'!$I98</f>
        <v>0</v>
      </c>
      <c r="S98" s="108" t="str">
        <f t="shared" si="67"/>
        <v>N/A</v>
      </c>
      <c r="T98" s="8">
        <v>1869</v>
      </c>
      <c r="U98" s="8">
        <f>'[1]METAS FORMACIÓN X CTROS'!$J98</f>
        <v>1098</v>
      </c>
      <c r="V98" s="108">
        <f t="shared" si="68"/>
        <v>0.5874799357945425</v>
      </c>
      <c r="W98" s="8">
        <v>1869</v>
      </c>
      <c r="X98" s="8">
        <f>'[1]METAS FORMACIÓN X CTROS'!$K98</f>
        <v>1098</v>
      </c>
      <c r="Y98" s="108">
        <f t="shared" si="69"/>
        <v>0.5874799357945425</v>
      </c>
      <c r="Z98" s="8">
        <v>50</v>
      </c>
      <c r="AA98" s="8">
        <f>'[1]METAS FORMACIÓN X CTROS'!$L98</f>
        <v>89</v>
      </c>
      <c r="AB98" s="108">
        <f t="shared" si="70"/>
        <v>1.78</v>
      </c>
      <c r="AC98" s="8">
        <v>15</v>
      </c>
      <c r="AD98" s="8">
        <f>'[1]METAS FORMACIÓN X CTROS'!$M98</f>
        <v>24</v>
      </c>
      <c r="AE98" s="108">
        <f t="shared" si="71"/>
        <v>1.6</v>
      </c>
      <c r="AF98" s="8">
        <v>15</v>
      </c>
      <c r="AG98" s="8">
        <f>'[1]METAS FORMACIÓN X CTROS'!$N98</f>
        <v>19</v>
      </c>
      <c r="AH98" s="108">
        <f t="shared" si="72"/>
        <v>1.2666666666666666</v>
      </c>
      <c r="AI98" s="8">
        <v>80</v>
      </c>
      <c r="AJ98" s="8">
        <f>'[1]METAS FORMACIÓN X CTROS'!$O98</f>
        <v>132</v>
      </c>
      <c r="AK98" s="108">
        <f t="shared" si="73"/>
        <v>1.65</v>
      </c>
      <c r="AL98" s="8">
        <v>0</v>
      </c>
      <c r="AM98" s="8">
        <f>'[1]METAS FORMACIÓN X CTROS'!$P98</f>
        <v>0</v>
      </c>
      <c r="AN98" s="108" t="str">
        <f t="shared" si="74"/>
        <v>N/A</v>
      </c>
      <c r="AO98" s="8">
        <v>15</v>
      </c>
      <c r="AP98" s="8">
        <f>'[1]METAS FORMACIÓN X CTROS'!$Q98</f>
        <v>17</v>
      </c>
      <c r="AQ98" s="108">
        <f t="shared" si="75"/>
        <v>1.1333333333333333</v>
      </c>
      <c r="AR98" s="8">
        <v>0</v>
      </c>
      <c r="AS98" s="8">
        <f>'[1]METAS FORMACIÓN X CTROS'!$R98</f>
        <v>0</v>
      </c>
      <c r="AT98" s="108" t="str">
        <f t="shared" si="76"/>
        <v>N/A</v>
      </c>
      <c r="AU98" s="8">
        <v>15</v>
      </c>
      <c r="AV98" s="8">
        <f>'[1]METAS FORMACIÓN X CTROS'!$S98</f>
        <v>17</v>
      </c>
      <c r="AW98" s="108">
        <f t="shared" si="77"/>
        <v>1.1333333333333333</v>
      </c>
      <c r="AX98" s="8">
        <v>956</v>
      </c>
      <c r="AY98" s="8">
        <f>'[1]METAS FORMACIÓN X CTROS'!$T98</f>
        <v>386</v>
      </c>
      <c r="AZ98" s="108">
        <f t="shared" si="78"/>
        <v>0.40376569037656906</v>
      </c>
      <c r="BA98" s="8">
        <v>388</v>
      </c>
      <c r="BB98" s="8">
        <f>'[1]METAS FORMACIÓN X CTROS'!$U98</f>
        <v>262</v>
      </c>
      <c r="BC98" s="108">
        <f t="shared" si="79"/>
        <v>0.67525773195876293</v>
      </c>
      <c r="BD98" s="8">
        <v>332</v>
      </c>
      <c r="BE98" s="8">
        <f>'[1]METAS FORMACIÓN X CTROS'!$V98</f>
        <v>298</v>
      </c>
      <c r="BF98" s="108">
        <f t="shared" si="80"/>
        <v>0.89759036144578308</v>
      </c>
      <c r="BG98" s="8">
        <v>32</v>
      </c>
      <c r="BH98" s="8">
        <f>'[1]METAS FORMACIÓN X CTROS'!$W98</f>
        <v>47</v>
      </c>
      <c r="BI98" s="108">
        <f t="shared" si="81"/>
        <v>1.46875</v>
      </c>
      <c r="BJ98" s="8">
        <v>2078</v>
      </c>
      <c r="BK98" s="8">
        <f>'[1]METAS FORMACIÓN X CTROS'!$X98</f>
        <v>2082</v>
      </c>
      <c r="BL98" s="108">
        <f t="shared" si="82"/>
        <v>1.0019249278152069</v>
      </c>
      <c r="BM98" s="8">
        <v>3786</v>
      </c>
      <c r="BN98" s="8">
        <f>'[1]METAS FORMACIÓN X CTROS'!$Y98</f>
        <v>3075</v>
      </c>
      <c r="BO98" s="108">
        <f t="shared" si="83"/>
        <v>0.812202852614897</v>
      </c>
      <c r="BP98" s="8">
        <v>0</v>
      </c>
      <c r="BQ98" s="8">
        <f>'[1]METAS FORMACIÓN X CTROS'!$Z98</f>
        <v>0</v>
      </c>
      <c r="BR98" s="108" t="str">
        <f t="shared" si="84"/>
        <v>N/A</v>
      </c>
      <c r="BS98" s="8">
        <v>3881</v>
      </c>
      <c r="BT98" s="8">
        <f>'[1]METAS FORMACIÓN X CTROS'!$AA98</f>
        <v>3224</v>
      </c>
      <c r="BU98" s="108">
        <f t="shared" si="85"/>
        <v>0.83071373357382117</v>
      </c>
      <c r="BV98" s="8">
        <v>5750</v>
      </c>
      <c r="BW98" s="8">
        <f>'[1]METAS FORMACIÓN X CTROS'!$AB98</f>
        <v>4322</v>
      </c>
      <c r="BX98" s="108">
        <f t="shared" si="86"/>
        <v>0.75165217391304351</v>
      </c>
      <c r="BY98" s="8">
        <v>24480</v>
      </c>
      <c r="BZ98" s="8">
        <f>'[1]METAS FORMACIÓN X CTROS'!$AC98</f>
        <v>2560</v>
      </c>
      <c r="CA98" s="108">
        <f t="shared" si="87"/>
        <v>0.10457516339869281</v>
      </c>
      <c r="CB98" s="8">
        <v>13575</v>
      </c>
      <c r="CC98" s="8">
        <f>'[1]METAS FORMACIÓN X CTROS'!$AD98</f>
        <v>2043</v>
      </c>
      <c r="CD98" s="108">
        <f t="shared" si="88"/>
        <v>0.15049723756906078</v>
      </c>
      <c r="CE98" s="8">
        <v>3840</v>
      </c>
      <c r="CF98" s="8">
        <f>'[1]METAS FORMACIÓN X CTROS'!$AE98</f>
        <v>480</v>
      </c>
      <c r="CG98" s="108">
        <f t="shared" si="89"/>
        <v>0.125</v>
      </c>
      <c r="CH98" s="8">
        <v>1200</v>
      </c>
      <c r="CI98" s="8">
        <f>'[1]METAS FORMACIÓN X CTROS'!$AF98</f>
        <v>187</v>
      </c>
      <c r="CJ98" s="108">
        <f t="shared" si="90"/>
        <v>0.15583333333333332</v>
      </c>
      <c r="CK98" s="8">
        <v>5040</v>
      </c>
      <c r="CL98" s="8">
        <f>'[1]METAS FORMACIÓN X CTROS'!$AG98</f>
        <v>667</v>
      </c>
      <c r="CM98" s="108">
        <f t="shared" si="91"/>
        <v>0.13234126984126984</v>
      </c>
      <c r="CN98" s="8">
        <v>7590</v>
      </c>
      <c r="CO98" s="8">
        <f>'[1]METAS FORMACIÓN X CTROS'!$AH98</f>
        <v>1545</v>
      </c>
      <c r="CP98" s="108">
        <f t="shared" si="92"/>
        <v>0.20355731225296442</v>
      </c>
      <c r="CQ98" s="8">
        <v>750</v>
      </c>
      <c r="CR98" s="8">
        <f>'[1]METAS FORMACIÓN X CTROS'!$AI98</f>
        <v>0</v>
      </c>
      <c r="CS98" s="108">
        <f t="shared" si="93"/>
        <v>0</v>
      </c>
      <c r="CT98" s="8">
        <v>51435</v>
      </c>
      <c r="CU98" s="8">
        <f>'[1]METAS FORMACIÓN X CTROS'!$AJ98</f>
        <v>6815</v>
      </c>
      <c r="CV98" s="108">
        <f t="shared" si="94"/>
        <v>0.13249732672304851</v>
      </c>
      <c r="CW98" s="8">
        <v>57185</v>
      </c>
      <c r="CX98" s="8">
        <f>'[1]METAS FORMACIÓN X CTROS'!$AK98</f>
        <v>11137</v>
      </c>
      <c r="CY98" s="108">
        <f t="shared" si="95"/>
        <v>0.19475386902159658</v>
      </c>
      <c r="CZ98" s="8">
        <v>8000</v>
      </c>
      <c r="DA98" s="8">
        <f>'[1]METAS FORMACIÓN X CTROS'!$AL98</f>
        <v>1931</v>
      </c>
      <c r="DB98" s="108">
        <f t="shared" si="96"/>
        <v>0.24137500000000001</v>
      </c>
      <c r="DC98" s="8">
        <v>797</v>
      </c>
      <c r="DD98" s="8">
        <f>'[1]METAS FORMACIÓN X CTROS'!$AM98</f>
        <v>66</v>
      </c>
      <c r="DE98" s="108">
        <f t="shared" si="97"/>
        <v>8.2810539523212046E-2</v>
      </c>
      <c r="DF98" s="8">
        <v>29443</v>
      </c>
      <c r="DG98" s="8">
        <f>'[1]METAS FORMACIÓN X CTROS'!$AN98</f>
        <v>3634</v>
      </c>
      <c r="DH98" s="108">
        <f t="shared" si="98"/>
        <v>0.12342492273205856</v>
      </c>
      <c r="DI98" s="68">
        <v>0.81</v>
      </c>
      <c r="DJ98" s="108">
        <f>'[1]METAS FORMACIÓN X CTROS'!$AO98</f>
        <v>0.95881161377447699</v>
      </c>
      <c r="DK98" s="108">
        <f t="shared" si="99"/>
        <v>1.1837180416968851</v>
      </c>
      <c r="DL98" s="68">
        <v>0.53</v>
      </c>
      <c r="DM98" s="108">
        <f>'[1]METAS FORMACIÓN X CTROS'!$AP98</f>
        <v>0.82824427480915996</v>
      </c>
      <c r="DN98" s="108">
        <f t="shared" si="100"/>
        <v>1.5627250468097358</v>
      </c>
      <c r="DO98" s="68">
        <v>0.67</v>
      </c>
      <c r="DP98" s="108">
        <f>'[1]METAS FORMACIÓN X CTROS'!$AQ98</f>
        <v>0.94820099255583101</v>
      </c>
      <c r="DQ98" s="108">
        <f t="shared" si="101"/>
        <v>1.4152253620236284</v>
      </c>
      <c r="DR98" s="68">
        <v>0.83</v>
      </c>
      <c r="DS98" s="108">
        <f>'[1]METAS FORMACIÓN X CTROS'!$AR98</f>
        <v>0.97519582245430803</v>
      </c>
      <c r="DT98" s="108">
        <f t="shared" si="102"/>
        <v>1.1749347258485638</v>
      </c>
      <c r="DU98" s="68">
        <v>0.71</v>
      </c>
      <c r="DV98" s="108">
        <f>'[1]METAS FORMACIÓN X CTROS'!$AS98</f>
        <v>0.85843373493975905</v>
      </c>
      <c r="DW98" s="108">
        <f t="shared" si="103"/>
        <v>1.209061598506703</v>
      </c>
      <c r="DX98" s="68">
        <v>0.77</v>
      </c>
      <c r="DY98" s="108">
        <f>'[1]METAS FORMACIÓN X CTROS'!$AT98</f>
        <v>0.93989071038251404</v>
      </c>
      <c r="DZ98" s="108">
        <f t="shared" si="104"/>
        <v>1.2206372862110573</v>
      </c>
      <c r="EA98" s="68">
        <v>0.82000000000000006</v>
      </c>
      <c r="EB98" s="108">
        <f>'[1]METAS FORMACIÓN X CTROS'!$AU98</f>
        <v>0.96217811158798305</v>
      </c>
      <c r="EC98" s="108">
        <f t="shared" si="105"/>
        <v>1.1733879409609549</v>
      </c>
      <c r="ED98" s="68">
        <v>0.62</v>
      </c>
      <c r="EE98" s="108">
        <f>'[1]METAS FORMACIÓN X CTROS'!$AV98</f>
        <v>0.84511784511784505</v>
      </c>
      <c r="EF98" s="108">
        <f t="shared" si="106"/>
        <v>1.3630932985771695</v>
      </c>
      <c r="EG98" s="68">
        <v>0.72</v>
      </c>
      <c r="EH98" s="108">
        <f>'[1]METAS FORMACIÓN X CTROS'!$AW98</f>
        <v>0.94608977325312404</v>
      </c>
      <c r="EI98" s="108">
        <f t="shared" si="107"/>
        <v>1.3140135739626724</v>
      </c>
      <c r="EJ98" s="68">
        <v>0.79</v>
      </c>
      <c r="EK98" s="108">
        <f>'[1]METAS FORMACIÓN X CTROS'!$AX98</f>
        <v>0.98278145695364205</v>
      </c>
      <c r="EL98" s="108">
        <f t="shared" si="108"/>
        <v>1.2440271607008127</v>
      </c>
      <c r="EM98" s="68">
        <v>0.28000000000000003</v>
      </c>
      <c r="EN98" s="108">
        <f>'[1]METAS FORMACIÓN X CTROS'!$AY98</f>
        <v>0.98552631578947403</v>
      </c>
      <c r="EO98" s="108">
        <f t="shared" si="109"/>
        <v>3.5197368421052642</v>
      </c>
      <c r="EP98" s="68">
        <v>0.53500000000000003</v>
      </c>
      <c r="EQ98" s="108">
        <f>'[1]METAS FORMACIÓN X CTROS'!$AZ98</f>
        <v>0.98400586940572299</v>
      </c>
      <c r="ER98" s="108">
        <f t="shared" si="110"/>
        <v>1.8392633073004168</v>
      </c>
      <c r="ES98" s="68">
        <v>0.80500000000000005</v>
      </c>
      <c r="ET98" s="108">
        <f>'[1]METAS FORMACIÓN X CTROS'!$BA98</f>
        <v>0.97254431560708998</v>
      </c>
      <c r="EU98" s="108">
        <f t="shared" si="111"/>
        <v>1.2081295846050806</v>
      </c>
      <c r="EV98" s="68">
        <v>0.45</v>
      </c>
      <c r="EW98" s="108">
        <f>'[1]METAS FORMACIÓN X CTROS'!$BB98</f>
        <v>0.96257567418822199</v>
      </c>
      <c r="EX98" s="108">
        <f t="shared" si="112"/>
        <v>2.1390570537516043</v>
      </c>
      <c r="EY98" s="68">
        <v>0.62750000000000006</v>
      </c>
      <c r="EZ98" s="108">
        <f>'[1]METAS FORMACIÓN X CTROS'!$BC98</f>
        <v>0.96929155068689898</v>
      </c>
      <c r="FA98" s="108">
        <f t="shared" si="113"/>
        <v>1.5446877301783248</v>
      </c>
      <c r="FB98" s="68">
        <v>0.73</v>
      </c>
      <c r="FC98" s="108">
        <f>'[1]METAS FORMACIÓN X CTROS'!$BD98</f>
        <v>1</v>
      </c>
      <c r="FD98" s="108">
        <f t="shared" si="114"/>
        <v>1.3698630136986301</v>
      </c>
      <c r="FE98" s="68">
        <v>0.28999999999999998</v>
      </c>
      <c r="FF98" s="108">
        <f>'[1]METAS FORMACIÓN X CTROS'!$BE98</f>
        <v>0.99375000000000002</v>
      </c>
      <c r="FG98" s="108">
        <f t="shared" si="115"/>
        <v>3.4267241379310347</v>
      </c>
      <c r="FH98" s="68">
        <v>0.51</v>
      </c>
      <c r="FI98" s="108">
        <f>'[1]METAS FORMACIÓN X CTROS'!$BF98</f>
        <v>0.99550224887556205</v>
      </c>
      <c r="FJ98" s="108">
        <f t="shared" si="116"/>
        <v>1.9519651938736511</v>
      </c>
      <c r="FK98" s="58">
        <v>0.9</v>
      </c>
      <c r="FL98" s="108">
        <f>'[1]METAS FORMACIÓN X CTROS'!$BG98</f>
        <v>0.98808907301916105</v>
      </c>
      <c r="FM98" s="108">
        <f t="shared" si="117"/>
        <v>1.0978767477990679</v>
      </c>
      <c r="FN98" s="58">
        <v>0.61009999999999998</v>
      </c>
      <c r="FO98" s="108">
        <f>'[1]METAS FORMACIÓN X CTROS'!$BH98</f>
        <v>0.90909090909090895</v>
      </c>
      <c r="FP98" s="108">
        <f t="shared" si="118"/>
        <v>1.4900686921667088</v>
      </c>
      <c r="FQ98" s="69">
        <v>1303</v>
      </c>
      <c r="FR98" s="8">
        <f>'[1]METAS FORMACIÓN X CTROS'!$BI98</f>
        <v>91</v>
      </c>
      <c r="FS98" s="108">
        <f t="shared" si="119"/>
        <v>6.9838833461243283E-2</v>
      </c>
      <c r="FT98" s="69">
        <v>293</v>
      </c>
      <c r="FU98" s="8">
        <f>'[1]METAS FORMACIÓN X CTROS'!$BJ98</f>
        <v>91</v>
      </c>
      <c r="FV98" s="108">
        <f t="shared" si="120"/>
        <v>0.31058020477815701</v>
      </c>
      <c r="FW98" s="69">
        <v>1596</v>
      </c>
      <c r="FX98" s="8">
        <f>'[1]METAS FORMACIÓN X CTROS'!$BK98</f>
        <v>182</v>
      </c>
      <c r="FY98" s="108">
        <f t="shared" si="121"/>
        <v>0.11403508771929824</v>
      </c>
      <c r="FZ98" s="69">
        <v>19568</v>
      </c>
      <c r="GA98" s="8">
        <f>'[1]METAS FORMACIÓN X CTROS'!$BL98</f>
        <v>280</v>
      </c>
      <c r="GB98" s="108">
        <f t="shared" si="122"/>
        <v>1.4309076042518397E-2</v>
      </c>
      <c r="GC98" s="69">
        <v>21164</v>
      </c>
      <c r="GD98" s="8">
        <f>'[1]METAS FORMACIÓN X CTROS'!$BM98</f>
        <v>462</v>
      </c>
      <c r="GE98" s="108">
        <f t="shared" si="123"/>
        <v>2.1829521829521831E-2</v>
      </c>
      <c r="GF98" s="69">
        <v>725</v>
      </c>
      <c r="GG98" s="8">
        <f>'[1]METAS FORMACIÓN X CTROS'!$BN98</f>
        <v>6</v>
      </c>
      <c r="GH98" s="108">
        <f t="shared" si="124"/>
        <v>8.2758620689655175E-3</v>
      </c>
      <c r="GI98" s="8">
        <v>6500</v>
      </c>
      <c r="GJ98" s="8">
        <f>'[1]METAS FORMACIÓN X CTROS'!$BO98</f>
        <v>126</v>
      </c>
      <c r="GK98" s="108">
        <f t="shared" si="125"/>
        <v>1.9384615384615386E-2</v>
      </c>
      <c r="GL98" s="8">
        <v>458</v>
      </c>
      <c r="GM98" s="8">
        <f>'[1]METAS FORMACIÓN X CTROS'!$BP98</f>
        <v>2</v>
      </c>
      <c r="GN98" s="108">
        <f t="shared" si="126"/>
        <v>4.3668122270742356E-3</v>
      </c>
    </row>
    <row r="99" spans="1:196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1991</v>
      </c>
      <c r="F99" s="8">
        <f>'[1]METAS FORMACIÓN X CTROS'!$E99</f>
        <v>1381</v>
      </c>
      <c r="G99" s="108">
        <f t="shared" si="127"/>
        <v>0.69362129583124055</v>
      </c>
      <c r="H99" s="8">
        <v>1239</v>
      </c>
      <c r="I99" s="8">
        <f>'[1]METAS FORMACIÓN X CTROS'!$F99</f>
        <v>782</v>
      </c>
      <c r="J99" s="108">
        <f t="shared" si="64"/>
        <v>0.63115415657788543</v>
      </c>
      <c r="K99" s="8">
        <v>0</v>
      </c>
      <c r="L99" s="8">
        <f>'[1]METAS FORMACIÓN X CTROS'!$G99</f>
        <v>0</v>
      </c>
      <c r="M99" s="108" t="str">
        <f t="shared" si="65"/>
        <v>N/A</v>
      </c>
      <c r="N99" s="8">
        <v>0</v>
      </c>
      <c r="O99" s="8">
        <f>'[1]METAS FORMACIÓN X CTROS'!$H99</f>
        <v>0</v>
      </c>
      <c r="P99" s="108" t="str">
        <f t="shared" si="66"/>
        <v>N/A</v>
      </c>
      <c r="Q99" s="8">
        <v>0</v>
      </c>
      <c r="R99" s="8">
        <f>'[1]METAS FORMACIÓN X CTROS'!$I99</f>
        <v>0</v>
      </c>
      <c r="S99" s="108" t="str">
        <f t="shared" si="67"/>
        <v>N/A</v>
      </c>
      <c r="T99" s="8">
        <v>3230</v>
      </c>
      <c r="U99" s="8">
        <f>'[1]METAS FORMACIÓN X CTROS'!$J99</f>
        <v>2163</v>
      </c>
      <c r="V99" s="108">
        <f t="shared" si="68"/>
        <v>0.66965944272445821</v>
      </c>
      <c r="W99" s="8">
        <v>3230</v>
      </c>
      <c r="X99" s="8">
        <f>'[1]METAS FORMACIÓN X CTROS'!$K99</f>
        <v>2163</v>
      </c>
      <c r="Y99" s="108">
        <f t="shared" si="69"/>
        <v>0.66965944272445821</v>
      </c>
      <c r="Z99" s="8">
        <v>0</v>
      </c>
      <c r="AA99" s="8">
        <f>'[1]METAS FORMACIÓN X CTROS'!$L99</f>
        <v>0</v>
      </c>
      <c r="AB99" s="108" t="str">
        <f t="shared" si="70"/>
        <v>N/A</v>
      </c>
      <c r="AC99" s="8">
        <v>0</v>
      </c>
      <c r="AD99" s="8">
        <f>'[1]METAS FORMACIÓN X CTROS'!$M99</f>
        <v>0</v>
      </c>
      <c r="AE99" s="108" t="str">
        <f t="shared" si="71"/>
        <v>N/A</v>
      </c>
      <c r="AF99" s="8">
        <v>0</v>
      </c>
      <c r="AG99" s="8">
        <f>'[1]METAS FORMACIÓN X CTROS'!$N99</f>
        <v>0</v>
      </c>
      <c r="AH99" s="108" t="str">
        <f t="shared" si="72"/>
        <v>N/A</v>
      </c>
      <c r="AI99" s="8">
        <v>0</v>
      </c>
      <c r="AJ99" s="8">
        <f>'[1]METAS FORMACIÓN X CTROS'!$O99</f>
        <v>0</v>
      </c>
      <c r="AK99" s="108" t="str">
        <f t="shared" si="73"/>
        <v>N/A</v>
      </c>
      <c r="AL99" s="8">
        <v>0</v>
      </c>
      <c r="AM99" s="8">
        <f>'[1]METAS FORMACIÓN X CTROS'!$P99</f>
        <v>0</v>
      </c>
      <c r="AN99" s="108" t="str">
        <f t="shared" si="74"/>
        <v>N/A</v>
      </c>
      <c r="AO99" s="8">
        <v>0</v>
      </c>
      <c r="AP99" s="8">
        <f>'[1]METAS FORMACIÓN X CTROS'!$Q99</f>
        <v>0</v>
      </c>
      <c r="AQ99" s="108" t="str">
        <f t="shared" si="75"/>
        <v>N/A</v>
      </c>
      <c r="AR99" s="8">
        <v>0</v>
      </c>
      <c r="AS99" s="8">
        <f>'[1]METAS FORMACIÓN X CTROS'!$R99</f>
        <v>0</v>
      </c>
      <c r="AT99" s="108" t="str">
        <f t="shared" si="76"/>
        <v>N/A</v>
      </c>
      <c r="AU99" s="8">
        <v>0</v>
      </c>
      <c r="AV99" s="8">
        <f>'[1]METAS FORMACIÓN X CTROS'!$S99</f>
        <v>0</v>
      </c>
      <c r="AW99" s="108" t="str">
        <f t="shared" si="77"/>
        <v>N/A</v>
      </c>
      <c r="AX99" s="8">
        <v>1420</v>
      </c>
      <c r="AY99" s="8">
        <f>'[1]METAS FORMACIÓN X CTROS'!$T99</f>
        <v>792</v>
      </c>
      <c r="AZ99" s="108">
        <f t="shared" si="78"/>
        <v>0.55774647887323947</v>
      </c>
      <c r="BA99" s="8">
        <v>348</v>
      </c>
      <c r="BB99" s="8">
        <f>'[1]METAS FORMACIÓN X CTROS'!$U99</f>
        <v>96</v>
      </c>
      <c r="BC99" s="108">
        <f t="shared" si="79"/>
        <v>0.27586206896551724</v>
      </c>
      <c r="BD99" s="8">
        <v>48</v>
      </c>
      <c r="BE99" s="8">
        <f>'[1]METAS FORMACIÓN X CTROS'!$V99</f>
        <v>18</v>
      </c>
      <c r="BF99" s="108">
        <f t="shared" si="80"/>
        <v>0.375</v>
      </c>
      <c r="BG99" s="8">
        <v>0</v>
      </c>
      <c r="BH99" s="8">
        <f>'[1]METAS FORMACIÓN X CTROS'!$W99</f>
        <v>0</v>
      </c>
      <c r="BI99" s="108" t="str">
        <f t="shared" si="81"/>
        <v>N/A</v>
      </c>
      <c r="BJ99" s="8">
        <v>2487</v>
      </c>
      <c r="BK99" s="8">
        <f>'[1]METAS FORMACIÓN X CTROS'!$X99</f>
        <v>2132</v>
      </c>
      <c r="BL99" s="108">
        <f t="shared" si="82"/>
        <v>0.85725774024929635</v>
      </c>
      <c r="BM99" s="8">
        <v>4303</v>
      </c>
      <c r="BN99" s="8">
        <f>'[1]METAS FORMACIÓN X CTROS'!$Y99</f>
        <v>3038</v>
      </c>
      <c r="BO99" s="108">
        <f t="shared" si="83"/>
        <v>0.70601905647222862</v>
      </c>
      <c r="BP99" s="8">
        <v>0</v>
      </c>
      <c r="BQ99" s="8">
        <f>'[1]METAS FORMACIÓN X CTROS'!$Z99</f>
        <v>0</v>
      </c>
      <c r="BR99" s="108" t="str">
        <f t="shared" si="84"/>
        <v>N/A</v>
      </c>
      <c r="BS99" s="8">
        <v>4303</v>
      </c>
      <c r="BT99" s="8">
        <f>'[1]METAS FORMACIÓN X CTROS'!$AA99</f>
        <v>3038</v>
      </c>
      <c r="BU99" s="108">
        <f t="shared" si="85"/>
        <v>0.70601905647222862</v>
      </c>
      <c r="BV99" s="8">
        <v>7533</v>
      </c>
      <c r="BW99" s="8">
        <f>'[1]METAS FORMACIÓN X CTROS'!$AB99</f>
        <v>5201</v>
      </c>
      <c r="BX99" s="108">
        <f t="shared" si="86"/>
        <v>0.6904287800345148</v>
      </c>
      <c r="BY99" s="8">
        <v>20560</v>
      </c>
      <c r="BZ99" s="8">
        <f>'[1]METAS FORMACIÓN X CTROS'!$AC99</f>
        <v>3680</v>
      </c>
      <c r="CA99" s="108">
        <f t="shared" si="87"/>
        <v>0.17898832684824903</v>
      </c>
      <c r="CB99" s="8">
        <v>16530</v>
      </c>
      <c r="CC99" s="8">
        <f>'[1]METAS FORMACIÓN X CTROS'!$AD99</f>
        <v>1344</v>
      </c>
      <c r="CD99" s="108">
        <f t="shared" si="88"/>
        <v>8.1306715063520871E-2</v>
      </c>
      <c r="CE99" s="8">
        <v>3840</v>
      </c>
      <c r="CF99" s="8">
        <f>'[1]METAS FORMACIÓN X CTROS'!$AE99</f>
        <v>800</v>
      </c>
      <c r="CG99" s="108">
        <f t="shared" si="89"/>
        <v>0.20833333333333334</v>
      </c>
      <c r="CH99" s="8">
        <v>1320</v>
      </c>
      <c r="CI99" s="8">
        <f>'[1]METAS FORMACIÓN X CTROS'!$AF99</f>
        <v>59</v>
      </c>
      <c r="CJ99" s="108">
        <f t="shared" si="90"/>
        <v>4.46969696969697E-2</v>
      </c>
      <c r="CK99" s="8">
        <v>5160</v>
      </c>
      <c r="CL99" s="8">
        <f>'[1]METAS FORMACIÓN X CTROS'!$AG99</f>
        <v>859</v>
      </c>
      <c r="CM99" s="108">
        <f t="shared" si="91"/>
        <v>0.16647286821705426</v>
      </c>
      <c r="CN99" s="8">
        <v>1155</v>
      </c>
      <c r="CO99" s="8">
        <f>'[1]METAS FORMACIÓN X CTROS'!$AH99</f>
        <v>143</v>
      </c>
      <c r="CP99" s="108">
        <f t="shared" si="92"/>
        <v>0.12380952380952381</v>
      </c>
      <c r="CQ99" s="8">
        <v>900</v>
      </c>
      <c r="CR99" s="8">
        <f>'[1]METAS FORMACIÓN X CTROS'!$AI99</f>
        <v>247</v>
      </c>
      <c r="CS99" s="108">
        <f t="shared" si="93"/>
        <v>0.27444444444444444</v>
      </c>
      <c r="CT99" s="8">
        <v>44305</v>
      </c>
      <c r="CU99" s="8">
        <f>'[1]METAS FORMACIÓN X CTROS'!$AJ99</f>
        <v>6273</v>
      </c>
      <c r="CV99" s="108">
        <f t="shared" si="94"/>
        <v>0.14158672836023023</v>
      </c>
      <c r="CW99" s="8">
        <v>51838</v>
      </c>
      <c r="CX99" s="8">
        <f>'[1]METAS FORMACIÓN X CTROS'!$AK99</f>
        <v>11474</v>
      </c>
      <c r="CY99" s="108">
        <f t="shared" si="95"/>
        <v>0.2213434160268529</v>
      </c>
      <c r="CZ99" s="8">
        <v>1203</v>
      </c>
      <c r="DA99" s="8">
        <f>'[1]METAS FORMACIÓN X CTROS'!$AL99</f>
        <v>161</v>
      </c>
      <c r="DB99" s="108">
        <f t="shared" si="96"/>
        <v>0.13383208645054032</v>
      </c>
      <c r="DC99" s="8">
        <v>900</v>
      </c>
      <c r="DD99" s="8">
        <f>'[1]METAS FORMACIÓN X CTROS'!$AM99</f>
        <v>247</v>
      </c>
      <c r="DE99" s="108">
        <f t="shared" si="97"/>
        <v>0.27444444444444444</v>
      </c>
      <c r="DF99" s="8">
        <v>25987</v>
      </c>
      <c r="DG99" s="8">
        <f>'[1]METAS FORMACIÓN X CTROS'!$AN99</f>
        <v>5358</v>
      </c>
      <c r="DH99" s="108">
        <f t="shared" si="98"/>
        <v>0.20618001308346481</v>
      </c>
      <c r="DI99" s="68">
        <v>0.91</v>
      </c>
      <c r="DJ99" s="108">
        <f>'[1]METAS FORMACIÓN X CTROS'!$AO99</f>
        <v>0.98810333106730097</v>
      </c>
      <c r="DK99" s="108">
        <f t="shared" si="99"/>
        <v>1.0858278363376934</v>
      </c>
      <c r="DL99" s="68">
        <v>0.78</v>
      </c>
      <c r="DM99" s="108">
        <f>'[1]METAS FORMACIÓN X CTROS'!$AP99</f>
        <v>1</v>
      </c>
      <c r="DN99" s="108">
        <f t="shared" si="100"/>
        <v>1.2820512820512819</v>
      </c>
      <c r="DO99" s="68">
        <v>0.84499999999999997</v>
      </c>
      <c r="DP99" s="108">
        <f>'[1]METAS FORMACIÓN X CTROS'!$AQ99</f>
        <v>0.98847926267281105</v>
      </c>
      <c r="DQ99" s="108">
        <f t="shared" si="101"/>
        <v>1.1697979439914925</v>
      </c>
      <c r="DR99" s="68">
        <v>0.82</v>
      </c>
      <c r="DS99" s="108">
        <f>'[1]METAS FORMACIÓN X CTROS'!$AR99</f>
        <v>0.98406951484431604</v>
      </c>
      <c r="DT99" s="108">
        <f t="shared" si="102"/>
        <v>1.2000847742003855</v>
      </c>
      <c r="DU99" s="68">
        <v>0.78</v>
      </c>
      <c r="DV99" s="108">
        <f>'[1]METAS FORMACIÓN X CTROS'!$AS99</f>
        <v>0.99616368286445001</v>
      </c>
      <c r="DW99" s="108">
        <f t="shared" si="103"/>
        <v>1.2771329267492948</v>
      </c>
      <c r="DX99" s="68">
        <v>0.8</v>
      </c>
      <c r="DY99" s="108">
        <f>'[1]METAS FORMACIÓN X CTROS'!$AT99</f>
        <v>0.98844197873324102</v>
      </c>
      <c r="DZ99" s="108">
        <f t="shared" si="104"/>
        <v>1.2355524734165513</v>
      </c>
      <c r="EA99" s="68">
        <v>0.86499999999999999</v>
      </c>
      <c r="EB99" s="108">
        <f>'[1]METAS FORMACIÓN X CTROS'!$AU99</f>
        <v>0.98681471200555204</v>
      </c>
      <c r="EC99" s="108">
        <f t="shared" si="105"/>
        <v>1.1408262566538174</v>
      </c>
      <c r="ED99" s="68">
        <v>0.78</v>
      </c>
      <c r="EE99" s="108">
        <f>'[1]METAS FORMACIÓN X CTROS'!$AV99</f>
        <v>0.99658314350797295</v>
      </c>
      <c r="EF99" s="108">
        <f t="shared" si="106"/>
        <v>1.2776706968050935</v>
      </c>
      <c r="EG99" s="68">
        <v>0.82250000000000001</v>
      </c>
      <c r="EH99" s="108">
        <f>'[1]METAS FORMACIÓN X CTROS'!$AW99</f>
        <v>0.98846375696981303</v>
      </c>
      <c r="EI99" s="108">
        <f t="shared" si="107"/>
        <v>1.2017796437322954</v>
      </c>
      <c r="EJ99" s="68">
        <v>0.71</v>
      </c>
      <c r="EK99" s="108">
        <f>'[1]METAS FORMACIÓN X CTROS'!$AX99</f>
        <v>0.956497490239822</v>
      </c>
      <c r="EL99" s="108">
        <f t="shared" si="108"/>
        <v>1.3471795637180592</v>
      </c>
      <c r="EM99" s="68">
        <v>0.25</v>
      </c>
      <c r="EN99" s="108">
        <f>'[1]METAS FORMACIÓN X CTROS'!$AY99</f>
        <v>0.59174107142857102</v>
      </c>
      <c r="EO99" s="108">
        <f t="shared" si="109"/>
        <v>2.3669642857142841</v>
      </c>
      <c r="EP99" s="68">
        <v>0.48</v>
      </c>
      <c r="EQ99" s="108">
        <f>'[1]METAS FORMACIÓN X CTROS'!$AZ99</f>
        <v>0.69599872469312896</v>
      </c>
      <c r="ER99" s="108">
        <f t="shared" si="110"/>
        <v>1.4499973431106854</v>
      </c>
      <c r="ES99" s="68">
        <v>0.78749999999999998</v>
      </c>
      <c r="ET99" s="108">
        <f>'[1]METAS FORMACIÓN X CTROS'!$BA99</f>
        <v>0.977926749509483</v>
      </c>
      <c r="EU99" s="108">
        <f t="shared" si="111"/>
        <v>1.2418117454088673</v>
      </c>
      <c r="EV99" s="68">
        <v>0.51500000000000001</v>
      </c>
      <c r="EW99" s="108">
        <f>'[1]METAS FORMACIÓN X CTROS'!$BB99</f>
        <v>0.65808137364688302</v>
      </c>
      <c r="EX99" s="108">
        <f t="shared" si="112"/>
        <v>1.2778279099939476</v>
      </c>
      <c r="EY99" s="68">
        <v>0.65125</v>
      </c>
      <c r="EZ99" s="108">
        <f>'[1]METAS FORMACIÓN X CTROS'!$BC99</f>
        <v>0.82856893846958302</v>
      </c>
      <c r="FA99" s="108">
        <f t="shared" si="113"/>
        <v>1.2722747615655785</v>
      </c>
      <c r="FB99" s="68">
        <v>0.98</v>
      </c>
      <c r="FC99" s="108">
        <f>'[1]METAS FORMACIÓN X CTROS'!$BD99</f>
        <v>1</v>
      </c>
      <c r="FD99" s="108">
        <f t="shared" si="114"/>
        <v>1.0204081632653061</v>
      </c>
      <c r="FE99" s="68">
        <v>0.39</v>
      </c>
      <c r="FF99" s="108">
        <f>'[1]METAS FORMACIÓN X CTROS'!$BE99</f>
        <v>0.70874999999999999</v>
      </c>
      <c r="FG99" s="108">
        <f t="shared" si="115"/>
        <v>1.8173076923076923</v>
      </c>
      <c r="FH99" s="68">
        <v>0.68500000000000005</v>
      </c>
      <c r="FI99" s="108">
        <f>'[1]METAS FORMACIÓN X CTROS'!$BF99</f>
        <v>0.728754365541327</v>
      </c>
      <c r="FJ99" s="108">
        <f t="shared" si="116"/>
        <v>1.0638749861917181</v>
      </c>
      <c r="FK99" s="58">
        <v>0.82618227372377073</v>
      </c>
      <c r="FL99" s="108">
        <f>'[1]METAS FORMACIÓN X CTROS'!$BG99</f>
        <v>0.88819875776397506</v>
      </c>
      <c r="FM99" s="108">
        <f t="shared" si="117"/>
        <v>1.0750639247689053</v>
      </c>
      <c r="FN99" s="58">
        <v>0.61009999999999998</v>
      </c>
      <c r="FO99" s="108">
        <f>'[1]METAS FORMACIÓN X CTROS'!$BH99</f>
        <v>1</v>
      </c>
      <c r="FP99" s="108">
        <f t="shared" si="118"/>
        <v>1.6390755613833798</v>
      </c>
      <c r="FQ99" s="69">
        <v>1404</v>
      </c>
      <c r="FR99" s="8">
        <f>'[1]METAS FORMACIÓN X CTROS'!$BI99</f>
        <v>71</v>
      </c>
      <c r="FS99" s="108">
        <f t="shared" si="119"/>
        <v>5.0569800569800573E-2</v>
      </c>
      <c r="FT99" s="69">
        <v>815</v>
      </c>
      <c r="FU99" s="8">
        <f>'[1]METAS FORMACIÓN X CTROS'!$BJ99</f>
        <v>40</v>
      </c>
      <c r="FV99" s="108">
        <f t="shared" si="120"/>
        <v>4.9079754601226995E-2</v>
      </c>
      <c r="FW99" s="69">
        <v>2219</v>
      </c>
      <c r="FX99" s="8">
        <f>'[1]METAS FORMACIÓN X CTROS'!$BK99</f>
        <v>111</v>
      </c>
      <c r="FY99" s="108">
        <f t="shared" si="121"/>
        <v>5.0022532672374942E-2</v>
      </c>
      <c r="FZ99" s="69">
        <v>19668</v>
      </c>
      <c r="GA99" s="8">
        <f>'[1]METAS FORMACIÓN X CTROS'!$BL99</f>
        <v>584</v>
      </c>
      <c r="GB99" s="108">
        <f t="shared" si="122"/>
        <v>2.9692902176123654E-2</v>
      </c>
      <c r="GC99" s="69">
        <v>21887</v>
      </c>
      <c r="GD99" s="8">
        <f>'[1]METAS FORMACIÓN X CTROS'!$BM99</f>
        <v>695</v>
      </c>
      <c r="GE99" s="108">
        <f t="shared" si="123"/>
        <v>3.1754009229222828E-2</v>
      </c>
      <c r="GF99" s="69">
        <v>845</v>
      </c>
      <c r="GG99" s="8">
        <f>'[1]METAS FORMACIÓN X CTROS'!$BN99</f>
        <v>0</v>
      </c>
      <c r="GH99" s="108">
        <f t="shared" si="124"/>
        <v>0</v>
      </c>
      <c r="GI99" s="8">
        <v>859</v>
      </c>
      <c r="GJ99" s="8">
        <f>'[1]METAS FORMACIÓN X CTROS'!$BO99</f>
        <v>34</v>
      </c>
      <c r="GK99" s="108">
        <f t="shared" si="125"/>
        <v>3.9580908032596042E-2</v>
      </c>
      <c r="GL99" s="8">
        <v>549</v>
      </c>
      <c r="GM99" s="8">
        <f>'[1]METAS FORMACIÓN X CTROS'!$BP99</f>
        <v>0</v>
      </c>
      <c r="GN99" s="108">
        <f t="shared" si="126"/>
        <v>0</v>
      </c>
    </row>
    <row r="100" spans="1:196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562</v>
      </c>
      <c r="F100" s="8">
        <f>'[1]METAS FORMACIÓN X CTROS'!$E100</f>
        <v>334</v>
      </c>
      <c r="G100" s="108">
        <f t="shared" si="127"/>
        <v>0.59430604982206403</v>
      </c>
      <c r="H100" s="8">
        <v>1477</v>
      </c>
      <c r="I100" s="8">
        <f>'[1]METAS FORMACIÓN X CTROS'!$F100</f>
        <v>754</v>
      </c>
      <c r="J100" s="108">
        <f t="shared" si="64"/>
        <v>0.51049424509140151</v>
      </c>
      <c r="K100" s="8">
        <v>0</v>
      </c>
      <c r="L100" s="8">
        <f>'[1]METAS FORMACIÓN X CTROS'!$G100</f>
        <v>0</v>
      </c>
      <c r="M100" s="108" t="str">
        <f t="shared" si="65"/>
        <v>N/A</v>
      </c>
      <c r="N100" s="8">
        <v>0</v>
      </c>
      <c r="O100" s="8">
        <f>'[1]METAS FORMACIÓN X CTROS'!$H100</f>
        <v>0</v>
      </c>
      <c r="P100" s="108" t="str">
        <f t="shared" si="66"/>
        <v>N/A</v>
      </c>
      <c r="Q100" s="8">
        <v>0</v>
      </c>
      <c r="R100" s="8">
        <f>'[1]METAS FORMACIÓN X CTROS'!$I100</f>
        <v>0</v>
      </c>
      <c r="S100" s="108" t="str">
        <f t="shared" si="67"/>
        <v>N/A</v>
      </c>
      <c r="T100" s="8">
        <v>2039</v>
      </c>
      <c r="U100" s="8">
        <f>'[1]METAS FORMACIÓN X CTROS'!$J100</f>
        <v>1088</v>
      </c>
      <c r="V100" s="108">
        <f t="shared" si="68"/>
        <v>0.53359489946051986</v>
      </c>
      <c r="W100" s="8">
        <v>2039</v>
      </c>
      <c r="X100" s="8">
        <f>'[1]METAS FORMACIÓN X CTROS'!$K100</f>
        <v>1088</v>
      </c>
      <c r="Y100" s="108">
        <f t="shared" si="69"/>
        <v>0.53359489946051986</v>
      </c>
      <c r="Z100" s="8">
        <v>337</v>
      </c>
      <c r="AA100" s="8">
        <f>'[1]METAS FORMACIÓN X CTROS'!$L100</f>
        <v>153</v>
      </c>
      <c r="AB100" s="108">
        <f t="shared" si="70"/>
        <v>0.45400593471810091</v>
      </c>
      <c r="AC100" s="8">
        <v>34</v>
      </c>
      <c r="AD100" s="8">
        <f>'[1]METAS FORMACIÓN X CTROS'!$M100</f>
        <v>34</v>
      </c>
      <c r="AE100" s="108">
        <f t="shared" si="71"/>
        <v>1</v>
      </c>
      <c r="AF100" s="8">
        <v>0</v>
      </c>
      <c r="AG100" s="8">
        <f>'[1]METAS FORMACIÓN X CTROS'!$N100</f>
        <v>0</v>
      </c>
      <c r="AH100" s="108" t="str">
        <f t="shared" si="72"/>
        <v>N/A</v>
      </c>
      <c r="AI100" s="8">
        <v>371</v>
      </c>
      <c r="AJ100" s="8">
        <f>'[1]METAS FORMACIÓN X CTROS'!$O100</f>
        <v>187</v>
      </c>
      <c r="AK100" s="108">
        <f t="shared" si="73"/>
        <v>0.50404312668463613</v>
      </c>
      <c r="AL100" s="8">
        <v>0</v>
      </c>
      <c r="AM100" s="8">
        <f>'[1]METAS FORMACIÓN X CTROS'!$P100</f>
        <v>0</v>
      </c>
      <c r="AN100" s="108" t="str">
        <f t="shared" si="74"/>
        <v>N/A</v>
      </c>
      <c r="AO100" s="8">
        <v>0</v>
      </c>
      <c r="AP100" s="8">
        <f>'[1]METAS FORMACIÓN X CTROS'!$Q100</f>
        <v>0</v>
      </c>
      <c r="AQ100" s="108" t="str">
        <f t="shared" si="75"/>
        <v>N/A</v>
      </c>
      <c r="AR100" s="8">
        <v>0</v>
      </c>
      <c r="AS100" s="8">
        <f>'[1]METAS FORMACIÓN X CTROS'!$R100</f>
        <v>0</v>
      </c>
      <c r="AT100" s="108" t="str">
        <f t="shared" si="76"/>
        <v>N/A</v>
      </c>
      <c r="AU100" s="8">
        <v>0</v>
      </c>
      <c r="AV100" s="8">
        <f>'[1]METAS FORMACIÓN X CTROS'!$S100</f>
        <v>0</v>
      </c>
      <c r="AW100" s="108" t="str">
        <f t="shared" si="77"/>
        <v>N/A</v>
      </c>
      <c r="AX100" s="8">
        <v>1497</v>
      </c>
      <c r="AY100" s="8">
        <f>'[1]METAS FORMACIÓN X CTROS'!$T100</f>
        <v>811</v>
      </c>
      <c r="AZ100" s="108">
        <f t="shared" si="78"/>
        <v>0.54175016700066803</v>
      </c>
      <c r="BA100" s="8">
        <v>372</v>
      </c>
      <c r="BB100" s="8">
        <f>'[1]METAS FORMACIÓN X CTROS'!$U100</f>
        <v>114</v>
      </c>
      <c r="BC100" s="108">
        <f t="shared" si="79"/>
        <v>0.30645161290322581</v>
      </c>
      <c r="BD100" s="8">
        <v>81</v>
      </c>
      <c r="BE100" s="8">
        <f>'[1]METAS FORMACIÓN X CTROS'!$V100</f>
        <v>51</v>
      </c>
      <c r="BF100" s="108">
        <f t="shared" si="80"/>
        <v>0.62962962962962965</v>
      </c>
      <c r="BG100" s="8">
        <v>0</v>
      </c>
      <c r="BH100" s="8">
        <f>'[1]METAS FORMACIÓN X CTROS'!$W100</f>
        <v>0</v>
      </c>
      <c r="BI100" s="108" t="str">
        <f t="shared" si="81"/>
        <v>N/A</v>
      </c>
      <c r="BJ100" s="8">
        <v>2130</v>
      </c>
      <c r="BK100" s="8">
        <f>'[1]METAS FORMACIÓN X CTROS'!$X100</f>
        <v>2154</v>
      </c>
      <c r="BL100" s="108">
        <f t="shared" si="82"/>
        <v>1.0112676056338028</v>
      </c>
      <c r="BM100" s="8">
        <v>4080</v>
      </c>
      <c r="BN100" s="8">
        <f>'[1]METAS FORMACIÓN X CTROS'!$Y100</f>
        <v>3130</v>
      </c>
      <c r="BO100" s="108">
        <f t="shared" si="83"/>
        <v>0.76715686274509809</v>
      </c>
      <c r="BP100" s="8">
        <v>0</v>
      </c>
      <c r="BQ100" s="8">
        <f>'[1]METAS FORMACIÓN X CTROS'!$Z100</f>
        <v>0</v>
      </c>
      <c r="BR100" s="108" t="str">
        <f t="shared" si="84"/>
        <v>N/A</v>
      </c>
      <c r="BS100" s="8">
        <v>4451</v>
      </c>
      <c r="BT100" s="8">
        <f>'[1]METAS FORMACIÓN X CTROS'!$AA100</f>
        <v>3317</v>
      </c>
      <c r="BU100" s="108">
        <f t="shared" si="85"/>
        <v>0.74522579195686367</v>
      </c>
      <c r="BV100" s="8">
        <v>6490</v>
      </c>
      <c r="BW100" s="8">
        <f>'[1]METAS FORMACIÓN X CTROS'!$AB100</f>
        <v>4405</v>
      </c>
      <c r="BX100" s="108">
        <f t="shared" si="86"/>
        <v>0.67873651771956856</v>
      </c>
      <c r="BY100" s="8">
        <v>28080</v>
      </c>
      <c r="BZ100" s="8">
        <f>'[1]METAS FORMACIÓN X CTROS'!$AC100</f>
        <v>6000</v>
      </c>
      <c r="CA100" s="108">
        <f t="shared" si="87"/>
        <v>0.21367521367521367</v>
      </c>
      <c r="CB100" s="8">
        <v>19710</v>
      </c>
      <c r="CC100" s="8">
        <f>'[1]METAS FORMACIÓN X CTROS'!$AD100</f>
        <v>3954</v>
      </c>
      <c r="CD100" s="108">
        <f t="shared" si="88"/>
        <v>0.20060882800608829</v>
      </c>
      <c r="CE100" s="8">
        <v>3840</v>
      </c>
      <c r="CF100" s="8">
        <f>'[1]METAS FORMACIÓN X CTROS'!$AE100</f>
        <v>1120</v>
      </c>
      <c r="CG100" s="108">
        <f t="shared" si="89"/>
        <v>0.29166666666666669</v>
      </c>
      <c r="CH100" s="8">
        <v>960</v>
      </c>
      <c r="CI100" s="8">
        <f>'[1]METAS FORMACIÓN X CTROS'!$AF100</f>
        <v>146</v>
      </c>
      <c r="CJ100" s="108">
        <f t="shared" si="90"/>
        <v>0.15208333333333332</v>
      </c>
      <c r="CK100" s="8">
        <v>4800</v>
      </c>
      <c r="CL100" s="8">
        <f>'[1]METAS FORMACIÓN X CTROS'!$AG100</f>
        <v>1266</v>
      </c>
      <c r="CM100" s="108">
        <f t="shared" si="91"/>
        <v>0.26374999999999998</v>
      </c>
      <c r="CN100" s="8">
        <v>1155</v>
      </c>
      <c r="CO100" s="8">
        <f>'[1]METAS FORMACIÓN X CTROS'!$AH100</f>
        <v>244</v>
      </c>
      <c r="CP100" s="108">
        <f t="shared" si="92"/>
        <v>0.21125541125541125</v>
      </c>
      <c r="CQ100" s="8">
        <v>900</v>
      </c>
      <c r="CR100" s="8">
        <f>'[1]METAS FORMACIÓN X CTROS'!$AI100</f>
        <v>61</v>
      </c>
      <c r="CS100" s="108">
        <f t="shared" si="93"/>
        <v>6.7777777777777784E-2</v>
      </c>
      <c r="CT100" s="8">
        <v>54645</v>
      </c>
      <c r="CU100" s="8">
        <f>'[1]METAS FORMACIÓN X CTROS'!$AJ100</f>
        <v>11525</v>
      </c>
      <c r="CV100" s="108">
        <f t="shared" si="94"/>
        <v>0.21090676182633361</v>
      </c>
      <c r="CW100" s="8">
        <v>61135</v>
      </c>
      <c r="CX100" s="8">
        <f>'[1]METAS FORMACIÓN X CTROS'!$AK100</f>
        <v>15930</v>
      </c>
      <c r="CY100" s="108">
        <f t="shared" si="95"/>
        <v>0.26057086775169708</v>
      </c>
      <c r="CZ100" s="8">
        <v>1270</v>
      </c>
      <c r="DA100" s="8">
        <f>'[1]METAS FORMACIÓN X CTROS'!$AL100</f>
        <v>329</v>
      </c>
      <c r="DB100" s="108">
        <f t="shared" si="96"/>
        <v>0.25905511811023624</v>
      </c>
      <c r="DC100" s="8">
        <v>900</v>
      </c>
      <c r="DD100" s="8">
        <f>'[1]METAS FORMACIÓN X CTROS'!$AM100</f>
        <v>61</v>
      </c>
      <c r="DE100" s="108">
        <f t="shared" si="97"/>
        <v>6.7777777777777784E-2</v>
      </c>
      <c r="DF100" s="8">
        <v>33769</v>
      </c>
      <c r="DG100" s="8">
        <f>'[1]METAS FORMACIÓN X CTROS'!$AN100</f>
        <v>7988</v>
      </c>
      <c r="DH100" s="108">
        <f t="shared" si="98"/>
        <v>0.23654831354200598</v>
      </c>
      <c r="DI100" s="68">
        <v>0.78</v>
      </c>
      <c r="DJ100" s="108">
        <f>'[1]METAS FORMACIÓN X CTROS'!$AO100</f>
        <v>0.95192007492975295</v>
      </c>
      <c r="DK100" s="108">
        <f t="shared" si="99"/>
        <v>1.2204103524740422</v>
      </c>
      <c r="DL100" s="68">
        <v>0.52</v>
      </c>
      <c r="DM100" s="108">
        <f>'[1]METAS FORMACIÓN X CTROS'!$AP100</f>
        <v>0.89473684210526305</v>
      </c>
      <c r="DN100" s="108">
        <f t="shared" si="100"/>
        <v>1.7206477732793519</v>
      </c>
      <c r="DO100" s="68">
        <v>0.65</v>
      </c>
      <c r="DP100" s="108">
        <f>'[1]METAS FORMACIÓN X CTROS'!$AQ100</f>
        <v>0.94995477841423004</v>
      </c>
      <c r="DQ100" s="108">
        <f t="shared" si="101"/>
        <v>1.4614688898680461</v>
      </c>
      <c r="DR100" s="68">
        <v>0.79</v>
      </c>
      <c r="DS100" s="108">
        <f>'[1]METAS FORMACIÓN X CTROS'!$AR100</f>
        <v>0.99101796407185605</v>
      </c>
      <c r="DT100" s="108">
        <f t="shared" si="102"/>
        <v>1.2544531190782988</v>
      </c>
      <c r="DU100" s="68">
        <v>0.65</v>
      </c>
      <c r="DV100" s="108">
        <f>'[1]METAS FORMACIÓN X CTROS'!$AS100</f>
        <v>0.892572944297082</v>
      </c>
      <c r="DW100" s="108">
        <f t="shared" si="103"/>
        <v>1.3731891450724338</v>
      </c>
      <c r="DX100" s="68">
        <v>0.72</v>
      </c>
      <c r="DY100" s="108">
        <f>'[1]METAS FORMACIÓN X CTROS'!$AT100</f>
        <v>0.92279411764705899</v>
      </c>
      <c r="DZ100" s="108">
        <f t="shared" si="104"/>
        <v>1.2816584967320264</v>
      </c>
      <c r="EA100" s="68">
        <v>0.78500000000000003</v>
      </c>
      <c r="EB100" s="108">
        <f>'[1]METAS FORMACIÓN X CTROS'!$AU100</f>
        <v>0.95561210065026903</v>
      </c>
      <c r="EC100" s="108">
        <f t="shared" si="105"/>
        <v>1.2173402556054382</v>
      </c>
      <c r="ED100" s="68">
        <v>0.58499999999999996</v>
      </c>
      <c r="EE100" s="108">
        <f>'[1]METAS FORMACIÓN X CTROS'!$AV100</f>
        <v>0.89285714285714302</v>
      </c>
      <c r="EF100" s="108">
        <f t="shared" si="106"/>
        <v>1.5262515262515266</v>
      </c>
      <c r="EG100" s="68">
        <v>0.68500000000000005</v>
      </c>
      <c r="EH100" s="108">
        <f>'[1]METAS FORMACIÓN X CTROS'!$AW100</f>
        <v>0.94324631101021605</v>
      </c>
      <c r="EI100" s="108">
        <f t="shared" si="107"/>
        <v>1.377001913883527</v>
      </c>
      <c r="EJ100" s="68">
        <v>0.75</v>
      </c>
      <c r="EK100" s="108">
        <f>'[1]METAS FORMACIÓN X CTROS'!$AX100</f>
        <v>0.86129398410896696</v>
      </c>
      <c r="EL100" s="108">
        <f t="shared" si="108"/>
        <v>1.1483919788119559</v>
      </c>
      <c r="EM100" s="68">
        <v>0.26</v>
      </c>
      <c r="EN100" s="108">
        <f>'[1]METAS FORMACIÓN X CTROS'!$AY100</f>
        <v>0.64606741573033699</v>
      </c>
      <c r="EO100" s="108">
        <f t="shared" si="109"/>
        <v>2.4848746758859113</v>
      </c>
      <c r="EP100" s="68">
        <v>0.505</v>
      </c>
      <c r="EQ100" s="108">
        <f>'[1]METAS FORMACIÓN X CTROS'!$AZ100</f>
        <v>0.72832971800433799</v>
      </c>
      <c r="ER100" s="108">
        <f t="shared" si="110"/>
        <v>1.4422370653551246</v>
      </c>
      <c r="ES100" s="68">
        <v>0.76750000000000007</v>
      </c>
      <c r="ET100" s="108">
        <f>'[1]METAS FORMACIÓN X CTROS'!$BA100</f>
        <v>0.90329891714933297</v>
      </c>
      <c r="EU100" s="108">
        <f t="shared" si="111"/>
        <v>1.1769366998688375</v>
      </c>
      <c r="EV100" s="68">
        <v>0.42249999999999999</v>
      </c>
      <c r="EW100" s="108">
        <f>'[1]METAS FORMACIÓN X CTROS'!$BB100</f>
        <v>0.67288432648973495</v>
      </c>
      <c r="EX100" s="108">
        <f t="shared" si="112"/>
        <v>1.592625624827775</v>
      </c>
      <c r="EY100" s="68">
        <v>0.59499999999999997</v>
      </c>
      <c r="EZ100" s="108">
        <f>'[1]METAS FORMACIÓN X CTROS'!$BC100</f>
        <v>0.78775894538606395</v>
      </c>
      <c r="FA100" s="108">
        <f t="shared" si="113"/>
        <v>1.3239646140942252</v>
      </c>
      <c r="FB100" s="68">
        <v>0.53</v>
      </c>
      <c r="FC100" s="108">
        <f>'[1]METAS FORMACIÓN X CTROS'!$BD100</f>
        <v>0.79452054794520499</v>
      </c>
      <c r="FD100" s="108">
        <f t="shared" si="114"/>
        <v>1.4990953734815187</v>
      </c>
      <c r="FE100" s="68">
        <v>0.28000000000000003</v>
      </c>
      <c r="FF100" s="108">
        <f>'[1]METAS FORMACIÓN X CTROS'!$BE100</f>
        <v>0.75267857142857197</v>
      </c>
      <c r="FG100" s="108">
        <f t="shared" si="115"/>
        <v>2.6881377551020424</v>
      </c>
      <c r="FH100" s="68">
        <v>0.40500000000000003</v>
      </c>
      <c r="FI100" s="108">
        <f>'[1]METAS FORMACIÓN X CTROS'!$BF100</f>
        <v>0.757503949447078</v>
      </c>
      <c r="FJ100" s="108">
        <f t="shared" si="116"/>
        <v>1.8703801220915506</v>
      </c>
      <c r="FK100" s="58">
        <v>0.9</v>
      </c>
      <c r="FL100" s="108">
        <f>'[1]METAS FORMACIÓN X CTROS'!$BG100</f>
        <v>0.93313069908814605</v>
      </c>
      <c r="FM100" s="108">
        <f t="shared" si="117"/>
        <v>1.0368118878757178</v>
      </c>
      <c r="FN100" s="58">
        <v>0.61009999999999998</v>
      </c>
      <c r="FO100" s="108">
        <f>'[1]METAS FORMACIÓN X CTROS'!$BH100</f>
        <v>0.93442622950819698</v>
      </c>
      <c r="FP100" s="108">
        <f t="shared" si="118"/>
        <v>1.531595196702503</v>
      </c>
      <c r="FQ100" s="69">
        <v>1610</v>
      </c>
      <c r="FR100" s="8">
        <f>'[1]METAS FORMACIÓN X CTROS'!$BI100</f>
        <v>66</v>
      </c>
      <c r="FS100" s="108">
        <f t="shared" si="119"/>
        <v>4.0993788819875775E-2</v>
      </c>
      <c r="FT100" s="69">
        <v>353</v>
      </c>
      <c r="FU100" s="8">
        <f>'[1]METAS FORMACIÓN X CTROS'!$BJ100</f>
        <v>8</v>
      </c>
      <c r="FV100" s="108">
        <f t="shared" si="120"/>
        <v>2.2662889518413599E-2</v>
      </c>
      <c r="FW100" s="69">
        <v>1963</v>
      </c>
      <c r="FX100" s="8">
        <f>'[1]METAS FORMACIÓN X CTROS'!$BK100</f>
        <v>74</v>
      </c>
      <c r="FY100" s="108">
        <f t="shared" si="121"/>
        <v>3.769740193581253E-2</v>
      </c>
      <c r="FZ100" s="69">
        <v>23668</v>
      </c>
      <c r="GA100" s="8">
        <f>'[1]METAS FORMACIÓN X CTROS'!$BL100</f>
        <v>784</v>
      </c>
      <c r="GB100" s="108">
        <f t="shared" si="122"/>
        <v>3.312489437214805E-2</v>
      </c>
      <c r="GC100" s="69">
        <v>25631</v>
      </c>
      <c r="GD100" s="8">
        <f>'[1]METAS FORMACIÓN X CTROS'!$BM100</f>
        <v>858</v>
      </c>
      <c r="GE100" s="108">
        <f t="shared" si="123"/>
        <v>3.3475088759705042E-2</v>
      </c>
      <c r="GF100" s="69">
        <v>776</v>
      </c>
      <c r="GG100" s="8">
        <f>'[1]METAS FORMACIÓN X CTROS'!$BN100</f>
        <v>0</v>
      </c>
      <c r="GH100" s="108">
        <f t="shared" si="124"/>
        <v>0</v>
      </c>
      <c r="GI100" s="8">
        <v>1049</v>
      </c>
      <c r="GJ100" s="8">
        <f>'[1]METAS FORMACIÓN X CTROS'!$BO100</f>
        <v>19</v>
      </c>
      <c r="GK100" s="108">
        <f t="shared" si="125"/>
        <v>1.8112488083889419E-2</v>
      </c>
      <c r="GL100" s="8">
        <v>549</v>
      </c>
      <c r="GM100" s="8">
        <f>'[1]METAS FORMACIÓN X CTROS'!$BP100</f>
        <v>0</v>
      </c>
      <c r="GN100" s="108">
        <f t="shared" si="126"/>
        <v>0</v>
      </c>
    </row>
    <row r="101" spans="1:196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2960</v>
      </c>
      <c r="F101" s="8">
        <f>'[1]METAS FORMACIÓN X CTROS'!$E101</f>
        <v>1971</v>
      </c>
      <c r="G101" s="108">
        <f t="shared" si="127"/>
        <v>0.66587837837837838</v>
      </c>
      <c r="H101" s="8">
        <v>1793</v>
      </c>
      <c r="I101" s="8">
        <f>'[1]METAS FORMACIÓN X CTROS'!$F101</f>
        <v>1357</v>
      </c>
      <c r="J101" s="108">
        <f t="shared" si="64"/>
        <v>0.7568321249302844</v>
      </c>
      <c r="K101" s="8">
        <v>193</v>
      </c>
      <c r="L101" s="8">
        <f>'[1]METAS FORMACIÓN X CTROS'!$G101</f>
        <v>71</v>
      </c>
      <c r="M101" s="108">
        <f t="shared" si="65"/>
        <v>0.36787564766839376</v>
      </c>
      <c r="N101" s="8">
        <v>0</v>
      </c>
      <c r="O101" s="8">
        <f>'[1]METAS FORMACIÓN X CTROS'!$H101</f>
        <v>0</v>
      </c>
      <c r="P101" s="108" t="str">
        <f t="shared" si="66"/>
        <v>N/A</v>
      </c>
      <c r="Q101" s="8">
        <v>0</v>
      </c>
      <c r="R101" s="8">
        <f>'[1]METAS FORMACIÓN X CTROS'!$I101</f>
        <v>0</v>
      </c>
      <c r="S101" s="108" t="str">
        <f t="shared" si="67"/>
        <v>N/A</v>
      </c>
      <c r="T101" s="8">
        <v>4946</v>
      </c>
      <c r="U101" s="8">
        <f>'[1]METAS FORMACIÓN X CTROS'!$J101</f>
        <v>3399</v>
      </c>
      <c r="V101" s="108">
        <f t="shared" si="68"/>
        <v>0.68722199757379698</v>
      </c>
      <c r="W101" s="8">
        <v>4946</v>
      </c>
      <c r="X101" s="8">
        <f>'[1]METAS FORMACIÓN X CTROS'!$K101</f>
        <v>3399</v>
      </c>
      <c r="Y101" s="108">
        <f t="shared" si="69"/>
        <v>0.68722199757379698</v>
      </c>
      <c r="Z101" s="8">
        <v>60</v>
      </c>
      <c r="AA101" s="8">
        <f>'[1]METAS FORMACIÓN X CTROS'!$L101</f>
        <v>31</v>
      </c>
      <c r="AB101" s="108">
        <f t="shared" si="70"/>
        <v>0.51666666666666672</v>
      </c>
      <c r="AC101" s="8">
        <v>0</v>
      </c>
      <c r="AD101" s="8">
        <f>'[1]METAS FORMACIÓN X CTROS'!$M101</f>
        <v>0</v>
      </c>
      <c r="AE101" s="108" t="str">
        <f t="shared" si="71"/>
        <v>N/A</v>
      </c>
      <c r="AF101" s="8">
        <v>0</v>
      </c>
      <c r="AG101" s="8">
        <f>'[1]METAS FORMACIÓN X CTROS'!$N101</f>
        <v>0</v>
      </c>
      <c r="AH101" s="108" t="str">
        <f t="shared" si="72"/>
        <v>N/A</v>
      </c>
      <c r="AI101" s="8">
        <v>60</v>
      </c>
      <c r="AJ101" s="8">
        <f>'[1]METAS FORMACIÓN X CTROS'!$O101</f>
        <v>31</v>
      </c>
      <c r="AK101" s="108">
        <f t="shared" si="73"/>
        <v>0.51666666666666672</v>
      </c>
      <c r="AL101" s="8">
        <v>0</v>
      </c>
      <c r="AM101" s="8">
        <f>'[1]METAS FORMACIÓN X CTROS'!$P101</f>
        <v>0</v>
      </c>
      <c r="AN101" s="108" t="str">
        <f t="shared" si="74"/>
        <v>N/A</v>
      </c>
      <c r="AO101" s="8">
        <v>0</v>
      </c>
      <c r="AP101" s="8">
        <f>'[1]METAS FORMACIÓN X CTROS'!$Q101</f>
        <v>0</v>
      </c>
      <c r="AQ101" s="108" t="str">
        <f t="shared" si="75"/>
        <v>N/A</v>
      </c>
      <c r="AR101" s="8">
        <v>0</v>
      </c>
      <c r="AS101" s="8">
        <f>'[1]METAS FORMACIÓN X CTROS'!$R101</f>
        <v>0</v>
      </c>
      <c r="AT101" s="108" t="str">
        <f t="shared" si="76"/>
        <v>N/A</v>
      </c>
      <c r="AU101" s="8">
        <v>0</v>
      </c>
      <c r="AV101" s="8">
        <f>'[1]METAS FORMACIÓN X CTROS'!$S101</f>
        <v>0</v>
      </c>
      <c r="AW101" s="108" t="str">
        <f t="shared" si="77"/>
        <v>N/A</v>
      </c>
      <c r="AX101" s="8">
        <v>2342</v>
      </c>
      <c r="AY101" s="8">
        <f>'[1]METAS FORMACIÓN X CTROS'!$T101</f>
        <v>1428</v>
      </c>
      <c r="AZ101" s="108">
        <f t="shared" si="78"/>
        <v>0.60973526900085395</v>
      </c>
      <c r="BA101" s="8">
        <v>1046</v>
      </c>
      <c r="BB101" s="8">
        <f>'[1]METAS FORMACIÓN X CTROS'!$U101</f>
        <v>455</v>
      </c>
      <c r="BC101" s="108">
        <f t="shared" si="79"/>
        <v>0.43499043977055452</v>
      </c>
      <c r="BD101" s="8">
        <v>30</v>
      </c>
      <c r="BE101" s="8">
        <f>'[1]METAS FORMACIÓN X CTROS'!$V101</f>
        <v>0</v>
      </c>
      <c r="BF101" s="108">
        <f t="shared" si="80"/>
        <v>0</v>
      </c>
      <c r="BG101" s="8">
        <v>0</v>
      </c>
      <c r="BH101" s="8">
        <f>'[1]METAS FORMACIÓN X CTROS'!$W101</f>
        <v>29</v>
      </c>
      <c r="BI101" s="108" t="str">
        <f t="shared" si="81"/>
        <v>N/A</v>
      </c>
      <c r="BJ101" s="8">
        <v>8588</v>
      </c>
      <c r="BK101" s="8">
        <f>'[1]METAS FORMACIÓN X CTROS'!$X101</f>
        <v>8114</v>
      </c>
      <c r="BL101" s="108">
        <f t="shared" si="82"/>
        <v>0.94480670703306935</v>
      </c>
      <c r="BM101" s="8">
        <v>12006</v>
      </c>
      <c r="BN101" s="8">
        <f>'[1]METAS FORMACIÓN X CTROS'!$Y101</f>
        <v>10026</v>
      </c>
      <c r="BO101" s="108">
        <f t="shared" si="83"/>
        <v>0.83508245877061471</v>
      </c>
      <c r="BP101" s="8">
        <v>0</v>
      </c>
      <c r="BQ101" s="8">
        <f>'[1]METAS FORMACIÓN X CTROS'!$Z101</f>
        <v>0</v>
      </c>
      <c r="BR101" s="108" t="str">
        <f t="shared" si="84"/>
        <v>N/A</v>
      </c>
      <c r="BS101" s="8">
        <v>12066</v>
      </c>
      <c r="BT101" s="8">
        <f>'[1]METAS FORMACIÓN X CTROS'!$AA101</f>
        <v>10057</v>
      </c>
      <c r="BU101" s="108">
        <f t="shared" si="85"/>
        <v>0.83349908834742248</v>
      </c>
      <c r="BV101" s="8">
        <v>17012</v>
      </c>
      <c r="BW101" s="8">
        <f>'[1]METAS FORMACIÓN X CTROS'!$AB101</f>
        <v>13456</v>
      </c>
      <c r="BX101" s="108">
        <f t="shared" si="86"/>
        <v>0.79097107923818477</v>
      </c>
      <c r="BY101" s="8">
        <v>15600</v>
      </c>
      <c r="BZ101" s="8">
        <f>'[1]METAS FORMACIÓN X CTROS'!$AC101</f>
        <v>3280</v>
      </c>
      <c r="CA101" s="108">
        <f t="shared" si="87"/>
        <v>0.21025641025641026</v>
      </c>
      <c r="CB101" s="8">
        <v>21420</v>
      </c>
      <c r="CC101" s="8">
        <f>'[1]METAS FORMACIÓN X CTROS'!$AD101</f>
        <v>1977</v>
      </c>
      <c r="CD101" s="108">
        <f t="shared" si="88"/>
        <v>9.2296918767507008E-2</v>
      </c>
      <c r="CE101" s="8">
        <v>3840</v>
      </c>
      <c r="CF101" s="8">
        <f>'[1]METAS FORMACIÓN X CTROS'!$AE101</f>
        <v>960</v>
      </c>
      <c r="CG101" s="108">
        <f t="shared" si="89"/>
        <v>0.25</v>
      </c>
      <c r="CH101" s="8">
        <v>1500</v>
      </c>
      <c r="CI101" s="8">
        <f>'[1]METAS FORMACIÓN X CTROS'!$AF101</f>
        <v>194</v>
      </c>
      <c r="CJ101" s="108">
        <f t="shared" si="90"/>
        <v>0.12933333333333333</v>
      </c>
      <c r="CK101" s="8">
        <v>5340</v>
      </c>
      <c r="CL101" s="8">
        <f>'[1]METAS FORMACIÓN X CTROS'!$AG101</f>
        <v>1154</v>
      </c>
      <c r="CM101" s="108">
        <f t="shared" si="91"/>
        <v>0.21610486891385769</v>
      </c>
      <c r="CN101" s="8">
        <v>1155</v>
      </c>
      <c r="CO101" s="8">
        <f>'[1]METAS FORMACIÓN X CTROS'!$AH101</f>
        <v>0</v>
      </c>
      <c r="CP101" s="108">
        <f t="shared" si="92"/>
        <v>0</v>
      </c>
      <c r="CQ101" s="8">
        <v>900</v>
      </c>
      <c r="CR101" s="8">
        <f>'[1]METAS FORMACIÓN X CTROS'!$AI101</f>
        <v>0</v>
      </c>
      <c r="CS101" s="108">
        <f t="shared" si="93"/>
        <v>0</v>
      </c>
      <c r="CT101" s="8">
        <v>44415</v>
      </c>
      <c r="CU101" s="8">
        <f>'[1]METAS FORMACIÓN X CTROS'!$AJ101</f>
        <v>6411</v>
      </c>
      <c r="CV101" s="108">
        <f t="shared" si="94"/>
        <v>0.14434312732185073</v>
      </c>
      <c r="CW101" s="8">
        <v>61427</v>
      </c>
      <c r="CX101" s="8">
        <f>'[1]METAS FORMACIÓN X CTROS'!$AK101</f>
        <v>19867</v>
      </c>
      <c r="CY101" s="108">
        <f t="shared" si="95"/>
        <v>0.32342455272111614</v>
      </c>
      <c r="CZ101" s="8">
        <v>1185</v>
      </c>
      <c r="DA101" s="8">
        <f>'[1]METAS FORMACIÓN X CTROS'!$AL101</f>
        <v>0</v>
      </c>
      <c r="DB101" s="108">
        <f t="shared" si="96"/>
        <v>0</v>
      </c>
      <c r="DC101" s="8">
        <v>900</v>
      </c>
      <c r="DD101" s="8">
        <f>'[1]METAS FORMACIÓN X CTROS'!$AM101</f>
        <v>29</v>
      </c>
      <c r="DE101" s="108">
        <f t="shared" si="97"/>
        <v>3.2222222222222222E-2</v>
      </c>
      <c r="DF101" s="8">
        <v>22279</v>
      </c>
      <c r="DG101" s="8">
        <f>'[1]METAS FORMACIÓN X CTROS'!$AN101</f>
        <v>6052</v>
      </c>
      <c r="DH101" s="108">
        <f t="shared" si="98"/>
        <v>0.27164594461151759</v>
      </c>
      <c r="DI101" s="68">
        <v>0.89</v>
      </c>
      <c r="DJ101" s="108">
        <f>'[1]METAS FORMACIÓN X CTROS'!$AO101</f>
        <v>0.99021037283899205</v>
      </c>
      <c r="DK101" s="108">
        <f t="shared" si="99"/>
        <v>1.1125959245381933</v>
      </c>
      <c r="DL101" s="68">
        <v>0.79</v>
      </c>
      <c r="DM101" s="108">
        <f>'[1]METAS FORMACIÓN X CTROS'!$AP101</f>
        <v>0.77582417582417595</v>
      </c>
      <c r="DN101" s="108">
        <f t="shared" si="100"/>
        <v>0.9820559187647796</v>
      </c>
      <c r="DO101" s="68">
        <v>0.84000000000000008</v>
      </c>
      <c r="DP101" s="108">
        <f>'[1]METAS FORMACIÓN X CTROS'!$AQ101</f>
        <v>0.98051108680521004</v>
      </c>
      <c r="DQ101" s="108">
        <f t="shared" si="101"/>
        <v>1.1672751033395357</v>
      </c>
      <c r="DR101" s="68">
        <v>0.89</v>
      </c>
      <c r="DS101" s="108">
        <f>'[1]METAS FORMACIÓN X CTROS'!$AR101</f>
        <v>0.95935357492654305</v>
      </c>
      <c r="DT101" s="108">
        <f t="shared" si="102"/>
        <v>1.0779253650860035</v>
      </c>
      <c r="DU101" s="68">
        <v>0.87</v>
      </c>
      <c r="DV101" s="108">
        <f>'[1]METAS FORMACIÓN X CTROS'!$AS101</f>
        <v>0.94915254237288105</v>
      </c>
      <c r="DW101" s="108">
        <f t="shared" si="103"/>
        <v>1.0909799337619321</v>
      </c>
      <c r="DX101" s="68">
        <v>0.88</v>
      </c>
      <c r="DY101" s="108">
        <f>'[1]METAS FORMACIÓN X CTROS'!$AT101</f>
        <v>0.95528096498970305</v>
      </c>
      <c r="DZ101" s="108">
        <f t="shared" si="104"/>
        <v>1.0855465511246625</v>
      </c>
      <c r="EA101" s="68">
        <v>0.89</v>
      </c>
      <c r="EB101" s="108">
        <f>'[1]METAS FORMACIÓN X CTROS'!$AU101</f>
        <v>0.98479903813122605</v>
      </c>
      <c r="EC101" s="108">
        <f t="shared" si="105"/>
        <v>1.1065157731811528</v>
      </c>
      <c r="ED101" s="68">
        <v>0.83000000000000007</v>
      </c>
      <c r="EE101" s="108">
        <f>'[1]METAS FORMACIÓN X CTROS'!$AV101</f>
        <v>0.90562913907284703</v>
      </c>
      <c r="EF101" s="108">
        <f t="shared" si="106"/>
        <v>1.0911194446660806</v>
      </c>
      <c r="EG101" s="68">
        <v>0.8600000000000001</v>
      </c>
      <c r="EH101" s="108">
        <f>'[1]METAS FORMACIÓN X CTROS'!$AW101</f>
        <v>0.97413793103448298</v>
      </c>
      <c r="EI101" s="108">
        <f t="shared" si="107"/>
        <v>1.132718524458701</v>
      </c>
      <c r="EJ101" s="68">
        <v>0.8</v>
      </c>
      <c r="EK101" s="108">
        <f>'[1]METAS FORMACIÓN X CTROS'!$AX101</f>
        <v>0.87839705204974705</v>
      </c>
      <c r="EL101" s="108">
        <f t="shared" si="108"/>
        <v>1.0979963150621836</v>
      </c>
      <c r="EM101" s="68">
        <v>0.25</v>
      </c>
      <c r="EN101" s="108">
        <f>'[1]METAS FORMACIÓN X CTROS'!$AY101</f>
        <v>0.58797169811320804</v>
      </c>
      <c r="EO101" s="108">
        <f t="shared" si="109"/>
        <v>2.3518867924528322</v>
      </c>
      <c r="EP101" s="68">
        <v>0.52500000000000002</v>
      </c>
      <c r="EQ101" s="108">
        <f>'[1]METAS FORMACIÓN X CTROS'!$AZ101</f>
        <v>0.68632038683512697</v>
      </c>
      <c r="ER101" s="108">
        <f t="shared" si="110"/>
        <v>1.3072769273050038</v>
      </c>
      <c r="ES101" s="68">
        <v>0.84499999999999997</v>
      </c>
      <c r="ET101" s="108">
        <f>'[1]METAS FORMACIÓN X CTROS'!$BA101</f>
        <v>0.96807817589576495</v>
      </c>
      <c r="EU101" s="108">
        <f t="shared" si="111"/>
        <v>1.1456546460304911</v>
      </c>
      <c r="EV101" s="68">
        <v>0.54</v>
      </c>
      <c r="EW101" s="108">
        <f>'[1]METAS FORMACIÓN X CTROS'!$BB101</f>
        <v>0.68307997356245798</v>
      </c>
      <c r="EX101" s="108">
        <f t="shared" si="112"/>
        <v>1.2649629140045517</v>
      </c>
      <c r="EY101" s="68">
        <v>0.6925</v>
      </c>
      <c r="EZ101" s="108">
        <f>'[1]METAS FORMACIÓN X CTROS'!$BC101</f>
        <v>0.88126038153722297</v>
      </c>
      <c r="FA101" s="108">
        <f t="shared" si="113"/>
        <v>1.2725781682847985</v>
      </c>
      <c r="FB101" s="68">
        <v>0.79</v>
      </c>
      <c r="FC101" s="108">
        <f>'[1]METAS FORMACIÓN X CTROS'!$BD101</f>
        <v>0.89690721649484495</v>
      </c>
      <c r="FD101" s="108">
        <f t="shared" si="114"/>
        <v>1.1353255904998036</v>
      </c>
      <c r="FE101" s="68">
        <v>0.26</v>
      </c>
      <c r="FF101" s="108">
        <f>'[1]METAS FORMACIÓN X CTROS'!$BE101</f>
        <v>0.57499999999999996</v>
      </c>
      <c r="FG101" s="108">
        <f t="shared" si="115"/>
        <v>2.2115384615384612</v>
      </c>
      <c r="FH101" s="68">
        <v>0.52500000000000002</v>
      </c>
      <c r="FI101" s="108">
        <f>'[1]METAS FORMACIÓN X CTROS'!$BF101</f>
        <v>0.629116117850953</v>
      </c>
      <c r="FJ101" s="108">
        <f t="shared" si="116"/>
        <v>1.1983164149541961</v>
      </c>
      <c r="FK101" s="58">
        <v>0.79425465838509313</v>
      </c>
      <c r="FL101" s="108">
        <f>'[1]METAS FORMACIÓN X CTROS'!$BG101</f>
        <v>0</v>
      </c>
      <c r="FM101" s="108">
        <f t="shared" si="117"/>
        <v>0</v>
      </c>
      <c r="FN101" s="58">
        <v>0.61009999999999998</v>
      </c>
      <c r="FO101" s="108">
        <f>'[1]METAS FORMACIÓN X CTROS'!$BH101</f>
        <v>1</v>
      </c>
      <c r="FP101" s="108">
        <f t="shared" si="118"/>
        <v>1.6390755613833798</v>
      </c>
      <c r="FQ101" s="69">
        <v>5131</v>
      </c>
      <c r="FR101" s="8">
        <f>'[1]METAS FORMACIÓN X CTROS'!$BI101</f>
        <v>150</v>
      </c>
      <c r="FS101" s="108">
        <f t="shared" si="119"/>
        <v>2.923406743324888E-2</v>
      </c>
      <c r="FT101" s="69">
        <v>887</v>
      </c>
      <c r="FU101" s="8">
        <f>'[1]METAS FORMACIÓN X CTROS'!$BJ101</f>
        <v>161</v>
      </c>
      <c r="FV101" s="108">
        <f t="shared" si="120"/>
        <v>0.18151071025930102</v>
      </c>
      <c r="FW101" s="69">
        <v>6018</v>
      </c>
      <c r="FX101" s="8">
        <f>'[1]METAS FORMACIÓN X CTROS'!$BK101</f>
        <v>311</v>
      </c>
      <c r="FY101" s="108">
        <f t="shared" si="121"/>
        <v>5.1678298438019278E-2</v>
      </c>
      <c r="FZ101" s="69">
        <v>23219</v>
      </c>
      <c r="GA101" s="8">
        <f>'[1]METAS FORMACIÓN X CTROS'!$BL101</f>
        <v>1480</v>
      </c>
      <c r="GB101" s="108">
        <f t="shared" si="122"/>
        <v>6.3740901847624792E-2</v>
      </c>
      <c r="GC101" s="69">
        <v>29237</v>
      </c>
      <c r="GD101" s="8">
        <f>'[1]METAS FORMACIÓN X CTROS'!$BM101</f>
        <v>1791</v>
      </c>
      <c r="GE101" s="108">
        <f t="shared" si="123"/>
        <v>6.1257995006327601E-2</v>
      </c>
      <c r="GF101" s="69">
        <v>3073</v>
      </c>
      <c r="GG101" s="8">
        <f>'[1]METAS FORMACIÓN X CTROS'!$BN101</f>
        <v>0</v>
      </c>
      <c r="GH101" s="108">
        <f t="shared" si="124"/>
        <v>0</v>
      </c>
      <c r="GI101" s="8">
        <v>826</v>
      </c>
      <c r="GJ101" s="8">
        <f>'[1]METAS FORMACIÓN X CTROS'!$BO101</f>
        <v>36</v>
      </c>
      <c r="GK101" s="108">
        <f t="shared" si="125"/>
        <v>4.3583535108958835E-2</v>
      </c>
      <c r="GL101" s="8">
        <v>549</v>
      </c>
      <c r="GM101" s="8">
        <f>'[1]METAS FORMACIÓN X CTROS'!$BP101</f>
        <v>0</v>
      </c>
      <c r="GN101" s="108">
        <f t="shared" si="126"/>
        <v>0</v>
      </c>
    </row>
    <row r="102" spans="1:196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1977</v>
      </c>
      <c r="F102" s="8">
        <f>'[1]METAS FORMACIÓN X CTROS'!$E102</f>
        <v>1331</v>
      </c>
      <c r="G102" s="108">
        <f t="shared" si="127"/>
        <v>0.67324228629236216</v>
      </c>
      <c r="H102" s="8">
        <v>706</v>
      </c>
      <c r="I102" s="8">
        <f>'[1]METAS FORMACIÓN X CTROS'!$F102</f>
        <v>351</v>
      </c>
      <c r="J102" s="108">
        <f t="shared" si="64"/>
        <v>0.49716713881019831</v>
      </c>
      <c r="K102" s="8">
        <v>0</v>
      </c>
      <c r="L102" s="8">
        <f>'[1]METAS FORMACIÓN X CTROS'!$G102</f>
        <v>0</v>
      </c>
      <c r="M102" s="108" t="str">
        <f t="shared" si="65"/>
        <v>N/A</v>
      </c>
      <c r="N102" s="8">
        <v>0</v>
      </c>
      <c r="O102" s="8">
        <f>'[1]METAS FORMACIÓN X CTROS'!$H102</f>
        <v>0</v>
      </c>
      <c r="P102" s="108" t="str">
        <f t="shared" si="66"/>
        <v>N/A</v>
      </c>
      <c r="Q102" s="8">
        <v>0</v>
      </c>
      <c r="R102" s="8">
        <f>'[1]METAS FORMACIÓN X CTROS'!$I102</f>
        <v>0</v>
      </c>
      <c r="S102" s="108" t="str">
        <f t="shared" si="67"/>
        <v>N/A</v>
      </c>
      <c r="T102" s="8">
        <v>2683</v>
      </c>
      <c r="U102" s="8">
        <f>'[1]METAS FORMACIÓN X CTROS'!$J102</f>
        <v>1682</v>
      </c>
      <c r="V102" s="108">
        <f t="shared" si="68"/>
        <v>0.62691017517704062</v>
      </c>
      <c r="W102" s="8">
        <v>2683</v>
      </c>
      <c r="X102" s="8">
        <f>'[1]METAS FORMACIÓN X CTROS'!$K102</f>
        <v>1682</v>
      </c>
      <c r="Y102" s="108">
        <f t="shared" si="69"/>
        <v>0.62691017517704062</v>
      </c>
      <c r="Z102" s="8">
        <v>0</v>
      </c>
      <c r="AA102" s="8">
        <f>'[1]METAS FORMACIÓN X CTROS'!$L102</f>
        <v>0</v>
      </c>
      <c r="AB102" s="108" t="str">
        <f t="shared" si="70"/>
        <v>N/A</v>
      </c>
      <c r="AC102" s="8">
        <v>0</v>
      </c>
      <c r="AD102" s="8">
        <f>'[1]METAS FORMACIÓN X CTROS'!$M102</f>
        <v>0</v>
      </c>
      <c r="AE102" s="108" t="str">
        <f t="shared" si="71"/>
        <v>N/A</v>
      </c>
      <c r="AF102" s="8">
        <v>0</v>
      </c>
      <c r="AG102" s="8">
        <f>'[1]METAS FORMACIÓN X CTROS'!$N102</f>
        <v>0</v>
      </c>
      <c r="AH102" s="108" t="str">
        <f t="shared" si="72"/>
        <v>N/A</v>
      </c>
      <c r="AI102" s="8">
        <v>0</v>
      </c>
      <c r="AJ102" s="8">
        <f>'[1]METAS FORMACIÓN X CTROS'!$O102</f>
        <v>0</v>
      </c>
      <c r="AK102" s="108" t="str">
        <f t="shared" si="73"/>
        <v>N/A</v>
      </c>
      <c r="AL102" s="8">
        <v>0</v>
      </c>
      <c r="AM102" s="8">
        <f>'[1]METAS FORMACIÓN X CTROS'!$P102</f>
        <v>0</v>
      </c>
      <c r="AN102" s="108" t="str">
        <f t="shared" si="74"/>
        <v>N/A</v>
      </c>
      <c r="AO102" s="8">
        <v>0</v>
      </c>
      <c r="AP102" s="8">
        <f>'[1]METAS FORMACIÓN X CTROS'!$Q102</f>
        <v>0</v>
      </c>
      <c r="AQ102" s="108" t="str">
        <f t="shared" si="75"/>
        <v>N/A</v>
      </c>
      <c r="AR102" s="8">
        <v>0</v>
      </c>
      <c r="AS102" s="8">
        <f>'[1]METAS FORMACIÓN X CTROS'!$R102</f>
        <v>0</v>
      </c>
      <c r="AT102" s="108" t="str">
        <f t="shared" si="76"/>
        <v>N/A</v>
      </c>
      <c r="AU102" s="8">
        <v>0</v>
      </c>
      <c r="AV102" s="8">
        <f>'[1]METAS FORMACIÓN X CTROS'!$S102</f>
        <v>0</v>
      </c>
      <c r="AW102" s="108" t="str">
        <f t="shared" si="77"/>
        <v>N/A</v>
      </c>
      <c r="AX102" s="8">
        <v>843</v>
      </c>
      <c r="AY102" s="8">
        <f>'[1]METAS FORMACIÓN X CTROS'!$T102</f>
        <v>443</v>
      </c>
      <c r="AZ102" s="108">
        <f t="shared" si="78"/>
        <v>0.52550415183867139</v>
      </c>
      <c r="BA102" s="8">
        <v>197</v>
      </c>
      <c r="BB102" s="8">
        <f>'[1]METAS FORMACIÓN X CTROS'!$U102</f>
        <v>76</v>
      </c>
      <c r="BC102" s="108">
        <f t="shared" si="79"/>
        <v>0.38578680203045684</v>
      </c>
      <c r="BD102" s="8">
        <v>80</v>
      </c>
      <c r="BE102" s="8">
        <f>'[1]METAS FORMACIÓN X CTROS'!$V102</f>
        <v>35</v>
      </c>
      <c r="BF102" s="108">
        <f t="shared" si="80"/>
        <v>0.4375</v>
      </c>
      <c r="BG102" s="8">
        <v>0</v>
      </c>
      <c r="BH102" s="8">
        <f>'[1]METAS FORMACIÓN X CTROS'!$W102</f>
        <v>0</v>
      </c>
      <c r="BI102" s="108" t="str">
        <f t="shared" si="81"/>
        <v>N/A</v>
      </c>
      <c r="BJ102" s="8">
        <v>5023</v>
      </c>
      <c r="BK102" s="8">
        <f>'[1]METAS FORMACIÓN X CTROS'!$X102</f>
        <v>2378</v>
      </c>
      <c r="BL102" s="108">
        <f t="shared" si="82"/>
        <v>0.47342225761497114</v>
      </c>
      <c r="BM102" s="8">
        <v>6143</v>
      </c>
      <c r="BN102" s="8">
        <f>'[1]METAS FORMACIÓN X CTROS'!$Y102</f>
        <v>2932</v>
      </c>
      <c r="BO102" s="108">
        <f t="shared" si="83"/>
        <v>0.47729122578544686</v>
      </c>
      <c r="BP102" s="8">
        <v>0</v>
      </c>
      <c r="BQ102" s="8">
        <f>'[1]METAS FORMACIÓN X CTROS'!$Z102</f>
        <v>0</v>
      </c>
      <c r="BR102" s="108" t="str">
        <f t="shared" si="84"/>
        <v>N/A</v>
      </c>
      <c r="BS102" s="8">
        <v>6143</v>
      </c>
      <c r="BT102" s="8">
        <f>'[1]METAS FORMACIÓN X CTROS'!$AA102</f>
        <v>2932</v>
      </c>
      <c r="BU102" s="108">
        <f t="shared" si="85"/>
        <v>0.47729122578544686</v>
      </c>
      <c r="BV102" s="8">
        <v>8826</v>
      </c>
      <c r="BW102" s="8">
        <f>'[1]METAS FORMACIÓN X CTROS'!$AB102</f>
        <v>4614</v>
      </c>
      <c r="BX102" s="108">
        <f t="shared" si="86"/>
        <v>0.52277362338545208</v>
      </c>
      <c r="BY102" s="8">
        <v>8000</v>
      </c>
      <c r="BZ102" s="8">
        <f>'[1]METAS FORMACIÓN X CTROS'!$AC102</f>
        <v>800</v>
      </c>
      <c r="CA102" s="108">
        <f t="shared" si="87"/>
        <v>0.1</v>
      </c>
      <c r="CB102" s="8">
        <v>21780</v>
      </c>
      <c r="CC102" s="8">
        <f>'[1]METAS FORMACIÓN X CTROS'!$AD102</f>
        <v>1302</v>
      </c>
      <c r="CD102" s="108">
        <f t="shared" si="88"/>
        <v>5.9779614325068869E-2</v>
      </c>
      <c r="CE102" s="8">
        <v>3840</v>
      </c>
      <c r="CF102" s="8">
        <f>'[1]METAS FORMACIÓN X CTROS'!$AE102</f>
        <v>480</v>
      </c>
      <c r="CG102" s="108">
        <f t="shared" si="89"/>
        <v>0.125</v>
      </c>
      <c r="CH102" s="8">
        <v>720</v>
      </c>
      <c r="CI102" s="8">
        <f>'[1]METAS FORMACIÓN X CTROS'!$AF102</f>
        <v>0</v>
      </c>
      <c r="CJ102" s="108">
        <f t="shared" si="90"/>
        <v>0</v>
      </c>
      <c r="CK102" s="8">
        <v>4560</v>
      </c>
      <c r="CL102" s="8">
        <f>'[1]METAS FORMACIÓN X CTROS'!$AG102</f>
        <v>480</v>
      </c>
      <c r="CM102" s="108">
        <f t="shared" si="91"/>
        <v>0.10526315789473684</v>
      </c>
      <c r="CN102" s="8">
        <v>7530</v>
      </c>
      <c r="CO102" s="8">
        <f>'[1]METAS FORMACIÓN X CTROS'!$AH102</f>
        <v>978</v>
      </c>
      <c r="CP102" s="108">
        <f t="shared" si="92"/>
        <v>0.12988047808764941</v>
      </c>
      <c r="CQ102" s="8">
        <v>750</v>
      </c>
      <c r="CR102" s="8">
        <f>'[1]METAS FORMACIÓN X CTROS'!$AI102</f>
        <v>0</v>
      </c>
      <c r="CS102" s="108">
        <f t="shared" si="93"/>
        <v>0</v>
      </c>
      <c r="CT102" s="8">
        <v>42620</v>
      </c>
      <c r="CU102" s="8">
        <f>'[1]METAS FORMACIÓN X CTROS'!$AJ102</f>
        <v>3560</v>
      </c>
      <c r="CV102" s="108">
        <f t="shared" si="94"/>
        <v>8.3528859690286256E-2</v>
      </c>
      <c r="CW102" s="8">
        <v>51446</v>
      </c>
      <c r="CX102" s="8">
        <f>'[1]METAS FORMACIÓN X CTROS'!$AK102</f>
        <v>8174</v>
      </c>
      <c r="CY102" s="108">
        <f t="shared" si="95"/>
        <v>0.15888504451269292</v>
      </c>
      <c r="CZ102" s="8">
        <v>7610</v>
      </c>
      <c r="DA102" s="8">
        <f>'[1]METAS FORMACIÓN X CTROS'!$AL102</f>
        <v>1013</v>
      </c>
      <c r="DB102" s="108">
        <f t="shared" si="96"/>
        <v>0.1331143232588699</v>
      </c>
      <c r="DC102" s="8">
        <v>750</v>
      </c>
      <c r="DD102" s="8">
        <f>'[1]METAS FORMACIÓN X CTROS'!$AM102</f>
        <v>0</v>
      </c>
      <c r="DE102" s="108">
        <f t="shared" si="97"/>
        <v>0</v>
      </c>
      <c r="DF102" s="8">
        <v>12743</v>
      </c>
      <c r="DG102" s="8">
        <f>'[1]METAS FORMACIÓN X CTROS'!$AN102</f>
        <v>1707</v>
      </c>
      <c r="DH102" s="108">
        <f t="shared" si="98"/>
        <v>0.1339558973554108</v>
      </c>
      <c r="DI102" s="68">
        <v>0.93</v>
      </c>
      <c r="DJ102" s="108">
        <f>'[1]METAS FORMACIÓN X CTROS'!$AO102</f>
        <v>0.958683473389356</v>
      </c>
      <c r="DK102" s="108">
        <f t="shared" si="99"/>
        <v>1.0308424445046838</v>
      </c>
      <c r="DL102" s="68">
        <v>0.87</v>
      </c>
      <c r="DM102" s="108">
        <f>'[1]METAS FORMACIÓN X CTROS'!$AP102</f>
        <v>0.98684210526315796</v>
      </c>
      <c r="DN102" s="108">
        <f t="shared" si="100"/>
        <v>1.1343012704174229</v>
      </c>
      <c r="DO102" s="68">
        <v>0.9</v>
      </c>
      <c r="DP102" s="108">
        <f>'[1]METAS FORMACIÓN X CTROS'!$AQ102</f>
        <v>0.95941336971350599</v>
      </c>
      <c r="DQ102" s="108">
        <f t="shared" si="101"/>
        <v>1.0660148552372288</v>
      </c>
      <c r="DR102" s="68">
        <v>0.9</v>
      </c>
      <c r="DS102" s="108">
        <f>'[1]METAS FORMACIÓN X CTROS'!$AR102</f>
        <v>0.99248685199098396</v>
      </c>
      <c r="DT102" s="108">
        <f t="shared" si="102"/>
        <v>1.102763168878871</v>
      </c>
      <c r="DU102" s="68">
        <v>0.79</v>
      </c>
      <c r="DV102" s="108">
        <f>'[1]METAS FORMACIÓN X CTROS'!$AS102</f>
        <v>1</v>
      </c>
      <c r="DW102" s="108">
        <f t="shared" si="103"/>
        <v>1.2658227848101264</v>
      </c>
      <c r="DX102" s="68">
        <v>0.84499999999999997</v>
      </c>
      <c r="DY102" s="108">
        <f>'[1]METAS FORMACIÓN X CTROS'!$AT102</f>
        <v>0.99405469678953595</v>
      </c>
      <c r="DZ102" s="108">
        <f t="shared" si="104"/>
        <v>1.1763960908751905</v>
      </c>
      <c r="EA102" s="68">
        <v>0.91500000000000004</v>
      </c>
      <c r="EB102" s="108">
        <f>'[1]METAS FORMACIÓN X CTROS'!$AU102</f>
        <v>0.96942918557439695</v>
      </c>
      <c r="EC102" s="108">
        <f t="shared" si="105"/>
        <v>1.0594854487151879</v>
      </c>
      <c r="ED102" s="68">
        <v>0.83000000000000007</v>
      </c>
      <c r="EE102" s="108">
        <f>'[1]METAS FORMACIÓN X CTROS'!$AV102</f>
        <v>0.99765807962529296</v>
      </c>
      <c r="EF102" s="108">
        <f t="shared" si="106"/>
        <v>1.2019976862955335</v>
      </c>
      <c r="EG102" s="68">
        <v>0.87250000000000005</v>
      </c>
      <c r="EH102" s="108">
        <f>'[1]METAS FORMACIÓN X CTROS'!$AW102</f>
        <v>0.97204161248374499</v>
      </c>
      <c r="EI102" s="108">
        <f t="shared" si="107"/>
        <v>1.1140878080042922</v>
      </c>
      <c r="EJ102" s="68">
        <v>0.81</v>
      </c>
      <c r="EK102" s="108">
        <f>'[1]METAS FORMACIÓN X CTROS'!$AX102</f>
        <v>0.98728070175438598</v>
      </c>
      <c r="EL102" s="108">
        <f t="shared" si="108"/>
        <v>1.2188650638943035</v>
      </c>
      <c r="EM102" s="68">
        <v>0.25</v>
      </c>
      <c r="EN102" s="108">
        <f>'[1]METAS FORMACIÓN X CTROS'!$AY102</f>
        <v>0.96875</v>
      </c>
      <c r="EO102" s="108">
        <f t="shared" si="109"/>
        <v>3.875</v>
      </c>
      <c r="EP102" s="68">
        <v>0.53</v>
      </c>
      <c r="EQ102" s="108">
        <f>'[1]METAS FORMACIÓN X CTROS'!$AZ102</f>
        <v>0.98061797752808999</v>
      </c>
      <c r="ER102" s="108">
        <f t="shared" si="110"/>
        <v>1.8502225991096037</v>
      </c>
      <c r="ES102" s="68">
        <v>0.86250000000000004</v>
      </c>
      <c r="ET102" s="108">
        <f>'[1]METAS FORMACIÓN X CTROS'!$BA102</f>
        <v>0.97572290088139801</v>
      </c>
      <c r="EU102" s="108">
        <f t="shared" si="111"/>
        <v>1.1312729285581427</v>
      </c>
      <c r="EV102" s="68">
        <v>0.54</v>
      </c>
      <c r="EW102" s="108">
        <f>'[1]METAS FORMACIÓN X CTROS'!$BB102</f>
        <v>0.97598125366139399</v>
      </c>
      <c r="EX102" s="108">
        <f t="shared" si="112"/>
        <v>1.8073726919655444</v>
      </c>
      <c r="EY102" s="68">
        <v>0.70125000000000004</v>
      </c>
      <c r="EZ102" s="108">
        <f>'[1]METAS FORMACIÓN X CTROS'!$BC102</f>
        <v>0.97577685343772902</v>
      </c>
      <c r="FA102" s="108">
        <f t="shared" si="113"/>
        <v>1.3914821439397205</v>
      </c>
      <c r="FB102" s="68">
        <v>0.79</v>
      </c>
      <c r="FC102" s="108">
        <f>'[1]METAS FORMACIÓN X CTROS'!$BD102</f>
        <v>0</v>
      </c>
      <c r="FD102" s="108">
        <f t="shared" si="114"/>
        <v>0</v>
      </c>
      <c r="FE102" s="68">
        <v>0.35</v>
      </c>
      <c r="FF102" s="108">
        <f>'[1]METAS FORMACIÓN X CTROS'!$BE102</f>
        <v>0.99166666666666703</v>
      </c>
      <c r="FG102" s="108">
        <f t="shared" si="115"/>
        <v>2.8333333333333344</v>
      </c>
      <c r="FH102" s="68">
        <v>0.57000000000000006</v>
      </c>
      <c r="FI102" s="108">
        <f>'[1]METAS FORMACIÓN X CTROS'!$BF102</f>
        <v>0.99166666666666703</v>
      </c>
      <c r="FJ102" s="108">
        <f t="shared" si="116"/>
        <v>1.7397660818713454</v>
      </c>
      <c r="FK102" s="58">
        <v>0.9</v>
      </c>
      <c r="FL102" s="108">
        <f>'[1]METAS FORMACIÓN X CTROS'!$BG102</f>
        <v>1</v>
      </c>
      <c r="FM102" s="108">
        <f t="shared" si="117"/>
        <v>1.1111111111111112</v>
      </c>
      <c r="FN102" s="58">
        <v>0.61009999999999998</v>
      </c>
      <c r="FO102" s="108">
        <f>'[1]METAS FORMACIÓN X CTROS'!$BH102</f>
        <v>0</v>
      </c>
      <c r="FP102" s="108">
        <f t="shared" si="118"/>
        <v>0</v>
      </c>
      <c r="FQ102" s="69">
        <v>2971</v>
      </c>
      <c r="FR102" s="8">
        <f>'[1]METAS FORMACIÓN X CTROS'!$BI102</f>
        <v>166</v>
      </c>
      <c r="FS102" s="108">
        <f t="shared" si="119"/>
        <v>5.5873443285089197E-2</v>
      </c>
      <c r="FT102" s="69">
        <v>878</v>
      </c>
      <c r="FU102" s="8">
        <f>'[1]METAS FORMACIÓN X CTROS'!$BJ102</f>
        <v>111</v>
      </c>
      <c r="FV102" s="108">
        <f t="shared" si="120"/>
        <v>0.1264236902050114</v>
      </c>
      <c r="FW102" s="69">
        <v>3849</v>
      </c>
      <c r="FX102" s="8">
        <f>'[1]METAS FORMACIÓN X CTROS'!$BK102</f>
        <v>277</v>
      </c>
      <c r="FY102" s="108">
        <f t="shared" si="121"/>
        <v>7.1966744608989344E-2</v>
      </c>
      <c r="FZ102" s="69">
        <v>21555</v>
      </c>
      <c r="GA102" s="8">
        <f>'[1]METAS FORMACIÓN X CTROS'!$BL102</f>
        <v>401</v>
      </c>
      <c r="GB102" s="108">
        <f t="shared" si="122"/>
        <v>1.8603572257016934E-2</v>
      </c>
      <c r="GC102" s="69">
        <v>25404</v>
      </c>
      <c r="GD102" s="8">
        <f>'[1]METAS FORMACIÓN X CTROS'!$BM102</f>
        <v>678</v>
      </c>
      <c r="GE102" s="108">
        <f t="shared" si="123"/>
        <v>2.6688710439300899E-2</v>
      </c>
      <c r="GF102" s="69">
        <v>2199</v>
      </c>
      <c r="GG102" s="8">
        <f>'[1]METAS FORMACIÓN X CTROS'!$BN102</f>
        <v>133</v>
      </c>
      <c r="GH102" s="108">
        <f t="shared" si="124"/>
        <v>6.0482037289677125E-2</v>
      </c>
      <c r="GI102" s="8">
        <v>6383</v>
      </c>
      <c r="GJ102" s="8">
        <f>'[1]METAS FORMACIÓN X CTROS'!$BO102</f>
        <v>41</v>
      </c>
      <c r="GK102" s="108">
        <f t="shared" si="125"/>
        <v>6.4233119222935923E-3</v>
      </c>
      <c r="GL102" s="8">
        <v>458</v>
      </c>
      <c r="GM102" s="8">
        <f>'[1]METAS FORMACIÓN X CTROS'!$BP102</f>
        <v>0</v>
      </c>
      <c r="GN102" s="108">
        <f t="shared" si="126"/>
        <v>0</v>
      </c>
    </row>
    <row r="103" spans="1:196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1282</v>
      </c>
      <c r="F103" s="8">
        <f>'[1]METAS FORMACIÓN X CTROS'!$E103</f>
        <v>918</v>
      </c>
      <c r="G103" s="108">
        <f t="shared" si="127"/>
        <v>0.7160686427457098</v>
      </c>
      <c r="H103" s="8">
        <v>2935</v>
      </c>
      <c r="I103" s="8">
        <f>'[1]METAS FORMACIÓN X CTROS'!$F103</f>
        <v>1262</v>
      </c>
      <c r="J103" s="108">
        <f t="shared" si="64"/>
        <v>0.42998296422487225</v>
      </c>
      <c r="K103" s="8">
        <v>0</v>
      </c>
      <c r="L103" s="8">
        <f>'[1]METAS FORMACIÓN X CTROS'!$G103</f>
        <v>0</v>
      </c>
      <c r="M103" s="108" t="str">
        <f t="shared" si="65"/>
        <v>N/A</v>
      </c>
      <c r="N103" s="8">
        <v>15</v>
      </c>
      <c r="O103" s="8">
        <f>'[1]METAS FORMACIÓN X CTROS'!$H103</f>
        <v>33</v>
      </c>
      <c r="P103" s="108">
        <f t="shared" si="66"/>
        <v>2.2000000000000002</v>
      </c>
      <c r="Q103" s="8">
        <v>0</v>
      </c>
      <c r="R103" s="8">
        <f>'[1]METAS FORMACIÓN X CTROS'!$I103</f>
        <v>0</v>
      </c>
      <c r="S103" s="108" t="str">
        <f t="shared" si="67"/>
        <v>N/A</v>
      </c>
      <c r="T103" s="8">
        <v>4232</v>
      </c>
      <c r="U103" s="8">
        <f>'[1]METAS FORMACIÓN X CTROS'!$J103</f>
        <v>2213</v>
      </c>
      <c r="V103" s="108">
        <f t="shared" si="68"/>
        <v>0.52292060491493386</v>
      </c>
      <c r="W103" s="8">
        <v>4232</v>
      </c>
      <c r="X103" s="8">
        <f>'[1]METAS FORMACIÓN X CTROS'!$K103</f>
        <v>2213</v>
      </c>
      <c r="Y103" s="108">
        <f t="shared" si="69"/>
        <v>0.52292060491493386</v>
      </c>
      <c r="Z103" s="8">
        <v>30</v>
      </c>
      <c r="AA103" s="8">
        <f>'[1]METAS FORMACIÓN X CTROS'!$L103</f>
        <v>0</v>
      </c>
      <c r="AB103" s="108">
        <f t="shared" si="70"/>
        <v>0</v>
      </c>
      <c r="AC103" s="8">
        <v>0</v>
      </c>
      <c r="AD103" s="8">
        <f>'[1]METAS FORMACIÓN X CTROS'!$M103</f>
        <v>0</v>
      </c>
      <c r="AE103" s="108" t="str">
        <f t="shared" si="71"/>
        <v>N/A</v>
      </c>
      <c r="AF103" s="8">
        <v>15</v>
      </c>
      <c r="AG103" s="8">
        <f>'[1]METAS FORMACIÓN X CTROS'!$N103</f>
        <v>0</v>
      </c>
      <c r="AH103" s="108">
        <f t="shared" si="72"/>
        <v>0</v>
      </c>
      <c r="AI103" s="8">
        <v>45</v>
      </c>
      <c r="AJ103" s="8">
        <f>'[1]METAS FORMACIÓN X CTROS'!$O103</f>
        <v>0</v>
      </c>
      <c r="AK103" s="108">
        <f t="shared" si="73"/>
        <v>0</v>
      </c>
      <c r="AL103" s="8">
        <v>52</v>
      </c>
      <c r="AM103" s="8">
        <f>'[1]METAS FORMACIÓN X CTROS'!$P103</f>
        <v>17</v>
      </c>
      <c r="AN103" s="108">
        <f t="shared" si="74"/>
        <v>0.32692307692307693</v>
      </c>
      <c r="AO103" s="8">
        <v>0</v>
      </c>
      <c r="AP103" s="8">
        <f>'[1]METAS FORMACIÓN X CTROS'!$Q103</f>
        <v>0</v>
      </c>
      <c r="AQ103" s="108" t="str">
        <f t="shared" si="75"/>
        <v>N/A</v>
      </c>
      <c r="AR103" s="8">
        <v>30</v>
      </c>
      <c r="AS103" s="8">
        <f>'[1]METAS FORMACIÓN X CTROS'!$R103</f>
        <v>0</v>
      </c>
      <c r="AT103" s="108">
        <f t="shared" si="76"/>
        <v>0</v>
      </c>
      <c r="AU103" s="8">
        <v>82</v>
      </c>
      <c r="AV103" s="8">
        <f>'[1]METAS FORMACIÓN X CTROS'!$S103</f>
        <v>17</v>
      </c>
      <c r="AW103" s="108">
        <f t="shared" si="77"/>
        <v>0.2073170731707317</v>
      </c>
      <c r="AX103" s="8">
        <v>2054</v>
      </c>
      <c r="AY103" s="8">
        <f>'[1]METAS FORMACIÓN X CTROS'!$T103</f>
        <v>1059</v>
      </c>
      <c r="AZ103" s="108">
        <f t="shared" si="78"/>
        <v>0.51557935735150928</v>
      </c>
      <c r="BA103" s="8">
        <v>465</v>
      </c>
      <c r="BB103" s="8">
        <f>'[1]METAS FORMACIÓN X CTROS'!$U103</f>
        <v>109</v>
      </c>
      <c r="BC103" s="108">
        <f t="shared" si="79"/>
        <v>0.23440860215053763</v>
      </c>
      <c r="BD103" s="8">
        <v>229</v>
      </c>
      <c r="BE103" s="8">
        <f>'[1]METAS FORMACIÓN X CTROS'!$V103</f>
        <v>67</v>
      </c>
      <c r="BF103" s="108">
        <f t="shared" si="80"/>
        <v>0.29257641921397382</v>
      </c>
      <c r="BG103" s="8">
        <v>30</v>
      </c>
      <c r="BH103" s="8">
        <f>'[1]METAS FORMACIÓN X CTROS'!$W103</f>
        <v>0</v>
      </c>
      <c r="BI103" s="108">
        <f t="shared" si="81"/>
        <v>0</v>
      </c>
      <c r="BJ103" s="8">
        <v>2911</v>
      </c>
      <c r="BK103" s="8">
        <f>'[1]METAS FORMACIÓN X CTROS'!$X103</f>
        <v>2752</v>
      </c>
      <c r="BL103" s="108">
        <f t="shared" si="82"/>
        <v>0.94537959464101684</v>
      </c>
      <c r="BM103" s="8">
        <v>5689</v>
      </c>
      <c r="BN103" s="8">
        <f>'[1]METAS FORMACIÓN X CTROS'!$Y103</f>
        <v>3987</v>
      </c>
      <c r="BO103" s="108">
        <f t="shared" si="83"/>
        <v>0.70082615573914575</v>
      </c>
      <c r="BP103" s="8">
        <v>0</v>
      </c>
      <c r="BQ103" s="8">
        <f>'[1]METAS FORMACIÓN X CTROS'!$Z103</f>
        <v>0</v>
      </c>
      <c r="BR103" s="108" t="str">
        <f t="shared" si="84"/>
        <v>N/A</v>
      </c>
      <c r="BS103" s="8">
        <v>5816</v>
      </c>
      <c r="BT103" s="8">
        <f>'[1]METAS FORMACIÓN X CTROS'!$AA103</f>
        <v>4004</v>
      </c>
      <c r="BU103" s="108">
        <f t="shared" si="85"/>
        <v>0.68844566712517197</v>
      </c>
      <c r="BV103" s="8">
        <v>10048</v>
      </c>
      <c r="BW103" s="8">
        <f>'[1]METAS FORMACIÓN X CTROS'!$AB103</f>
        <v>6217</v>
      </c>
      <c r="BX103" s="108">
        <f t="shared" si="86"/>
        <v>0.61873009554140124</v>
      </c>
      <c r="BY103" s="8">
        <v>18560</v>
      </c>
      <c r="BZ103" s="8">
        <f>'[1]METAS FORMACIÓN X CTROS'!$AC103</f>
        <v>4000</v>
      </c>
      <c r="CA103" s="108">
        <f t="shared" si="87"/>
        <v>0.21551724137931033</v>
      </c>
      <c r="CB103" s="8">
        <v>17280</v>
      </c>
      <c r="CC103" s="8">
        <f>'[1]METAS FORMACIÓN X CTROS'!$AD103</f>
        <v>2194</v>
      </c>
      <c r="CD103" s="108">
        <f t="shared" si="88"/>
        <v>0.1269675925925926</v>
      </c>
      <c r="CE103" s="8">
        <v>3840</v>
      </c>
      <c r="CF103" s="8">
        <f>'[1]METAS FORMACIÓN X CTROS'!$AE103</f>
        <v>960</v>
      </c>
      <c r="CG103" s="108">
        <f t="shared" si="89"/>
        <v>0.25</v>
      </c>
      <c r="CH103" s="8">
        <v>600</v>
      </c>
      <c r="CI103" s="8">
        <f>'[1]METAS FORMACIÓN X CTROS'!$AF103</f>
        <v>46</v>
      </c>
      <c r="CJ103" s="108">
        <f t="shared" si="90"/>
        <v>7.6666666666666661E-2</v>
      </c>
      <c r="CK103" s="8">
        <v>4440</v>
      </c>
      <c r="CL103" s="8">
        <f>'[1]METAS FORMACIÓN X CTROS'!$AG103</f>
        <v>1006</v>
      </c>
      <c r="CM103" s="108">
        <f t="shared" si="91"/>
        <v>0.22657657657657657</v>
      </c>
      <c r="CN103" s="8">
        <v>7635</v>
      </c>
      <c r="CO103" s="8">
        <f>'[1]METAS FORMACIÓN X CTROS'!$AH103</f>
        <v>1648</v>
      </c>
      <c r="CP103" s="108">
        <f t="shared" si="92"/>
        <v>0.21584806810740012</v>
      </c>
      <c r="CQ103" s="8">
        <v>900</v>
      </c>
      <c r="CR103" s="8">
        <f>'[1]METAS FORMACIÓN X CTROS'!$AI103</f>
        <v>60</v>
      </c>
      <c r="CS103" s="108">
        <f t="shared" si="93"/>
        <v>6.6666666666666666E-2</v>
      </c>
      <c r="CT103" s="8">
        <v>48815</v>
      </c>
      <c r="CU103" s="8">
        <f>'[1]METAS FORMACIÓN X CTROS'!$AJ103</f>
        <v>8908</v>
      </c>
      <c r="CV103" s="108">
        <f t="shared" si="94"/>
        <v>0.1824848919389532</v>
      </c>
      <c r="CW103" s="8">
        <v>58863</v>
      </c>
      <c r="CX103" s="8">
        <f>'[1]METAS FORMACIÓN X CTROS'!$AK103</f>
        <v>15125</v>
      </c>
      <c r="CY103" s="108">
        <f t="shared" si="95"/>
        <v>0.25695258481558875</v>
      </c>
      <c r="CZ103" s="8">
        <v>7879</v>
      </c>
      <c r="DA103" s="8">
        <f>'[1]METAS FORMACIÓN X CTROS'!$AL103</f>
        <v>1748</v>
      </c>
      <c r="DB103" s="108">
        <f t="shared" si="96"/>
        <v>0.22185556542708465</v>
      </c>
      <c r="DC103" s="8">
        <v>975</v>
      </c>
      <c r="DD103" s="8">
        <f>'[1]METAS FORMACIÓN X CTROS'!$AM103</f>
        <v>60</v>
      </c>
      <c r="DE103" s="108">
        <f t="shared" si="97"/>
        <v>6.1538461538461542E-2</v>
      </c>
      <c r="DF103" s="8">
        <v>25800</v>
      </c>
      <c r="DG103" s="8">
        <f>'[1]METAS FORMACIÓN X CTROS'!$AN103</f>
        <v>6331</v>
      </c>
      <c r="DH103" s="108">
        <f t="shared" si="98"/>
        <v>0.24538759689922482</v>
      </c>
      <c r="DI103" s="68">
        <v>0.86</v>
      </c>
      <c r="DJ103" s="108">
        <f>'[1]METAS FORMACIÓN X CTROS'!$AO103</f>
        <v>0.986136071887035</v>
      </c>
      <c r="DK103" s="108">
        <f t="shared" si="99"/>
        <v>1.1466698510314361</v>
      </c>
      <c r="DL103" s="68">
        <v>0.71</v>
      </c>
      <c r="DM103" s="108">
        <f>'[1]METAS FORMACIÓN X CTROS'!$AP103</f>
        <v>1</v>
      </c>
      <c r="DN103" s="108">
        <f t="shared" si="100"/>
        <v>1.4084507042253522</v>
      </c>
      <c r="DO103" s="68">
        <v>0.78499999999999992</v>
      </c>
      <c r="DP103" s="108">
        <f>'[1]METAS FORMACIÓN X CTROS'!$AQ103</f>
        <v>0.98651348651348703</v>
      </c>
      <c r="DQ103" s="108">
        <f t="shared" si="101"/>
        <v>1.25670507836113</v>
      </c>
      <c r="DR103" s="68">
        <v>0.87</v>
      </c>
      <c r="DS103" s="108">
        <f>'[1]METAS FORMACIÓN X CTROS'!$AR103</f>
        <v>0.97896950578338604</v>
      </c>
      <c r="DT103" s="108">
        <f t="shared" si="102"/>
        <v>1.1252523054981449</v>
      </c>
      <c r="DU103" s="68">
        <v>0.78</v>
      </c>
      <c r="DV103" s="108">
        <f>'[1]METAS FORMACIÓN X CTROS'!$AS103</f>
        <v>0.98256735340728996</v>
      </c>
      <c r="DW103" s="108">
        <f t="shared" si="103"/>
        <v>1.2597017351375512</v>
      </c>
      <c r="DX103" s="68">
        <v>0.82499999999999996</v>
      </c>
      <c r="DY103" s="108">
        <f>'[1]METAS FORMACIÓN X CTROS'!$AT103</f>
        <v>0.98102123813827402</v>
      </c>
      <c r="DZ103" s="108">
        <f t="shared" si="104"/>
        <v>1.189116652288817</v>
      </c>
      <c r="EA103" s="68">
        <v>0.86499999999999999</v>
      </c>
      <c r="EB103" s="108">
        <f>'[1]METAS FORMACIÓN X CTROS'!$AU103</f>
        <v>0.98472967395790301</v>
      </c>
      <c r="EC103" s="108">
        <f t="shared" si="105"/>
        <v>1.1384158080438185</v>
      </c>
      <c r="ED103" s="68">
        <v>0.745</v>
      </c>
      <c r="EE103" s="108">
        <f>'[1]METAS FORMACIÓN X CTROS'!$AV103</f>
        <v>0.98395331874544101</v>
      </c>
      <c r="EF103" s="108">
        <f t="shared" si="106"/>
        <v>1.3207427097254241</v>
      </c>
      <c r="EG103" s="68">
        <v>0.80499999999999994</v>
      </c>
      <c r="EH103" s="108">
        <f>'[1]METAS FORMACIÓN X CTROS'!$AW103</f>
        <v>0.98455846871481401</v>
      </c>
      <c r="EI103" s="108">
        <f t="shared" si="107"/>
        <v>1.2230539984034958</v>
      </c>
      <c r="EJ103" s="68">
        <v>0.81</v>
      </c>
      <c r="EK103" s="108">
        <f>'[1]METAS FORMACIÓN X CTROS'!$AX103</f>
        <v>0.98834853090172203</v>
      </c>
      <c r="EL103" s="108">
        <f t="shared" si="108"/>
        <v>1.2201833714836074</v>
      </c>
      <c r="EM103" s="68">
        <v>0.24</v>
      </c>
      <c r="EN103" s="108">
        <f>'[1]METAS FORMACIÓN X CTROS'!$AY103</f>
        <v>0.64092741935483899</v>
      </c>
      <c r="EO103" s="108">
        <f t="shared" si="109"/>
        <v>2.6705309139784958</v>
      </c>
      <c r="EP103" s="68">
        <v>0.52500000000000002</v>
      </c>
      <c r="EQ103" s="108">
        <f>'[1]METAS FORMACIÓN X CTROS'!$AZ103</f>
        <v>0.79490345756623304</v>
      </c>
      <c r="ER103" s="108">
        <f t="shared" si="110"/>
        <v>1.5141018239356818</v>
      </c>
      <c r="ES103" s="68">
        <v>0.83750000000000002</v>
      </c>
      <c r="ET103" s="108">
        <f>'[1]METAS FORMACIÓN X CTROS'!$BA103</f>
        <v>0.98635433249943105</v>
      </c>
      <c r="EU103" s="108">
        <f t="shared" si="111"/>
        <v>1.1777365164172311</v>
      </c>
      <c r="EV103" s="68">
        <v>0.49249999999999999</v>
      </c>
      <c r="EW103" s="108">
        <f>'[1]METAS FORMACIÓN X CTROS'!$BB103</f>
        <v>0.71521086716158599</v>
      </c>
      <c r="EX103" s="108">
        <f t="shared" si="112"/>
        <v>1.4522048064194639</v>
      </c>
      <c r="EY103" s="68">
        <v>0.66500000000000004</v>
      </c>
      <c r="EZ103" s="108">
        <f>'[1]METAS FORMACIÓN X CTROS'!$BC103</f>
        <v>0.87285950413223201</v>
      </c>
      <c r="FA103" s="108">
        <f t="shared" si="113"/>
        <v>1.3125706829056121</v>
      </c>
      <c r="FB103" s="68">
        <v>0.92</v>
      </c>
      <c r="FC103" s="108">
        <f>'[1]METAS FORMACIÓN X CTROS'!$BD103</f>
        <v>1</v>
      </c>
      <c r="FD103" s="108">
        <f t="shared" si="114"/>
        <v>1.0869565217391304</v>
      </c>
      <c r="FE103" s="68">
        <v>0.28999999999999998</v>
      </c>
      <c r="FF103" s="108">
        <f>'[1]METAS FORMACIÓN X CTROS'!$BE103</f>
        <v>0.59375</v>
      </c>
      <c r="FG103" s="108">
        <f t="shared" si="115"/>
        <v>2.0474137931034484</v>
      </c>
      <c r="FH103" s="68">
        <v>0.60499999999999998</v>
      </c>
      <c r="FI103" s="108">
        <f>'[1]METAS FORMACIÓN X CTROS'!$BF103</f>
        <v>0.61232604373757504</v>
      </c>
      <c r="FJ103" s="108">
        <f t="shared" si="116"/>
        <v>1.0121091632026034</v>
      </c>
      <c r="FK103" s="58">
        <v>0.84751864232450502</v>
      </c>
      <c r="FL103" s="108">
        <f>'[1]METAS FORMACIÓN X CTROS'!$BG103</f>
        <v>0.99199084668192195</v>
      </c>
      <c r="FM103" s="108">
        <f t="shared" si="117"/>
        <v>1.1704649280175954</v>
      </c>
      <c r="FN103" s="58">
        <v>0.61009999999999998</v>
      </c>
      <c r="FO103" s="108">
        <f>'[1]METAS FORMACIÓN X CTROS'!$BH103</f>
        <v>1</v>
      </c>
      <c r="FP103" s="108">
        <f t="shared" si="118"/>
        <v>1.6390755613833798</v>
      </c>
      <c r="FQ103" s="69">
        <v>2223</v>
      </c>
      <c r="FR103" s="8">
        <f>'[1]METAS FORMACIÓN X CTROS'!$BI103</f>
        <v>85</v>
      </c>
      <c r="FS103" s="108">
        <f t="shared" si="119"/>
        <v>3.8236617183985605E-2</v>
      </c>
      <c r="FT103" s="69">
        <v>750</v>
      </c>
      <c r="FU103" s="8">
        <f>'[1]METAS FORMACIÓN X CTROS'!$BJ103</f>
        <v>36</v>
      </c>
      <c r="FV103" s="108">
        <f t="shared" si="120"/>
        <v>4.8000000000000001E-2</v>
      </c>
      <c r="FW103" s="69">
        <v>2973</v>
      </c>
      <c r="FX103" s="8">
        <f>'[1]METAS FORMACIÓN X CTROS'!$BK103</f>
        <v>121</v>
      </c>
      <c r="FY103" s="108">
        <f t="shared" si="121"/>
        <v>4.0699630003363609E-2</v>
      </c>
      <c r="FZ103" s="69">
        <v>20117</v>
      </c>
      <c r="GA103" s="8">
        <f>'[1]METAS FORMACIÓN X CTROS'!$BL103</f>
        <v>868</v>
      </c>
      <c r="GB103" s="108">
        <f t="shared" si="122"/>
        <v>4.3147586618283044E-2</v>
      </c>
      <c r="GC103" s="69">
        <v>23090</v>
      </c>
      <c r="GD103" s="8">
        <f>'[1]METAS FORMACIÓN X CTROS'!$BM103</f>
        <v>989</v>
      </c>
      <c r="GE103" s="108">
        <f t="shared" si="123"/>
        <v>4.2832394976180167E-2</v>
      </c>
      <c r="GF103" s="69">
        <v>1101</v>
      </c>
      <c r="GG103" s="8">
        <f>'[1]METAS FORMACIÓN X CTROS'!$BN103</f>
        <v>0</v>
      </c>
      <c r="GH103" s="108">
        <f t="shared" si="124"/>
        <v>0</v>
      </c>
      <c r="GI103" s="8">
        <v>5878</v>
      </c>
      <c r="GJ103" s="8">
        <f>'[1]METAS FORMACIÓN X CTROS'!$BO103</f>
        <v>36</v>
      </c>
      <c r="GK103" s="108">
        <f t="shared" si="125"/>
        <v>6.1245321537938078E-3</v>
      </c>
      <c r="GL103" s="8">
        <v>549</v>
      </c>
      <c r="GM103" s="8">
        <f>'[1]METAS FORMACIÓN X CTROS'!$BP103</f>
        <v>0</v>
      </c>
      <c r="GN103" s="108">
        <f t="shared" si="126"/>
        <v>0</v>
      </c>
    </row>
    <row r="104" spans="1:196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1084</v>
      </c>
      <c r="F104" s="8">
        <f>'[1]METAS FORMACIÓN X CTROS'!$E104</f>
        <v>511</v>
      </c>
      <c r="G104" s="108">
        <f t="shared" si="127"/>
        <v>0.47140221402214022</v>
      </c>
      <c r="H104" s="8">
        <v>1210</v>
      </c>
      <c r="I104" s="8">
        <f>'[1]METAS FORMACIÓN X CTROS'!$F104</f>
        <v>822</v>
      </c>
      <c r="J104" s="108">
        <f t="shared" si="64"/>
        <v>0.67933884297520664</v>
      </c>
      <c r="K104" s="8">
        <v>0</v>
      </c>
      <c r="L104" s="8">
        <f>'[1]METAS FORMACIÓN X CTROS'!$G104</f>
        <v>0</v>
      </c>
      <c r="M104" s="108" t="str">
        <f t="shared" si="65"/>
        <v>N/A</v>
      </c>
      <c r="N104" s="8">
        <v>32</v>
      </c>
      <c r="O104" s="8">
        <f>'[1]METAS FORMACIÓN X CTROS'!$H104</f>
        <v>44</v>
      </c>
      <c r="P104" s="108">
        <f t="shared" si="66"/>
        <v>1.375</v>
      </c>
      <c r="Q104" s="8">
        <v>0</v>
      </c>
      <c r="R104" s="8">
        <f>'[1]METAS FORMACIÓN X CTROS'!$I104</f>
        <v>0</v>
      </c>
      <c r="S104" s="108" t="str">
        <f t="shared" si="67"/>
        <v>N/A</v>
      </c>
      <c r="T104" s="8">
        <v>2326</v>
      </c>
      <c r="U104" s="8">
        <f>'[1]METAS FORMACIÓN X CTROS'!$J104</f>
        <v>1377</v>
      </c>
      <c r="V104" s="108">
        <f t="shared" si="68"/>
        <v>0.59200343938091149</v>
      </c>
      <c r="W104" s="8">
        <v>2326</v>
      </c>
      <c r="X104" s="8">
        <f>'[1]METAS FORMACIÓN X CTROS'!$K104</f>
        <v>1377</v>
      </c>
      <c r="Y104" s="108">
        <f t="shared" si="69"/>
        <v>0.59200343938091149</v>
      </c>
      <c r="Z104" s="8">
        <v>163</v>
      </c>
      <c r="AA104" s="8">
        <f>'[1]METAS FORMACIÓN X CTROS'!$L104</f>
        <v>75</v>
      </c>
      <c r="AB104" s="108">
        <f t="shared" si="70"/>
        <v>0.46012269938650308</v>
      </c>
      <c r="AC104" s="8">
        <v>0</v>
      </c>
      <c r="AD104" s="8">
        <f>'[1]METAS FORMACIÓN X CTROS'!$M104</f>
        <v>0</v>
      </c>
      <c r="AE104" s="108" t="str">
        <f t="shared" si="71"/>
        <v>N/A</v>
      </c>
      <c r="AF104" s="8">
        <v>0</v>
      </c>
      <c r="AG104" s="8">
        <f>'[1]METAS FORMACIÓN X CTROS'!$N104</f>
        <v>0</v>
      </c>
      <c r="AH104" s="108" t="str">
        <f t="shared" si="72"/>
        <v>N/A</v>
      </c>
      <c r="AI104" s="8">
        <v>163</v>
      </c>
      <c r="AJ104" s="8">
        <f>'[1]METAS FORMACIÓN X CTROS'!$O104</f>
        <v>75</v>
      </c>
      <c r="AK104" s="108">
        <f t="shared" si="73"/>
        <v>0.46012269938650308</v>
      </c>
      <c r="AL104" s="8">
        <v>75</v>
      </c>
      <c r="AM104" s="8">
        <f>'[1]METAS FORMACIÓN X CTROS'!$P104</f>
        <v>13</v>
      </c>
      <c r="AN104" s="108">
        <f t="shared" si="74"/>
        <v>0.17333333333333334</v>
      </c>
      <c r="AO104" s="8">
        <v>63</v>
      </c>
      <c r="AP104" s="8">
        <f>'[1]METAS FORMACIÓN X CTROS'!$Q104</f>
        <v>77</v>
      </c>
      <c r="AQ104" s="108">
        <f t="shared" si="75"/>
        <v>1.2222222222222223</v>
      </c>
      <c r="AR104" s="8">
        <v>0</v>
      </c>
      <c r="AS104" s="8">
        <f>'[1]METAS FORMACIÓN X CTROS'!$R104</f>
        <v>0</v>
      </c>
      <c r="AT104" s="108" t="str">
        <f t="shared" si="76"/>
        <v>N/A</v>
      </c>
      <c r="AU104" s="8">
        <v>138</v>
      </c>
      <c r="AV104" s="8">
        <f>'[1]METAS FORMACIÓN X CTROS'!$S104</f>
        <v>90</v>
      </c>
      <c r="AW104" s="108">
        <f t="shared" si="77"/>
        <v>0.65217391304347827</v>
      </c>
      <c r="AX104" s="8">
        <v>1342</v>
      </c>
      <c r="AY104" s="8">
        <f>'[1]METAS FORMACIÓN X CTROS'!$T104</f>
        <v>868</v>
      </c>
      <c r="AZ104" s="108">
        <f t="shared" si="78"/>
        <v>0.64679582712369599</v>
      </c>
      <c r="BA104" s="8">
        <v>500</v>
      </c>
      <c r="BB104" s="8">
        <f>'[1]METAS FORMACIÓN X CTROS'!$U104</f>
        <v>312</v>
      </c>
      <c r="BC104" s="108">
        <f t="shared" si="79"/>
        <v>0.624</v>
      </c>
      <c r="BD104" s="8">
        <v>208</v>
      </c>
      <c r="BE104" s="8">
        <f>'[1]METAS FORMACIÓN X CTROS'!$V104</f>
        <v>222</v>
      </c>
      <c r="BF104" s="108">
        <f t="shared" si="80"/>
        <v>1.0673076923076923</v>
      </c>
      <c r="BG104" s="8">
        <v>0</v>
      </c>
      <c r="BH104" s="8">
        <f>'[1]METAS FORMACIÓN X CTROS'!$W104</f>
        <v>0</v>
      </c>
      <c r="BI104" s="108" t="str">
        <f t="shared" si="81"/>
        <v>N/A</v>
      </c>
      <c r="BJ104" s="8">
        <v>1350</v>
      </c>
      <c r="BK104" s="8">
        <f>'[1]METAS FORMACIÓN X CTROS'!$X104</f>
        <v>1381</v>
      </c>
      <c r="BL104" s="108">
        <f t="shared" si="82"/>
        <v>1.0229629629629631</v>
      </c>
      <c r="BM104" s="8">
        <v>3400</v>
      </c>
      <c r="BN104" s="8">
        <f>'[1]METAS FORMACIÓN X CTROS'!$Y104</f>
        <v>2783</v>
      </c>
      <c r="BO104" s="108">
        <f t="shared" si="83"/>
        <v>0.81852941176470584</v>
      </c>
      <c r="BP104" s="8">
        <v>0</v>
      </c>
      <c r="BQ104" s="8">
        <f>'[1]METAS FORMACIÓN X CTROS'!$Z104</f>
        <v>0</v>
      </c>
      <c r="BR104" s="108" t="str">
        <f t="shared" si="84"/>
        <v>N/A</v>
      </c>
      <c r="BS104" s="8">
        <v>3701</v>
      </c>
      <c r="BT104" s="8">
        <f>'[1]METAS FORMACIÓN X CTROS'!$AA104</f>
        <v>2948</v>
      </c>
      <c r="BU104" s="108">
        <f t="shared" si="85"/>
        <v>0.79654147527695218</v>
      </c>
      <c r="BV104" s="8">
        <v>6027</v>
      </c>
      <c r="BW104" s="8">
        <f>'[1]METAS FORMACIÓN X CTROS'!$AB104</f>
        <v>4325</v>
      </c>
      <c r="BX104" s="108">
        <f t="shared" si="86"/>
        <v>0.71760411481665842</v>
      </c>
      <c r="BY104" s="8">
        <v>20800</v>
      </c>
      <c r="BZ104" s="8">
        <f>'[1]METAS FORMACIÓN X CTROS'!$AC104</f>
        <v>4080</v>
      </c>
      <c r="CA104" s="108">
        <f t="shared" si="87"/>
        <v>0.19615384615384615</v>
      </c>
      <c r="CB104" s="8">
        <v>7650</v>
      </c>
      <c r="CC104" s="8">
        <f>'[1]METAS FORMACIÓN X CTROS'!$AD104</f>
        <v>1370</v>
      </c>
      <c r="CD104" s="108">
        <f t="shared" si="88"/>
        <v>0.17908496732026144</v>
      </c>
      <c r="CE104" s="8">
        <v>3840</v>
      </c>
      <c r="CF104" s="8">
        <f>'[1]METAS FORMACIÓN X CTROS'!$AE104</f>
        <v>960</v>
      </c>
      <c r="CG104" s="108">
        <f t="shared" si="89"/>
        <v>0.25</v>
      </c>
      <c r="CH104" s="8">
        <v>600</v>
      </c>
      <c r="CI104" s="8">
        <f>'[1]METAS FORMACIÓN X CTROS'!$AF104</f>
        <v>0</v>
      </c>
      <c r="CJ104" s="108">
        <f t="shared" si="90"/>
        <v>0</v>
      </c>
      <c r="CK104" s="8">
        <v>4440</v>
      </c>
      <c r="CL104" s="8">
        <f>'[1]METAS FORMACIÓN X CTROS'!$AG104</f>
        <v>960</v>
      </c>
      <c r="CM104" s="108">
        <f t="shared" si="91"/>
        <v>0.21621621621621623</v>
      </c>
      <c r="CN104" s="8">
        <v>7515</v>
      </c>
      <c r="CO104" s="8">
        <f>'[1]METAS FORMACIÓN X CTROS'!$AH104</f>
        <v>1689</v>
      </c>
      <c r="CP104" s="108">
        <f t="shared" si="92"/>
        <v>0.22475049900199601</v>
      </c>
      <c r="CQ104" s="8">
        <v>750</v>
      </c>
      <c r="CR104" s="8">
        <f>'[1]METAS FORMACIÓN X CTROS'!$AI104</f>
        <v>49</v>
      </c>
      <c r="CS104" s="108">
        <f t="shared" si="93"/>
        <v>6.5333333333333327E-2</v>
      </c>
      <c r="CT104" s="8">
        <v>41155</v>
      </c>
      <c r="CU104" s="8">
        <f>'[1]METAS FORMACIÓN X CTROS'!$AJ104</f>
        <v>8148</v>
      </c>
      <c r="CV104" s="108">
        <f t="shared" si="94"/>
        <v>0.19798323411493135</v>
      </c>
      <c r="CW104" s="8">
        <v>47182</v>
      </c>
      <c r="CX104" s="8">
        <f>'[1]METAS FORMACIÓN X CTROS'!$AK104</f>
        <v>12473</v>
      </c>
      <c r="CY104" s="108">
        <f t="shared" si="95"/>
        <v>0.26435928955957783</v>
      </c>
      <c r="CZ104" s="8">
        <v>7818</v>
      </c>
      <c r="DA104" s="8">
        <f>'[1]METAS FORMACIÓN X CTROS'!$AL104</f>
        <v>2032</v>
      </c>
      <c r="DB104" s="108">
        <f t="shared" si="96"/>
        <v>0.25991302123305193</v>
      </c>
      <c r="DC104" s="8">
        <v>750</v>
      </c>
      <c r="DD104" s="8">
        <f>'[1]METAS FORMACIÓN X CTROS'!$AM104</f>
        <v>49</v>
      </c>
      <c r="DE104" s="108">
        <f t="shared" si="97"/>
        <v>6.5333333333333327E-2</v>
      </c>
      <c r="DF104" s="8">
        <v>26350</v>
      </c>
      <c r="DG104" s="8">
        <f>'[1]METAS FORMACIÓN X CTROS'!$AN104</f>
        <v>6174</v>
      </c>
      <c r="DH104" s="108">
        <f t="shared" si="98"/>
        <v>0.23430740037950665</v>
      </c>
      <c r="DI104" s="68">
        <v>0.93</v>
      </c>
      <c r="DJ104" s="108">
        <f>'[1]METAS FORMACIÓN X CTROS'!$AO104</f>
        <v>0.98937784522003003</v>
      </c>
      <c r="DK104" s="108">
        <f t="shared" si="99"/>
        <v>1.0638471453978817</v>
      </c>
      <c r="DL104" s="68">
        <v>0.83</v>
      </c>
      <c r="DM104" s="108">
        <f>'[1]METAS FORMACIÓN X CTROS'!$AP104</f>
        <v>0.987179487179487</v>
      </c>
      <c r="DN104" s="108">
        <f t="shared" si="100"/>
        <v>1.1893728761198639</v>
      </c>
      <c r="DO104" s="68">
        <v>0.88</v>
      </c>
      <c r="DP104" s="108">
        <f>'[1]METAS FORMACIÓN X CTROS'!$AQ104</f>
        <v>0.98914518317503397</v>
      </c>
      <c r="DQ104" s="108">
        <f t="shared" si="101"/>
        <v>1.1240286172443568</v>
      </c>
      <c r="DR104" s="68">
        <v>0.91</v>
      </c>
      <c r="DS104" s="108">
        <f>'[1]METAS FORMACIÓN X CTROS'!$AR104</f>
        <v>0.97657657657657604</v>
      </c>
      <c r="DT104" s="108">
        <f t="shared" si="102"/>
        <v>1.0731610731610726</v>
      </c>
      <c r="DU104" s="68">
        <v>0.83</v>
      </c>
      <c r="DV104" s="108">
        <f>'[1]METAS FORMACIÓN X CTROS'!$AS104</f>
        <v>0.99635036496350404</v>
      </c>
      <c r="DW104" s="108">
        <f t="shared" si="103"/>
        <v>1.2004221264620532</v>
      </c>
      <c r="DX104" s="68">
        <v>0.87</v>
      </c>
      <c r="DY104" s="108">
        <f>'[1]METAS FORMACIÓN X CTROS'!$AT104</f>
        <v>0.98838053740014498</v>
      </c>
      <c r="DZ104" s="108">
        <f t="shared" si="104"/>
        <v>1.1360695832185574</v>
      </c>
      <c r="EA104" s="68">
        <v>0.92</v>
      </c>
      <c r="EB104" s="108">
        <f>'[1]METAS FORMACIÓN X CTROS'!$AU104</f>
        <v>0.98715136320902497</v>
      </c>
      <c r="EC104" s="108">
        <f t="shared" si="105"/>
        <v>1.0729906121837227</v>
      </c>
      <c r="ED104" s="68">
        <v>0.83</v>
      </c>
      <c r="EE104" s="108">
        <f>'[1]METAS FORMACIÓN X CTROS'!$AV104</f>
        <v>0.99382716049382702</v>
      </c>
      <c r="EF104" s="108">
        <f t="shared" si="106"/>
        <v>1.1973821210769</v>
      </c>
      <c r="EG104" s="68">
        <v>0.875</v>
      </c>
      <c r="EH104" s="108">
        <f>'[1]METAS FORMACIÓN X CTROS'!$AW104</f>
        <v>0.98890173410404603</v>
      </c>
      <c r="EI104" s="108">
        <f t="shared" si="107"/>
        <v>1.1301734104046239</v>
      </c>
      <c r="EJ104" s="68">
        <v>0.75</v>
      </c>
      <c r="EK104" s="108">
        <f>'[1]METAS FORMACIÓN X CTROS'!$AX104</f>
        <v>0.93564993564993604</v>
      </c>
      <c r="EL104" s="108">
        <f t="shared" si="108"/>
        <v>1.2475332475332481</v>
      </c>
      <c r="EM104" s="68">
        <v>0.33</v>
      </c>
      <c r="EN104" s="108">
        <f>'[1]METAS FORMACIÓN X CTROS'!$AY104</f>
        <v>0.62341269841269797</v>
      </c>
      <c r="EO104" s="108">
        <f t="shared" si="109"/>
        <v>1.8891293891293877</v>
      </c>
      <c r="EP104" s="68">
        <v>0.54</v>
      </c>
      <c r="EQ104" s="108">
        <f>'[1]METAS FORMACIÓN X CTROS'!$AZ104</f>
        <v>0.74251350024545903</v>
      </c>
      <c r="ER104" s="108">
        <f t="shared" si="110"/>
        <v>1.3750250004545537</v>
      </c>
      <c r="ES104" s="68">
        <v>0.83499999999999996</v>
      </c>
      <c r="ET104" s="108">
        <f>'[1]METAS FORMACIÓN X CTROS'!$BA104</f>
        <v>0.96173995872360696</v>
      </c>
      <c r="EU104" s="108">
        <f t="shared" si="111"/>
        <v>1.1517843817049185</v>
      </c>
      <c r="EV104" s="68">
        <v>0.57999999999999996</v>
      </c>
      <c r="EW104" s="108">
        <f>'[1]METAS FORMACIÓN X CTROS'!$BB104</f>
        <v>0.69144800777453796</v>
      </c>
      <c r="EX104" s="108">
        <f t="shared" si="112"/>
        <v>1.192151737542307</v>
      </c>
      <c r="EY104" s="68">
        <v>0.70750000000000002</v>
      </c>
      <c r="EZ104" s="108">
        <f>'[1]METAS FORMACIÓN X CTROS'!$BC104</f>
        <v>0.82794836847590803</v>
      </c>
      <c r="FA104" s="108">
        <f t="shared" si="113"/>
        <v>1.1702450437822021</v>
      </c>
      <c r="FB104" s="68">
        <v>0.66</v>
      </c>
      <c r="FC104" s="108">
        <f>'[1]METAS FORMACIÓN X CTROS'!$BD104</f>
        <v>0</v>
      </c>
      <c r="FD104" s="108">
        <f t="shared" si="114"/>
        <v>0</v>
      </c>
      <c r="FE104" s="68">
        <v>0.24</v>
      </c>
      <c r="FF104" s="108">
        <f>'[1]METAS FORMACIÓN X CTROS'!$BE104</f>
        <v>0.64895833333333297</v>
      </c>
      <c r="FG104" s="108">
        <f t="shared" si="115"/>
        <v>2.703993055555554</v>
      </c>
      <c r="FH104" s="68">
        <v>0.45</v>
      </c>
      <c r="FI104" s="108">
        <f>'[1]METAS FORMACIÓN X CTROS'!$BF104</f>
        <v>0.64895833333333297</v>
      </c>
      <c r="FJ104" s="108">
        <f t="shared" si="116"/>
        <v>1.4421296296296289</v>
      </c>
      <c r="FK104" s="58">
        <v>0.9</v>
      </c>
      <c r="FL104" s="108">
        <f>'[1]METAS FORMACIÓN X CTROS'!$BG104</f>
        <v>0.99458661417322802</v>
      </c>
      <c r="FM104" s="108">
        <f t="shared" si="117"/>
        <v>1.1050962379702534</v>
      </c>
      <c r="FN104" s="58">
        <v>0.61009999999999998</v>
      </c>
      <c r="FO104" s="108">
        <f>'[1]METAS FORMACIÓN X CTROS'!$BH104</f>
        <v>1</v>
      </c>
      <c r="FP104" s="108">
        <f t="shared" si="118"/>
        <v>1.6390755613833798</v>
      </c>
      <c r="FQ104" s="69">
        <v>1727</v>
      </c>
      <c r="FR104" s="8">
        <f>'[1]METAS FORMACIÓN X CTROS'!$BI104</f>
        <v>51</v>
      </c>
      <c r="FS104" s="108">
        <f t="shared" si="119"/>
        <v>2.9530978575564564E-2</v>
      </c>
      <c r="FT104" s="69">
        <v>439</v>
      </c>
      <c r="FU104" s="8">
        <f>'[1]METAS FORMACIÓN X CTROS'!$BJ104</f>
        <v>15</v>
      </c>
      <c r="FV104" s="108">
        <f t="shared" si="120"/>
        <v>3.4168564920273349E-2</v>
      </c>
      <c r="FW104" s="69">
        <v>2166</v>
      </c>
      <c r="FX104" s="8">
        <f>'[1]METAS FORMACIÓN X CTROS'!$BK104</f>
        <v>66</v>
      </c>
      <c r="FY104" s="108">
        <f t="shared" si="121"/>
        <v>3.0470914127423823E-2</v>
      </c>
      <c r="FZ104" s="69">
        <v>13920</v>
      </c>
      <c r="GA104" s="8">
        <f>'[1]METAS FORMACIÓN X CTROS'!$BL104</f>
        <v>193</v>
      </c>
      <c r="GB104" s="108">
        <f t="shared" si="122"/>
        <v>1.3864942528735632E-2</v>
      </c>
      <c r="GC104" s="69">
        <v>16086</v>
      </c>
      <c r="GD104" s="8">
        <f>'[1]METAS FORMACIÓN X CTROS'!$BM104</f>
        <v>259</v>
      </c>
      <c r="GE104" s="108">
        <f t="shared" si="123"/>
        <v>1.6100957354221061E-2</v>
      </c>
      <c r="GF104" s="69">
        <v>616</v>
      </c>
      <c r="GG104" s="8">
        <f>'[1]METAS FORMACIÓN X CTROS'!$BN104</f>
        <v>0</v>
      </c>
      <c r="GH104" s="108">
        <f t="shared" si="124"/>
        <v>0</v>
      </c>
      <c r="GI104" s="8">
        <v>6332</v>
      </c>
      <c r="GJ104" s="8">
        <f>'[1]METAS FORMACIÓN X CTROS'!$BO104</f>
        <v>0</v>
      </c>
      <c r="GK104" s="108">
        <f t="shared" si="125"/>
        <v>0</v>
      </c>
      <c r="GL104" s="8">
        <v>458</v>
      </c>
      <c r="GM104" s="8">
        <f>'[1]METAS FORMACIÓN X CTROS'!$BP104</f>
        <v>0</v>
      </c>
      <c r="GN104" s="108">
        <f t="shared" si="126"/>
        <v>0</v>
      </c>
    </row>
    <row r="105" spans="1:196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1120</v>
      </c>
      <c r="F105" s="8">
        <f>'[1]METAS FORMACIÓN X CTROS'!$E105</f>
        <v>665</v>
      </c>
      <c r="G105" s="108">
        <f t="shared" si="127"/>
        <v>0.59375</v>
      </c>
      <c r="H105" s="8">
        <v>1047</v>
      </c>
      <c r="I105" s="8">
        <f>'[1]METAS FORMACIÓN X CTROS'!$F105</f>
        <v>471</v>
      </c>
      <c r="J105" s="108">
        <f t="shared" si="64"/>
        <v>0.44985673352435529</v>
      </c>
      <c r="K105" s="8">
        <v>144</v>
      </c>
      <c r="L105" s="8">
        <f>'[1]METAS FORMACIÓN X CTROS'!$G105</f>
        <v>47</v>
      </c>
      <c r="M105" s="108">
        <f t="shared" si="65"/>
        <v>0.3263888888888889</v>
      </c>
      <c r="N105" s="8">
        <v>106</v>
      </c>
      <c r="O105" s="8">
        <f>'[1]METAS FORMACIÓN X CTROS'!$H105</f>
        <v>50</v>
      </c>
      <c r="P105" s="108">
        <f t="shared" si="66"/>
        <v>0.47169811320754718</v>
      </c>
      <c r="Q105" s="8">
        <v>0</v>
      </c>
      <c r="R105" s="8">
        <f>'[1]METAS FORMACIÓN X CTROS'!$I105</f>
        <v>0</v>
      </c>
      <c r="S105" s="108" t="str">
        <f t="shared" si="67"/>
        <v>N/A</v>
      </c>
      <c r="T105" s="8">
        <v>2417</v>
      </c>
      <c r="U105" s="8">
        <f>'[1]METAS FORMACIÓN X CTROS'!$J105</f>
        <v>1233</v>
      </c>
      <c r="V105" s="108">
        <f t="shared" si="68"/>
        <v>0.51013653289201488</v>
      </c>
      <c r="W105" s="8">
        <v>2417</v>
      </c>
      <c r="X105" s="8">
        <f>'[1]METAS FORMACIÓN X CTROS'!$K105</f>
        <v>1233</v>
      </c>
      <c r="Y105" s="108">
        <f t="shared" si="69"/>
        <v>0.51013653289201488</v>
      </c>
      <c r="Z105" s="8">
        <v>138</v>
      </c>
      <c r="AA105" s="8">
        <f>'[1]METAS FORMACIÓN X CTROS'!$L105</f>
        <v>0</v>
      </c>
      <c r="AB105" s="108">
        <f t="shared" si="70"/>
        <v>0</v>
      </c>
      <c r="AC105" s="8">
        <v>55</v>
      </c>
      <c r="AD105" s="8">
        <f>'[1]METAS FORMACIÓN X CTROS'!$M105</f>
        <v>65</v>
      </c>
      <c r="AE105" s="108">
        <f t="shared" si="71"/>
        <v>1.1818181818181819</v>
      </c>
      <c r="AF105" s="8">
        <v>15</v>
      </c>
      <c r="AG105" s="8">
        <f>'[1]METAS FORMACIÓN X CTROS'!$N105</f>
        <v>0</v>
      </c>
      <c r="AH105" s="108">
        <f t="shared" si="72"/>
        <v>0</v>
      </c>
      <c r="AI105" s="8">
        <v>208</v>
      </c>
      <c r="AJ105" s="8">
        <f>'[1]METAS FORMACIÓN X CTROS'!$O105</f>
        <v>65</v>
      </c>
      <c r="AK105" s="108">
        <f t="shared" si="73"/>
        <v>0.3125</v>
      </c>
      <c r="AL105" s="8">
        <v>65</v>
      </c>
      <c r="AM105" s="8">
        <f>'[1]METAS FORMACIÓN X CTROS'!$P105</f>
        <v>0</v>
      </c>
      <c r="AN105" s="108">
        <f t="shared" si="74"/>
        <v>0</v>
      </c>
      <c r="AO105" s="8">
        <v>15</v>
      </c>
      <c r="AP105" s="8">
        <f>'[1]METAS FORMACIÓN X CTROS'!$Q105</f>
        <v>0</v>
      </c>
      <c r="AQ105" s="108">
        <f t="shared" si="75"/>
        <v>0</v>
      </c>
      <c r="AR105" s="8">
        <v>30</v>
      </c>
      <c r="AS105" s="8">
        <f>'[1]METAS FORMACIÓN X CTROS'!$R105</f>
        <v>0</v>
      </c>
      <c r="AT105" s="108">
        <f t="shared" si="76"/>
        <v>0</v>
      </c>
      <c r="AU105" s="8">
        <v>110</v>
      </c>
      <c r="AV105" s="8">
        <f>'[1]METAS FORMACIÓN X CTROS'!$S105</f>
        <v>0</v>
      </c>
      <c r="AW105" s="108">
        <f t="shared" si="77"/>
        <v>0</v>
      </c>
      <c r="AX105" s="8">
        <v>1500</v>
      </c>
      <c r="AY105" s="8">
        <f>'[1]METAS FORMACIÓN X CTROS'!$T105</f>
        <v>428</v>
      </c>
      <c r="AZ105" s="108">
        <f t="shared" si="78"/>
        <v>0.28533333333333333</v>
      </c>
      <c r="BA105" s="8">
        <v>437</v>
      </c>
      <c r="BB105" s="8">
        <f>'[1]METAS FORMACIÓN X CTROS'!$U105</f>
        <v>126</v>
      </c>
      <c r="BC105" s="108">
        <f t="shared" si="79"/>
        <v>0.28832951945080093</v>
      </c>
      <c r="BD105" s="8">
        <v>283</v>
      </c>
      <c r="BE105" s="8">
        <f>'[1]METAS FORMACIÓN X CTROS'!$V105</f>
        <v>151</v>
      </c>
      <c r="BF105" s="108">
        <f t="shared" si="80"/>
        <v>0.53356890459363959</v>
      </c>
      <c r="BG105" s="8">
        <v>30</v>
      </c>
      <c r="BH105" s="8">
        <f>'[1]METAS FORMACIÓN X CTROS'!$W105</f>
        <v>0</v>
      </c>
      <c r="BI105" s="108">
        <f t="shared" si="81"/>
        <v>0</v>
      </c>
      <c r="BJ105" s="8">
        <v>3293</v>
      </c>
      <c r="BK105" s="8">
        <f>'[1]METAS FORMACIÓN X CTROS'!$X105</f>
        <v>2761</v>
      </c>
      <c r="BL105" s="108">
        <f t="shared" si="82"/>
        <v>0.83844518675979351</v>
      </c>
      <c r="BM105" s="8">
        <v>5543</v>
      </c>
      <c r="BN105" s="8">
        <f>'[1]METAS FORMACIÓN X CTROS'!$Y105</f>
        <v>3466</v>
      </c>
      <c r="BO105" s="108">
        <f t="shared" si="83"/>
        <v>0.62529316254735701</v>
      </c>
      <c r="BP105" s="8">
        <v>120</v>
      </c>
      <c r="BQ105" s="8">
        <f>'[1]METAS FORMACIÓN X CTROS'!$Z105</f>
        <v>41</v>
      </c>
      <c r="BR105" s="108">
        <f t="shared" si="84"/>
        <v>0.34166666666666667</v>
      </c>
      <c r="BS105" s="8">
        <v>5981</v>
      </c>
      <c r="BT105" s="8">
        <f>'[1]METAS FORMACIÓN X CTROS'!$AA105</f>
        <v>3572</v>
      </c>
      <c r="BU105" s="108">
        <f t="shared" si="85"/>
        <v>0.59722454439057016</v>
      </c>
      <c r="BV105" s="8">
        <v>8398</v>
      </c>
      <c r="BW105" s="8">
        <f>'[1]METAS FORMACIÓN X CTROS'!$AB105</f>
        <v>4805</v>
      </c>
      <c r="BX105" s="108">
        <f t="shared" si="86"/>
        <v>0.5721600381043106</v>
      </c>
      <c r="BY105" s="8">
        <v>23920</v>
      </c>
      <c r="BZ105" s="8">
        <f>'[1]METAS FORMACIÓN X CTROS'!$AC105</f>
        <v>4400</v>
      </c>
      <c r="CA105" s="108">
        <f t="shared" si="87"/>
        <v>0.18394648829431437</v>
      </c>
      <c r="CB105" s="8">
        <v>10710</v>
      </c>
      <c r="CC105" s="8">
        <f>'[1]METAS FORMACIÓN X CTROS'!$AD105</f>
        <v>662</v>
      </c>
      <c r="CD105" s="108">
        <f t="shared" si="88"/>
        <v>6.1811391223155931E-2</v>
      </c>
      <c r="CE105" s="8">
        <v>3840</v>
      </c>
      <c r="CF105" s="8">
        <f>'[1]METAS FORMACIÓN X CTROS'!$AE105</f>
        <v>960</v>
      </c>
      <c r="CG105" s="108">
        <f t="shared" si="89"/>
        <v>0.25</v>
      </c>
      <c r="CH105" s="8">
        <v>1320</v>
      </c>
      <c r="CI105" s="8">
        <f>'[1]METAS FORMACIÓN X CTROS'!$AF105</f>
        <v>134</v>
      </c>
      <c r="CJ105" s="108">
        <f t="shared" si="90"/>
        <v>0.10151515151515152</v>
      </c>
      <c r="CK105" s="8">
        <v>5160</v>
      </c>
      <c r="CL105" s="8">
        <f>'[1]METAS FORMACIÓN X CTROS'!$AG105</f>
        <v>1094</v>
      </c>
      <c r="CM105" s="108">
        <f t="shared" si="91"/>
        <v>0.21201550387596899</v>
      </c>
      <c r="CN105" s="8">
        <v>7515</v>
      </c>
      <c r="CO105" s="8">
        <f>'[1]METAS FORMACIÓN X CTROS'!$AH105</f>
        <v>1269</v>
      </c>
      <c r="CP105" s="108">
        <f t="shared" si="92"/>
        <v>0.16886227544910179</v>
      </c>
      <c r="CQ105" s="8">
        <v>900</v>
      </c>
      <c r="CR105" s="8">
        <f>'[1]METAS FORMACIÓN X CTROS'!$AI105</f>
        <v>0</v>
      </c>
      <c r="CS105" s="108">
        <f t="shared" si="93"/>
        <v>0</v>
      </c>
      <c r="CT105" s="8">
        <v>48205</v>
      </c>
      <c r="CU105" s="8">
        <f>'[1]METAS FORMACIÓN X CTROS'!$AJ105</f>
        <v>7425</v>
      </c>
      <c r="CV105" s="108">
        <f t="shared" si="94"/>
        <v>0.15402966497251322</v>
      </c>
      <c r="CW105" s="8">
        <v>56603</v>
      </c>
      <c r="CX105" s="8">
        <f>'[1]METAS FORMACIÓN X CTROS'!$AK105</f>
        <v>12230</v>
      </c>
      <c r="CY105" s="108">
        <f t="shared" si="95"/>
        <v>0.21606628623924526</v>
      </c>
      <c r="CZ105" s="8">
        <v>7974</v>
      </c>
      <c r="DA105" s="8">
        <f>'[1]METAS FORMACIÓN X CTROS'!$AL105</f>
        <v>1535</v>
      </c>
      <c r="DB105" s="108">
        <f t="shared" si="96"/>
        <v>0.1925006270378731</v>
      </c>
      <c r="DC105" s="8">
        <v>975</v>
      </c>
      <c r="DD105" s="8">
        <f>'[1]METAS FORMACIÓN X CTROS'!$AM105</f>
        <v>0</v>
      </c>
      <c r="DE105" s="108">
        <f t="shared" si="97"/>
        <v>0</v>
      </c>
      <c r="DF105" s="8">
        <v>29244</v>
      </c>
      <c r="DG105" s="8">
        <f>'[1]METAS FORMACIÓN X CTROS'!$AN105</f>
        <v>5957</v>
      </c>
      <c r="DH105" s="108">
        <f t="shared" si="98"/>
        <v>0.20369990425386403</v>
      </c>
      <c r="DI105" s="68">
        <v>0.89</v>
      </c>
      <c r="DJ105" s="108">
        <f>'[1]METAS FORMACIÓN X CTROS'!$AO105</f>
        <v>0.99361578641903703</v>
      </c>
      <c r="DK105" s="108">
        <f t="shared" si="99"/>
        <v>1.1164222319315023</v>
      </c>
      <c r="DL105" s="68">
        <v>0.74</v>
      </c>
      <c r="DM105" s="108">
        <f>'[1]METAS FORMACIÓN X CTROS'!$AP105</f>
        <v>0.94444444444444497</v>
      </c>
      <c r="DN105" s="108">
        <f t="shared" si="100"/>
        <v>1.2762762762762769</v>
      </c>
      <c r="DO105" s="68">
        <v>0.81499999999999995</v>
      </c>
      <c r="DP105" s="108">
        <f>'[1]METAS FORMACIÓN X CTROS'!$AQ105</f>
        <v>0.99188129899216104</v>
      </c>
      <c r="DQ105" s="108">
        <f t="shared" si="101"/>
        <v>1.2170322687020381</v>
      </c>
      <c r="DR105" s="68">
        <v>0.83</v>
      </c>
      <c r="DS105" s="108">
        <f>'[1]METAS FORMACIÓN X CTROS'!$AR105</f>
        <v>0.99475065616797897</v>
      </c>
      <c r="DT105" s="108">
        <f t="shared" si="102"/>
        <v>1.1984947664674446</v>
      </c>
      <c r="DU105" s="68">
        <v>0.71</v>
      </c>
      <c r="DV105" s="108">
        <f>'[1]METAS FORMACIÓN X CTROS'!$AS105</f>
        <v>0.99787685774946899</v>
      </c>
      <c r="DW105" s="108">
        <f t="shared" si="103"/>
        <v>1.4054603630274212</v>
      </c>
      <c r="DX105" s="68">
        <v>0.77</v>
      </c>
      <c r="DY105" s="108">
        <f>'[1]METAS FORMACIÓN X CTROS'!$AT105</f>
        <v>0.99594484995944799</v>
      </c>
      <c r="DZ105" s="108">
        <f t="shared" si="104"/>
        <v>1.2934348700772051</v>
      </c>
      <c r="EA105" s="68">
        <v>0.86</v>
      </c>
      <c r="EB105" s="108">
        <f>'[1]METAS FORMACIÓN X CTROS'!$AU105</f>
        <v>0.993821292775665</v>
      </c>
      <c r="EC105" s="108">
        <f t="shared" si="105"/>
        <v>1.1556061543903082</v>
      </c>
      <c r="ED105" s="68">
        <v>0.72499999999999998</v>
      </c>
      <c r="EE105" s="108">
        <f>'[1]METAS FORMACIÓN X CTROS'!$AV105</f>
        <v>0.98659966499162499</v>
      </c>
      <c r="EF105" s="108">
        <f t="shared" si="106"/>
        <v>1.3608271241263794</v>
      </c>
      <c r="EG105" s="68">
        <v>0.79249999999999998</v>
      </c>
      <c r="EH105" s="108">
        <f>'[1]METAS FORMACIÓN X CTROS'!$AW105</f>
        <v>0.99292403746097802</v>
      </c>
      <c r="EI105" s="108">
        <f t="shared" si="107"/>
        <v>1.2529009936416127</v>
      </c>
      <c r="EJ105" s="68">
        <v>0.87</v>
      </c>
      <c r="EK105" s="108">
        <f>'[1]METAS FORMACIÓN X CTROS'!$AX105</f>
        <v>0.96464891041162204</v>
      </c>
      <c r="EL105" s="108">
        <f t="shared" si="108"/>
        <v>1.1087918510478414</v>
      </c>
      <c r="EM105" s="68">
        <v>0.31</v>
      </c>
      <c r="EN105" s="108">
        <f>'[1]METAS FORMACIÓN X CTROS'!$AY105</f>
        <v>0.65429104477611899</v>
      </c>
      <c r="EO105" s="108">
        <f t="shared" si="109"/>
        <v>2.1106162734713516</v>
      </c>
      <c r="EP105" s="68">
        <v>0.59</v>
      </c>
      <c r="EQ105" s="108">
        <f>'[1]METAS FORMACIÓN X CTROS'!$AZ105</f>
        <v>0.74060606060606105</v>
      </c>
      <c r="ER105" s="108">
        <f t="shared" si="110"/>
        <v>1.2552645095017985</v>
      </c>
      <c r="ES105" s="68">
        <v>0.86499999999999999</v>
      </c>
      <c r="ET105" s="108">
        <f>'[1]METAS FORMACIÓN X CTROS'!$BA105</f>
        <v>0.98421807747489198</v>
      </c>
      <c r="EU105" s="108">
        <f t="shared" si="111"/>
        <v>1.1378243670229966</v>
      </c>
      <c r="EV105" s="68">
        <v>0.51749999999999996</v>
      </c>
      <c r="EW105" s="108">
        <f>'[1]METAS FORMACIÓN X CTROS'!$BB105</f>
        <v>0.68759442672486104</v>
      </c>
      <c r="EX105" s="108">
        <f t="shared" si="112"/>
        <v>1.3286848825601181</v>
      </c>
      <c r="EY105" s="68">
        <v>0.69124999999999992</v>
      </c>
      <c r="EZ105" s="108">
        <f>'[1]METAS FORMACIÓN X CTROS'!$BC105</f>
        <v>0.83973834832379401</v>
      </c>
      <c r="FA105" s="108">
        <f t="shared" si="113"/>
        <v>1.214811353813807</v>
      </c>
      <c r="FB105" s="68">
        <v>0.69</v>
      </c>
      <c r="FC105" s="108">
        <f>'[1]METAS FORMACIÓN X CTROS'!$BD105</f>
        <v>0.66417910447761197</v>
      </c>
      <c r="FD105" s="108">
        <f t="shared" si="114"/>
        <v>0.96257841228639418</v>
      </c>
      <c r="FE105" s="68">
        <v>0.23</v>
      </c>
      <c r="FF105" s="108">
        <f>'[1]METAS FORMACIÓN X CTROS'!$BE105</f>
        <v>0.73958333333333304</v>
      </c>
      <c r="FG105" s="108">
        <f t="shared" si="115"/>
        <v>3.2155797101449259</v>
      </c>
      <c r="FH105" s="68">
        <v>0.45999999999999996</v>
      </c>
      <c r="FI105" s="108">
        <f>'[1]METAS FORMACIÓN X CTROS'!$BF105</f>
        <v>0.73034734917733102</v>
      </c>
      <c r="FJ105" s="108">
        <f t="shared" si="116"/>
        <v>1.5877116286463719</v>
      </c>
      <c r="FK105" s="58">
        <v>0.9</v>
      </c>
      <c r="FL105" s="108">
        <f>'[1]METAS FORMACIÓN X CTROS'!$BG105</f>
        <v>0.99934853420195402</v>
      </c>
      <c r="FM105" s="108">
        <f t="shared" si="117"/>
        <v>1.1103872602243934</v>
      </c>
      <c r="FN105" s="58">
        <v>0.61009999999999998</v>
      </c>
      <c r="FO105" s="108">
        <f>'[1]METAS FORMACIÓN X CTROS'!$BH105</f>
        <v>0</v>
      </c>
      <c r="FP105" s="108">
        <f t="shared" si="118"/>
        <v>0</v>
      </c>
      <c r="FQ105" s="69">
        <v>2316</v>
      </c>
      <c r="FR105" s="8">
        <f>'[1]METAS FORMACIÓN X CTROS'!$BI105</f>
        <v>43</v>
      </c>
      <c r="FS105" s="108">
        <f t="shared" si="119"/>
        <v>1.8566493955094993E-2</v>
      </c>
      <c r="FT105" s="69">
        <v>483</v>
      </c>
      <c r="FU105" s="8">
        <f>'[1]METAS FORMACIÓN X CTROS'!$BJ105</f>
        <v>26</v>
      </c>
      <c r="FV105" s="108">
        <f t="shared" si="120"/>
        <v>5.3830227743271224E-2</v>
      </c>
      <c r="FW105" s="69">
        <v>2799</v>
      </c>
      <c r="FX105" s="8">
        <f>'[1]METAS FORMACIÓN X CTROS'!$BK105</f>
        <v>69</v>
      </c>
      <c r="FY105" s="108">
        <f t="shared" si="121"/>
        <v>2.465166130760986E-2</v>
      </c>
      <c r="FZ105" s="69">
        <v>18527</v>
      </c>
      <c r="GA105" s="8">
        <f>'[1]METAS FORMACIÓN X CTROS'!$BL105</f>
        <v>1054</v>
      </c>
      <c r="GB105" s="108">
        <f t="shared" si="122"/>
        <v>5.68899444054623E-2</v>
      </c>
      <c r="GC105" s="69">
        <v>21326</v>
      </c>
      <c r="GD105" s="8">
        <f>'[1]METAS FORMACIÓN X CTROS'!$BM105</f>
        <v>1123</v>
      </c>
      <c r="GE105" s="108">
        <f t="shared" si="123"/>
        <v>5.265872643721279E-2</v>
      </c>
      <c r="GF105" s="69">
        <v>1233</v>
      </c>
      <c r="GG105" s="8">
        <f>'[1]METAS FORMACIÓN X CTROS'!$BN105</f>
        <v>1</v>
      </c>
      <c r="GH105" s="108">
        <f t="shared" si="124"/>
        <v>8.110300081103001E-4</v>
      </c>
      <c r="GI105" s="8">
        <v>6298</v>
      </c>
      <c r="GJ105" s="8">
        <f>'[1]METAS FORMACIÓN X CTROS'!$BO105</f>
        <v>1</v>
      </c>
      <c r="GK105" s="108">
        <f t="shared" si="125"/>
        <v>1.5878056525881233E-4</v>
      </c>
      <c r="GL105" s="8">
        <v>549</v>
      </c>
      <c r="GM105" s="8">
        <f>'[1]METAS FORMACIÓN X CTROS'!$BP105</f>
        <v>0</v>
      </c>
      <c r="GN105" s="108">
        <f t="shared" si="126"/>
        <v>0</v>
      </c>
    </row>
    <row r="106" spans="1:196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1275</v>
      </c>
      <c r="F106" s="8">
        <f>'[1]METAS FORMACIÓN X CTROS'!$E106</f>
        <v>1070</v>
      </c>
      <c r="G106" s="108">
        <f t="shared" si="127"/>
        <v>0.83921568627450982</v>
      </c>
      <c r="H106" s="8">
        <v>455</v>
      </c>
      <c r="I106" s="8">
        <f>'[1]METAS FORMACIÓN X CTROS'!$F106</f>
        <v>322</v>
      </c>
      <c r="J106" s="108">
        <f t="shared" si="64"/>
        <v>0.70769230769230773</v>
      </c>
      <c r="K106" s="8">
        <v>0</v>
      </c>
      <c r="L106" s="8">
        <f>'[1]METAS FORMACIÓN X CTROS'!$G106</f>
        <v>0</v>
      </c>
      <c r="M106" s="108" t="str">
        <f t="shared" si="65"/>
        <v>N/A</v>
      </c>
      <c r="N106" s="8">
        <v>0</v>
      </c>
      <c r="O106" s="8">
        <f>'[1]METAS FORMACIÓN X CTROS'!$H106</f>
        <v>20</v>
      </c>
      <c r="P106" s="108" t="str">
        <f t="shared" si="66"/>
        <v>N/A</v>
      </c>
      <c r="Q106" s="8">
        <v>0</v>
      </c>
      <c r="R106" s="8">
        <f>'[1]METAS FORMACIÓN X CTROS'!$I106</f>
        <v>0</v>
      </c>
      <c r="S106" s="108" t="str">
        <f t="shared" si="67"/>
        <v>N/A</v>
      </c>
      <c r="T106" s="8">
        <v>1730</v>
      </c>
      <c r="U106" s="8">
        <f>'[1]METAS FORMACIÓN X CTROS'!$J106</f>
        <v>1412</v>
      </c>
      <c r="V106" s="108">
        <f t="shared" si="68"/>
        <v>0.81618497109826593</v>
      </c>
      <c r="W106" s="8">
        <v>1730</v>
      </c>
      <c r="X106" s="8">
        <f>'[1]METAS FORMACIÓN X CTROS'!$K106</f>
        <v>1412</v>
      </c>
      <c r="Y106" s="108">
        <f t="shared" si="69"/>
        <v>0.81618497109826593</v>
      </c>
      <c r="Z106" s="8">
        <v>150</v>
      </c>
      <c r="AA106" s="8">
        <f>'[1]METAS FORMACIÓN X CTROS'!$L106</f>
        <v>67</v>
      </c>
      <c r="AB106" s="108">
        <f t="shared" si="70"/>
        <v>0.44666666666666666</v>
      </c>
      <c r="AC106" s="8">
        <v>30</v>
      </c>
      <c r="AD106" s="8">
        <f>'[1]METAS FORMACIÓN X CTROS'!$M106</f>
        <v>0</v>
      </c>
      <c r="AE106" s="108">
        <f t="shared" si="71"/>
        <v>0</v>
      </c>
      <c r="AF106" s="8">
        <v>0</v>
      </c>
      <c r="AG106" s="8">
        <f>'[1]METAS FORMACIÓN X CTROS'!$N106</f>
        <v>0</v>
      </c>
      <c r="AH106" s="108" t="str">
        <f t="shared" si="72"/>
        <v>N/A</v>
      </c>
      <c r="AI106" s="8">
        <v>180</v>
      </c>
      <c r="AJ106" s="8">
        <f>'[1]METAS FORMACIÓN X CTROS'!$O106</f>
        <v>67</v>
      </c>
      <c r="AK106" s="108">
        <f t="shared" si="73"/>
        <v>0.37222222222222223</v>
      </c>
      <c r="AL106" s="8">
        <v>0</v>
      </c>
      <c r="AM106" s="8">
        <f>'[1]METAS FORMACIÓN X CTROS'!$P106</f>
        <v>0</v>
      </c>
      <c r="AN106" s="108" t="str">
        <f t="shared" si="74"/>
        <v>N/A</v>
      </c>
      <c r="AO106" s="8">
        <v>15</v>
      </c>
      <c r="AP106" s="8">
        <f>'[1]METAS FORMACIÓN X CTROS'!$Q106</f>
        <v>0</v>
      </c>
      <c r="AQ106" s="108">
        <f t="shared" si="75"/>
        <v>0</v>
      </c>
      <c r="AR106" s="8">
        <v>0</v>
      </c>
      <c r="AS106" s="8">
        <f>'[1]METAS FORMACIÓN X CTROS'!$R106</f>
        <v>0</v>
      </c>
      <c r="AT106" s="108" t="str">
        <f t="shared" si="76"/>
        <v>N/A</v>
      </c>
      <c r="AU106" s="8">
        <v>15</v>
      </c>
      <c r="AV106" s="8">
        <f>'[1]METAS FORMACIÓN X CTROS'!$S106</f>
        <v>0</v>
      </c>
      <c r="AW106" s="108">
        <f t="shared" si="77"/>
        <v>0</v>
      </c>
      <c r="AX106" s="8">
        <v>3620</v>
      </c>
      <c r="AY106" s="8">
        <f>'[1]METAS FORMACIÓN X CTROS'!$T106</f>
        <v>1146</v>
      </c>
      <c r="AZ106" s="108">
        <f t="shared" si="78"/>
        <v>0.31657458563535912</v>
      </c>
      <c r="BA106" s="8">
        <v>398</v>
      </c>
      <c r="BB106" s="8">
        <f>'[1]METAS FORMACIÓN X CTROS'!$U106</f>
        <v>148</v>
      </c>
      <c r="BC106" s="108">
        <f t="shared" si="79"/>
        <v>0.37185929648241206</v>
      </c>
      <c r="BD106" s="8">
        <v>858</v>
      </c>
      <c r="BE106" s="8">
        <f>'[1]METAS FORMACIÓN X CTROS'!$V106</f>
        <v>274</v>
      </c>
      <c r="BF106" s="108">
        <f t="shared" si="80"/>
        <v>0.31934731934731936</v>
      </c>
      <c r="BG106" s="8">
        <v>82</v>
      </c>
      <c r="BH106" s="8">
        <f>'[1]METAS FORMACIÓN X CTROS'!$W106</f>
        <v>0</v>
      </c>
      <c r="BI106" s="108">
        <f t="shared" si="81"/>
        <v>0</v>
      </c>
      <c r="BJ106" s="8">
        <v>10487</v>
      </c>
      <c r="BK106" s="8">
        <f>'[1]METAS FORMACIÓN X CTROS'!$X106</f>
        <v>1608</v>
      </c>
      <c r="BL106" s="108">
        <f t="shared" si="82"/>
        <v>0.15333269762563173</v>
      </c>
      <c r="BM106" s="8">
        <v>15445</v>
      </c>
      <c r="BN106" s="8">
        <f>'[1]METAS FORMACIÓN X CTROS'!$Y106</f>
        <v>3176</v>
      </c>
      <c r="BO106" s="108">
        <f t="shared" si="83"/>
        <v>0.20563289090320491</v>
      </c>
      <c r="BP106" s="8">
        <v>0</v>
      </c>
      <c r="BQ106" s="8">
        <f>'[1]METAS FORMACIÓN X CTROS'!$Z106</f>
        <v>0</v>
      </c>
      <c r="BR106" s="108" t="str">
        <f t="shared" si="84"/>
        <v>N/A</v>
      </c>
      <c r="BS106" s="8">
        <v>15640</v>
      </c>
      <c r="BT106" s="8">
        <f>'[1]METAS FORMACIÓN X CTROS'!$AA106</f>
        <v>3243</v>
      </c>
      <c r="BU106" s="108">
        <f t="shared" si="85"/>
        <v>0.2073529411764706</v>
      </c>
      <c r="BV106" s="8">
        <v>17370</v>
      </c>
      <c r="BW106" s="8">
        <f>'[1]METAS FORMACIÓN X CTROS'!$AB106</f>
        <v>4655</v>
      </c>
      <c r="BX106" s="108">
        <f t="shared" si="86"/>
        <v>0.26799078871617732</v>
      </c>
      <c r="BY106" s="8">
        <v>13920</v>
      </c>
      <c r="BZ106" s="8">
        <f>'[1]METAS FORMACIÓN X CTROS'!$AC106</f>
        <v>3040</v>
      </c>
      <c r="CA106" s="108">
        <f t="shared" si="87"/>
        <v>0.21839080459770116</v>
      </c>
      <c r="CB106" s="8">
        <v>41150</v>
      </c>
      <c r="CC106" s="8">
        <f>'[1]METAS FORMACIÓN X CTROS'!$AD106</f>
        <v>2779</v>
      </c>
      <c r="CD106" s="108">
        <f t="shared" si="88"/>
        <v>6.7533414337788575E-2</v>
      </c>
      <c r="CE106" s="8">
        <v>3840</v>
      </c>
      <c r="CF106" s="8">
        <f>'[1]METAS FORMACIÓN X CTROS'!$AE106</f>
        <v>480</v>
      </c>
      <c r="CG106" s="108">
        <f t="shared" si="89"/>
        <v>0.125</v>
      </c>
      <c r="CH106" s="8">
        <v>650</v>
      </c>
      <c r="CI106" s="8">
        <f>'[1]METAS FORMACIÓN X CTROS'!$AF106</f>
        <v>0</v>
      </c>
      <c r="CJ106" s="108">
        <f t="shared" si="90"/>
        <v>0</v>
      </c>
      <c r="CK106" s="8">
        <v>4490</v>
      </c>
      <c r="CL106" s="8">
        <f>'[1]METAS FORMACIÓN X CTROS'!$AG106</f>
        <v>480</v>
      </c>
      <c r="CM106" s="108">
        <f t="shared" si="91"/>
        <v>0.10690423162583519</v>
      </c>
      <c r="CN106" s="8">
        <v>19875</v>
      </c>
      <c r="CO106" s="8">
        <f>'[1]METAS FORMACIÓN X CTROS'!$AH106</f>
        <v>0</v>
      </c>
      <c r="CP106" s="108">
        <f t="shared" si="92"/>
        <v>0</v>
      </c>
      <c r="CQ106" s="8">
        <v>1200</v>
      </c>
      <c r="CR106" s="8">
        <f>'[1]METAS FORMACIÓN X CTROS'!$AI106</f>
        <v>0</v>
      </c>
      <c r="CS106" s="108">
        <f t="shared" si="93"/>
        <v>0</v>
      </c>
      <c r="CT106" s="8">
        <v>80635</v>
      </c>
      <c r="CU106" s="8">
        <f>'[1]METAS FORMACIÓN X CTROS'!$AJ106</f>
        <v>6299</v>
      </c>
      <c r="CV106" s="108">
        <f t="shared" si="94"/>
        <v>7.8117442797792522E-2</v>
      </c>
      <c r="CW106" s="8">
        <v>98005</v>
      </c>
      <c r="CX106" s="8">
        <f>'[1]METAS FORMACIÓN X CTROS'!$AK106</f>
        <v>10954</v>
      </c>
      <c r="CY106" s="108">
        <f t="shared" si="95"/>
        <v>0.11176980766287434</v>
      </c>
      <c r="CZ106" s="8">
        <v>20778</v>
      </c>
      <c r="DA106" s="8">
        <f>'[1]METAS FORMACIÓN X CTROS'!$AL106</f>
        <v>294</v>
      </c>
      <c r="DB106" s="108">
        <f t="shared" si="96"/>
        <v>1.4149581287900665E-2</v>
      </c>
      <c r="DC106" s="8">
        <v>1282</v>
      </c>
      <c r="DD106" s="8">
        <f>'[1]METAS FORMACIÓN X CTROS'!$AM106</f>
        <v>0</v>
      </c>
      <c r="DE106" s="108">
        <f t="shared" si="97"/>
        <v>0</v>
      </c>
      <c r="DF106" s="8">
        <v>18613</v>
      </c>
      <c r="DG106" s="8">
        <f>'[1]METAS FORMACIÓN X CTROS'!$AN106</f>
        <v>3990</v>
      </c>
      <c r="DH106" s="108">
        <f t="shared" si="98"/>
        <v>0.21436630312147423</v>
      </c>
      <c r="DI106" s="68">
        <v>0.87</v>
      </c>
      <c r="DJ106" s="108">
        <f>'[1]METAS FORMACIÓN X CTROS'!$AO106</f>
        <v>0.99612277867528298</v>
      </c>
      <c r="DK106" s="108">
        <f t="shared" si="99"/>
        <v>1.1449687111210149</v>
      </c>
      <c r="DL106" s="68">
        <v>0.84</v>
      </c>
      <c r="DM106" s="108">
        <f>'[1]METAS FORMACIÓN X CTROS'!$AP106</f>
        <v>0.92567567567567599</v>
      </c>
      <c r="DN106" s="108">
        <f t="shared" si="100"/>
        <v>1.1019948519948524</v>
      </c>
      <c r="DO106" s="68">
        <v>0.85499999999999998</v>
      </c>
      <c r="DP106" s="108">
        <f>'[1]METAS FORMACIÓN X CTROS'!$AQ106</f>
        <v>0.99290780141844004</v>
      </c>
      <c r="DQ106" s="108">
        <f t="shared" si="101"/>
        <v>1.161295674173614</v>
      </c>
      <c r="DR106" s="68">
        <v>0.94</v>
      </c>
      <c r="DS106" s="108">
        <f>'[1]METAS FORMACIÓN X CTROS'!$AR106</f>
        <v>0.99174311926605496</v>
      </c>
      <c r="DT106" s="108">
        <f t="shared" si="102"/>
        <v>1.0550458715596329</v>
      </c>
      <c r="DU106" s="68">
        <v>0.95</v>
      </c>
      <c r="DV106" s="108">
        <f>'[1]METAS FORMACIÓN X CTROS'!$AS106</f>
        <v>0.97204968944099401</v>
      </c>
      <c r="DW106" s="108">
        <f t="shared" si="103"/>
        <v>1.0232101994115728</v>
      </c>
      <c r="DX106" s="68">
        <v>0.94499999999999995</v>
      </c>
      <c r="DY106" s="108">
        <f>'[1]METAS FORMACIÓN X CTROS'!$AT106</f>
        <v>0.98725212464589196</v>
      </c>
      <c r="DZ106" s="108">
        <f t="shared" si="104"/>
        <v>1.044711243011526</v>
      </c>
      <c r="EA106" s="68">
        <v>0.90500000000000003</v>
      </c>
      <c r="EB106" s="108">
        <f>'[1]METAS FORMACIÓN X CTROS'!$AU106</f>
        <v>0.99498207885304701</v>
      </c>
      <c r="EC106" s="108">
        <f t="shared" si="105"/>
        <v>1.099427711439831</v>
      </c>
      <c r="ED106" s="68">
        <v>0.89500000000000002</v>
      </c>
      <c r="EE106" s="108">
        <f>'[1]METAS FORMACIÓN X CTROS'!$AV106</f>
        <v>0.95744680851063801</v>
      </c>
      <c r="EF106" s="108">
        <f t="shared" si="106"/>
        <v>1.0697729704029475</v>
      </c>
      <c r="EG106" s="68">
        <v>0.9</v>
      </c>
      <c r="EH106" s="108">
        <f>'[1]METAS FORMACIÓN X CTROS'!$AW106</f>
        <v>0.99119226638023605</v>
      </c>
      <c r="EI106" s="108">
        <f t="shared" si="107"/>
        <v>1.1013247404224844</v>
      </c>
      <c r="EJ106" s="68">
        <v>0.91</v>
      </c>
      <c r="EK106" s="108">
        <f>'[1]METAS FORMACIÓN X CTROS'!$AX106</f>
        <v>0.98596617488305105</v>
      </c>
      <c r="EL106" s="108">
        <f t="shared" si="108"/>
        <v>1.0834793130582978</v>
      </c>
      <c r="EM106" s="68">
        <v>0.28000000000000003</v>
      </c>
      <c r="EN106" s="108">
        <f>'[1]METAS FORMACIÓN X CTROS'!$AY106</f>
        <v>0.52869318181818203</v>
      </c>
      <c r="EO106" s="108">
        <f t="shared" si="109"/>
        <v>1.8881899350649356</v>
      </c>
      <c r="EP106" s="68">
        <v>0.59499999999999997</v>
      </c>
      <c r="EQ106" s="108">
        <f>'[1]METAS FORMACIÓN X CTROS'!$AZ106</f>
        <v>0.730433402127322</v>
      </c>
      <c r="ER106" s="108">
        <f t="shared" si="110"/>
        <v>1.2276191632391966</v>
      </c>
      <c r="ES106" s="68">
        <v>0.90749999999999997</v>
      </c>
      <c r="ET106" s="108">
        <f>'[1]METAS FORMACIÓN X CTROS'!$BA106</f>
        <v>0.99138426191843798</v>
      </c>
      <c r="EU106" s="108">
        <f t="shared" si="111"/>
        <v>1.0924344483949731</v>
      </c>
      <c r="EV106" s="68">
        <v>0.58750000000000002</v>
      </c>
      <c r="EW106" s="108">
        <f>'[1]METAS FORMACIÓN X CTROS'!$BB106</f>
        <v>0.57919799498746904</v>
      </c>
      <c r="EX106" s="108">
        <f t="shared" si="112"/>
        <v>0.98586892763824518</v>
      </c>
      <c r="EY106" s="68">
        <v>0.74750000000000005</v>
      </c>
      <c r="EZ106" s="108">
        <f>'[1]METAS FORMACIÓN X CTROS'!$BC106</f>
        <v>0.84124520723023599</v>
      </c>
      <c r="FA106" s="108">
        <f t="shared" si="113"/>
        <v>1.125411648468543</v>
      </c>
      <c r="FB106" s="68">
        <v>0.98</v>
      </c>
      <c r="FC106" s="108">
        <f>'[1]METAS FORMACIÓN X CTROS'!$BD106</f>
        <v>0</v>
      </c>
      <c r="FD106" s="108">
        <f t="shared" si="114"/>
        <v>0</v>
      </c>
      <c r="FE106" s="68">
        <v>0.24</v>
      </c>
      <c r="FF106" s="108">
        <f>'[1]METAS FORMACIÓN X CTROS'!$BE106</f>
        <v>0.44583333333333303</v>
      </c>
      <c r="FG106" s="108">
        <f t="shared" si="115"/>
        <v>1.8576388888888877</v>
      </c>
      <c r="FH106" s="68">
        <v>0.61</v>
      </c>
      <c r="FI106" s="108">
        <f>'[1]METAS FORMACIÓN X CTROS'!$BF106</f>
        <v>0.44583333333333303</v>
      </c>
      <c r="FJ106" s="108">
        <f t="shared" si="116"/>
        <v>0.73087431693989025</v>
      </c>
      <c r="FK106" s="58">
        <v>0.9</v>
      </c>
      <c r="FL106" s="108">
        <f>'[1]METAS FORMACIÓN X CTROS'!$BG106</f>
        <v>0.99659863945578198</v>
      </c>
      <c r="FM106" s="108">
        <f t="shared" si="117"/>
        <v>1.1073318216175354</v>
      </c>
      <c r="FN106" s="58">
        <v>0.61009999999999998</v>
      </c>
      <c r="FO106" s="108">
        <f>'[1]METAS FORMACIÓN X CTROS'!$BH106</f>
        <v>0</v>
      </c>
      <c r="FP106" s="108">
        <f t="shared" si="118"/>
        <v>0</v>
      </c>
      <c r="FQ106" s="69">
        <v>6021</v>
      </c>
      <c r="FR106" s="8">
        <f>'[1]METAS FORMACIÓN X CTROS'!$BI106</f>
        <v>101</v>
      </c>
      <c r="FS106" s="108">
        <f t="shared" si="119"/>
        <v>1.6774622155788076E-2</v>
      </c>
      <c r="FT106" s="69">
        <v>752</v>
      </c>
      <c r="FU106" s="8">
        <f>'[1]METAS FORMACIÓN X CTROS'!$BJ106</f>
        <v>22</v>
      </c>
      <c r="FV106" s="108">
        <f t="shared" si="120"/>
        <v>2.9255319148936171E-2</v>
      </c>
      <c r="FW106" s="69">
        <v>6773</v>
      </c>
      <c r="FX106" s="8">
        <f>'[1]METAS FORMACIÓN X CTROS'!$BK106</f>
        <v>123</v>
      </c>
      <c r="FY106" s="108">
        <f t="shared" si="121"/>
        <v>1.8160342536542154E-2</v>
      </c>
      <c r="FZ106" s="69">
        <v>42904</v>
      </c>
      <c r="GA106" s="8">
        <f>'[1]METAS FORMACIÓN X CTROS'!$BL106</f>
        <v>84</v>
      </c>
      <c r="GB106" s="108">
        <f t="shared" si="122"/>
        <v>1.9578594070482937E-3</v>
      </c>
      <c r="GC106" s="69">
        <v>49677</v>
      </c>
      <c r="GD106" s="8">
        <f>'[1]METAS FORMACIÓN X CTROS'!$BM106</f>
        <v>207</v>
      </c>
      <c r="GE106" s="108">
        <f t="shared" si="123"/>
        <v>4.1669182921674017E-3</v>
      </c>
      <c r="GF106" s="69">
        <v>3657</v>
      </c>
      <c r="GG106" s="8">
        <f>'[1]METAS FORMACIÓN X CTROS'!$BN106</f>
        <v>0</v>
      </c>
      <c r="GH106" s="108">
        <f t="shared" si="124"/>
        <v>0</v>
      </c>
      <c r="GI106" s="8">
        <v>17671</v>
      </c>
      <c r="GJ106" s="8">
        <f>'[1]METAS FORMACIÓN X CTROS'!$BO106</f>
        <v>0</v>
      </c>
      <c r="GK106" s="108">
        <f t="shared" si="125"/>
        <v>0</v>
      </c>
      <c r="GL106" s="8">
        <v>732</v>
      </c>
      <c r="GM106" s="8">
        <f>'[1]METAS FORMACIÓN X CTROS'!$BP106</f>
        <v>0</v>
      </c>
      <c r="GN106" s="108">
        <f t="shared" si="126"/>
        <v>0</v>
      </c>
    </row>
    <row r="107" spans="1:196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1511</v>
      </c>
      <c r="F107" s="8">
        <f>'[1]METAS FORMACIÓN X CTROS'!$E107</f>
        <v>1126</v>
      </c>
      <c r="G107" s="108">
        <f t="shared" si="127"/>
        <v>0.74520185307743214</v>
      </c>
      <c r="H107" s="8">
        <v>1429</v>
      </c>
      <c r="I107" s="8">
        <f>'[1]METAS FORMACIÓN X CTROS'!$F107</f>
        <v>1215</v>
      </c>
      <c r="J107" s="108">
        <f t="shared" si="64"/>
        <v>0.85024492652204342</v>
      </c>
      <c r="K107" s="8">
        <v>0</v>
      </c>
      <c r="L107" s="8">
        <f>'[1]METAS FORMACIÓN X CTROS'!$G107</f>
        <v>0</v>
      </c>
      <c r="M107" s="108" t="str">
        <f t="shared" si="65"/>
        <v>N/A</v>
      </c>
      <c r="N107" s="8">
        <v>62</v>
      </c>
      <c r="O107" s="8">
        <f>'[1]METAS FORMACIÓN X CTROS'!$H107</f>
        <v>61</v>
      </c>
      <c r="P107" s="108">
        <f t="shared" si="66"/>
        <v>0.9838709677419355</v>
      </c>
      <c r="Q107" s="8">
        <v>0</v>
      </c>
      <c r="R107" s="8">
        <f>'[1]METAS FORMACIÓN X CTROS'!$I107</f>
        <v>0</v>
      </c>
      <c r="S107" s="108" t="str">
        <f t="shared" si="67"/>
        <v>N/A</v>
      </c>
      <c r="T107" s="8">
        <v>3002</v>
      </c>
      <c r="U107" s="8">
        <f>'[1]METAS FORMACIÓN X CTROS'!$J107</f>
        <v>2402</v>
      </c>
      <c r="V107" s="108">
        <f t="shared" si="68"/>
        <v>0.80013324450366419</v>
      </c>
      <c r="W107" s="8">
        <v>3002</v>
      </c>
      <c r="X107" s="8">
        <f>'[1]METAS FORMACIÓN X CTROS'!$K107</f>
        <v>2402</v>
      </c>
      <c r="Y107" s="108">
        <f t="shared" si="69"/>
        <v>0.80013324450366419</v>
      </c>
      <c r="Z107" s="8">
        <v>413</v>
      </c>
      <c r="AA107" s="8">
        <f>'[1]METAS FORMACIÓN X CTROS'!$L107</f>
        <v>52</v>
      </c>
      <c r="AB107" s="108">
        <f t="shared" si="70"/>
        <v>0.12590799031476999</v>
      </c>
      <c r="AC107" s="8">
        <v>185</v>
      </c>
      <c r="AD107" s="8">
        <f>'[1]METAS FORMACIÓN X CTROS'!$M107</f>
        <v>187</v>
      </c>
      <c r="AE107" s="108">
        <f t="shared" si="71"/>
        <v>1.0108108108108107</v>
      </c>
      <c r="AF107" s="8">
        <v>15</v>
      </c>
      <c r="AG107" s="8">
        <f>'[1]METAS FORMACIÓN X CTROS'!$N107</f>
        <v>21</v>
      </c>
      <c r="AH107" s="108">
        <f t="shared" si="72"/>
        <v>1.4</v>
      </c>
      <c r="AI107" s="8">
        <v>613</v>
      </c>
      <c r="AJ107" s="8">
        <f>'[1]METAS FORMACIÓN X CTROS'!$O107</f>
        <v>260</v>
      </c>
      <c r="AK107" s="108">
        <f t="shared" si="73"/>
        <v>0.42414355628058725</v>
      </c>
      <c r="AL107" s="8">
        <v>275</v>
      </c>
      <c r="AM107" s="8">
        <f>'[1]METAS FORMACIÓN X CTROS'!$P107</f>
        <v>53</v>
      </c>
      <c r="AN107" s="108">
        <f t="shared" si="74"/>
        <v>0.19272727272727272</v>
      </c>
      <c r="AO107" s="8">
        <v>15</v>
      </c>
      <c r="AP107" s="8">
        <f>'[1]METAS FORMACIÓN X CTROS'!$Q107</f>
        <v>0</v>
      </c>
      <c r="AQ107" s="108">
        <f t="shared" si="75"/>
        <v>0</v>
      </c>
      <c r="AR107" s="8">
        <v>15</v>
      </c>
      <c r="AS107" s="8">
        <f>'[1]METAS FORMACIÓN X CTROS'!$R107</f>
        <v>0</v>
      </c>
      <c r="AT107" s="108">
        <f t="shared" si="76"/>
        <v>0</v>
      </c>
      <c r="AU107" s="8">
        <v>305</v>
      </c>
      <c r="AV107" s="8">
        <f>'[1]METAS FORMACIÓN X CTROS'!$S107</f>
        <v>53</v>
      </c>
      <c r="AW107" s="108">
        <f t="shared" si="77"/>
        <v>0.17377049180327869</v>
      </c>
      <c r="AX107" s="8">
        <v>1164</v>
      </c>
      <c r="AY107" s="8">
        <f>'[1]METAS FORMACIÓN X CTROS'!$T107</f>
        <v>563</v>
      </c>
      <c r="AZ107" s="108">
        <f t="shared" si="78"/>
        <v>0.48367697594501718</v>
      </c>
      <c r="BA107" s="8">
        <v>285</v>
      </c>
      <c r="BB107" s="8">
        <f>'[1]METAS FORMACIÓN X CTROS'!$U107</f>
        <v>87</v>
      </c>
      <c r="BC107" s="108">
        <f t="shared" si="79"/>
        <v>0.30526315789473685</v>
      </c>
      <c r="BD107" s="8">
        <v>267</v>
      </c>
      <c r="BE107" s="8">
        <f>'[1]METAS FORMACIÓN X CTROS'!$V107</f>
        <v>167</v>
      </c>
      <c r="BF107" s="108">
        <f t="shared" si="80"/>
        <v>0.62546816479400746</v>
      </c>
      <c r="BG107" s="8">
        <v>0</v>
      </c>
      <c r="BH107" s="8">
        <f>'[1]METAS FORMACIÓN X CTROS'!$W107</f>
        <v>0</v>
      </c>
      <c r="BI107" s="108" t="str">
        <f t="shared" si="81"/>
        <v>N/A</v>
      </c>
      <c r="BJ107" s="8">
        <v>4756</v>
      </c>
      <c r="BK107" s="8">
        <f>'[1]METAS FORMACIÓN X CTROS'!$X107</f>
        <v>4142</v>
      </c>
      <c r="BL107" s="108">
        <f t="shared" si="82"/>
        <v>0.8708999158957107</v>
      </c>
      <c r="BM107" s="8">
        <v>6472</v>
      </c>
      <c r="BN107" s="8">
        <f>'[1]METAS FORMACIÓN X CTROS'!$Y107</f>
        <v>4959</v>
      </c>
      <c r="BO107" s="108">
        <f t="shared" si="83"/>
        <v>0.76622373300370827</v>
      </c>
      <c r="BP107" s="8">
        <v>0</v>
      </c>
      <c r="BQ107" s="8">
        <f>'[1]METAS FORMACIÓN X CTROS'!$Z107</f>
        <v>0</v>
      </c>
      <c r="BR107" s="108" t="str">
        <f t="shared" si="84"/>
        <v>N/A</v>
      </c>
      <c r="BS107" s="8">
        <v>7390</v>
      </c>
      <c r="BT107" s="8">
        <f>'[1]METAS FORMACIÓN X CTROS'!$AA107</f>
        <v>5272</v>
      </c>
      <c r="BU107" s="108">
        <f t="shared" si="85"/>
        <v>0.71339648173207038</v>
      </c>
      <c r="BV107" s="8">
        <v>10392</v>
      </c>
      <c r="BW107" s="8">
        <f>'[1]METAS FORMACIÓN X CTROS'!$AB107</f>
        <v>7674</v>
      </c>
      <c r="BX107" s="108">
        <f t="shared" si="86"/>
        <v>0.73845265588914555</v>
      </c>
      <c r="BY107" s="8">
        <v>174240</v>
      </c>
      <c r="BZ107" s="8">
        <f>'[1]METAS FORMACIÓN X CTROS'!$AC107</f>
        <v>31999</v>
      </c>
      <c r="CA107" s="108">
        <f t="shared" si="87"/>
        <v>0.1836489898989899</v>
      </c>
      <c r="CB107" s="8">
        <v>62275</v>
      </c>
      <c r="CC107" s="8">
        <f>'[1]METAS FORMACIÓN X CTROS'!$AD107</f>
        <v>5279</v>
      </c>
      <c r="CD107" s="108">
        <f t="shared" si="88"/>
        <v>8.4769169008430345E-2</v>
      </c>
      <c r="CE107" s="8">
        <v>10240</v>
      </c>
      <c r="CF107" s="8">
        <f>'[1]METAS FORMACIÓN X CTROS'!$AE107</f>
        <v>1280</v>
      </c>
      <c r="CG107" s="108">
        <f t="shared" si="89"/>
        <v>0.125</v>
      </c>
      <c r="CH107" s="8">
        <v>0</v>
      </c>
      <c r="CI107" s="8">
        <f>'[1]METAS FORMACIÓN X CTROS'!$AF107</f>
        <v>0</v>
      </c>
      <c r="CJ107" s="108" t="str">
        <f t="shared" si="90"/>
        <v>N/A</v>
      </c>
      <c r="CK107" s="8">
        <v>10240</v>
      </c>
      <c r="CL107" s="8">
        <f>'[1]METAS FORMACIÓN X CTROS'!$AG107</f>
        <v>1280</v>
      </c>
      <c r="CM107" s="108">
        <f t="shared" si="91"/>
        <v>0.125</v>
      </c>
      <c r="CN107" s="8">
        <v>11145</v>
      </c>
      <c r="CO107" s="8">
        <f>'[1]METAS FORMACIÓN X CTROS'!$AH107</f>
        <v>1241</v>
      </c>
      <c r="CP107" s="108">
        <f t="shared" si="92"/>
        <v>0.11135038133692239</v>
      </c>
      <c r="CQ107" s="8">
        <v>1275</v>
      </c>
      <c r="CR107" s="8">
        <f>'[1]METAS FORMACIÓN X CTROS'!$AI107</f>
        <v>89</v>
      </c>
      <c r="CS107" s="108">
        <f t="shared" si="93"/>
        <v>6.9803921568627456E-2</v>
      </c>
      <c r="CT107" s="8">
        <v>259175</v>
      </c>
      <c r="CU107" s="8">
        <f>'[1]METAS FORMACIÓN X CTROS'!$AJ107</f>
        <v>39888</v>
      </c>
      <c r="CV107" s="108">
        <f t="shared" si="94"/>
        <v>0.15390373299893895</v>
      </c>
      <c r="CW107" s="8">
        <v>269567</v>
      </c>
      <c r="CX107" s="8">
        <f>'[1]METAS FORMACIÓN X CTROS'!$AK107</f>
        <v>47562</v>
      </c>
      <c r="CY107" s="108">
        <f t="shared" si="95"/>
        <v>0.17643851064855862</v>
      </c>
      <c r="CZ107" s="8">
        <v>11674</v>
      </c>
      <c r="DA107" s="8">
        <f>'[1]METAS FORMACIÓN X CTROS'!$AL107</f>
        <v>1656</v>
      </c>
      <c r="DB107" s="108">
        <f t="shared" si="96"/>
        <v>0.14185369196505054</v>
      </c>
      <c r="DC107" s="8">
        <v>1305</v>
      </c>
      <c r="DD107" s="8">
        <f>'[1]METAS FORMACIÓN X CTROS'!$AM107</f>
        <v>110</v>
      </c>
      <c r="DE107" s="108">
        <f t="shared" si="97"/>
        <v>8.4291187739463605E-2</v>
      </c>
      <c r="DF107" s="8">
        <v>186194</v>
      </c>
      <c r="DG107" s="8">
        <f>'[1]METAS FORMACIÓN X CTROS'!$AN107</f>
        <v>34581</v>
      </c>
      <c r="DH107" s="108">
        <f t="shared" si="98"/>
        <v>0.18572564099809877</v>
      </c>
      <c r="DI107" s="68">
        <v>0.84</v>
      </c>
      <c r="DJ107" s="108">
        <f>'[1]METAS FORMACIÓN X CTROS'!$AO107</f>
        <v>0.983413693346191</v>
      </c>
      <c r="DK107" s="108">
        <f t="shared" si="99"/>
        <v>1.1707305873168941</v>
      </c>
      <c r="DL107" s="68">
        <v>0.96</v>
      </c>
      <c r="DM107" s="108">
        <f>'[1]METAS FORMACIÓN X CTROS'!$AP107</f>
        <v>0.96551724137931005</v>
      </c>
      <c r="DN107" s="108">
        <f t="shared" si="100"/>
        <v>1.0057471264367814</v>
      </c>
      <c r="DO107" s="68">
        <v>0.89999999999999991</v>
      </c>
      <c r="DP107" s="108">
        <f>'[1]METAS FORMACIÓN X CTROS'!$AQ107</f>
        <v>0.98311836115326201</v>
      </c>
      <c r="DQ107" s="108">
        <f t="shared" si="101"/>
        <v>1.0923537346147356</v>
      </c>
      <c r="DR107" s="68">
        <v>0.85</v>
      </c>
      <c r="DS107" s="108">
        <f>'[1]METAS FORMACIÓN X CTROS'!$AR107</f>
        <v>0.98904802021903904</v>
      </c>
      <c r="DT107" s="108">
        <f t="shared" si="102"/>
        <v>1.163585906140046</v>
      </c>
      <c r="DU107" s="68">
        <v>0.93</v>
      </c>
      <c r="DV107" s="108">
        <f>'[1]METAS FORMACIÓN X CTROS'!$AS107</f>
        <v>0.98847736625514404</v>
      </c>
      <c r="DW107" s="108">
        <f t="shared" si="103"/>
        <v>1.0628788884463913</v>
      </c>
      <c r="DX107" s="68">
        <v>0.89</v>
      </c>
      <c r="DY107" s="108">
        <f>'[1]METAS FORMACIÓN X CTROS'!$AT107</f>
        <v>0.98875936719400503</v>
      </c>
      <c r="DZ107" s="108">
        <f t="shared" si="104"/>
        <v>1.1109655811168595</v>
      </c>
      <c r="EA107" s="68">
        <v>0.84499999999999997</v>
      </c>
      <c r="EB107" s="108">
        <f>'[1]METAS FORMACIÓN X CTROS'!$AU107</f>
        <v>0.98446327683615797</v>
      </c>
      <c r="EC107" s="108">
        <f t="shared" si="105"/>
        <v>1.1650452980309562</v>
      </c>
      <c r="ED107" s="68">
        <v>0.94500000000000006</v>
      </c>
      <c r="EE107" s="108">
        <f>'[1]METAS FORMACIÓN X CTROS'!$AV107</f>
        <v>0.98694316436251905</v>
      </c>
      <c r="EF107" s="108">
        <f t="shared" si="106"/>
        <v>1.0443843009127185</v>
      </c>
      <c r="EG107" s="68">
        <v>0.89500000000000002</v>
      </c>
      <c r="EH107" s="108">
        <f>'[1]METAS FORMACIÓN X CTROS'!$AW107</f>
        <v>0.98488402397706498</v>
      </c>
      <c r="EI107" s="108">
        <f t="shared" si="107"/>
        <v>1.1004290770693463</v>
      </c>
      <c r="EJ107" s="68">
        <v>0.92</v>
      </c>
      <c r="EK107" s="108">
        <f>'[1]METAS FORMACIÓN X CTROS'!$AX107</f>
        <v>0.98774398547435305</v>
      </c>
      <c r="EL107" s="108">
        <f t="shared" si="108"/>
        <v>1.0736347668199488</v>
      </c>
      <c r="EM107" s="68">
        <v>0.28999999999999998</v>
      </c>
      <c r="EN107" s="108">
        <f>'[1]METAS FORMACIÓN X CTROS'!$AY107</f>
        <v>0.68616845458096698</v>
      </c>
      <c r="EO107" s="108">
        <f t="shared" si="109"/>
        <v>2.3660981192447137</v>
      </c>
      <c r="EP107" s="68">
        <v>0.60499999999999998</v>
      </c>
      <c r="EQ107" s="108">
        <f>'[1]METAS FORMACIÓN X CTROS'!$AZ107</f>
        <v>0.73613618130766101</v>
      </c>
      <c r="ER107" s="108">
        <f t="shared" si="110"/>
        <v>1.2167540186903487</v>
      </c>
      <c r="ES107" s="68">
        <v>0.88250000000000006</v>
      </c>
      <c r="ET107" s="108">
        <f>'[1]METAS FORMACIÓN X CTROS'!$BA107</f>
        <v>0.98613357984746897</v>
      </c>
      <c r="EU107" s="108">
        <f t="shared" si="111"/>
        <v>1.1174318185240442</v>
      </c>
      <c r="EV107" s="68">
        <v>0.61750000000000005</v>
      </c>
      <c r="EW107" s="108">
        <f>'[1]METAS FORMACIÓN X CTROS'!$BB107</f>
        <v>0.69749284289060498</v>
      </c>
      <c r="EX107" s="108">
        <f t="shared" si="112"/>
        <v>1.1295430654098866</v>
      </c>
      <c r="EY107" s="68">
        <v>0.75</v>
      </c>
      <c r="EZ107" s="108">
        <f>'[1]METAS FORMACIÓN X CTROS'!$BC107</f>
        <v>0.77627097262520495</v>
      </c>
      <c r="FA107" s="108">
        <f t="shared" si="113"/>
        <v>1.0350279635002733</v>
      </c>
      <c r="FB107" s="68" t="s">
        <v>343</v>
      </c>
      <c r="FC107" s="108">
        <f>'[1]METAS FORMACIÓN X CTROS'!$BD107</f>
        <v>0</v>
      </c>
      <c r="FD107" s="108" t="str">
        <f t="shared" si="114"/>
        <v>N/A</v>
      </c>
      <c r="FE107" s="68">
        <v>0.28000000000000003</v>
      </c>
      <c r="FF107" s="108">
        <f>'[1]METAS FORMACIÓN X CTROS'!$BE107</f>
        <v>0.98124999999999996</v>
      </c>
      <c r="FG107" s="108">
        <f t="shared" si="115"/>
        <v>3.5044642857142851</v>
      </c>
      <c r="FH107" s="68">
        <v>0.28000000000000003</v>
      </c>
      <c r="FI107" s="108">
        <f>'[1]METAS FORMACIÓN X CTROS'!$BF107</f>
        <v>0.98124999999999996</v>
      </c>
      <c r="FJ107" s="108">
        <f t="shared" si="116"/>
        <v>3.5044642857142851</v>
      </c>
      <c r="FK107" s="58">
        <v>0.9</v>
      </c>
      <c r="FL107" s="108">
        <f>'[1]METAS FORMACIÓN X CTROS'!$BG107</f>
        <v>1</v>
      </c>
      <c r="FM107" s="108">
        <f t="shared" si="117"/>
        <v>1.1111111111111112</v>
      </c>
      <c r="FN107" s="58">
        <v>0.61009999999999998</v>
      </c>
      <c r="FO107" s="108">
        <f>'[1]METAS FORMACIÓN X CTROS'!$BH107</f>
        <v>0.96363636363636396</v>
      </c>
      <c r="FP107" s="108">
        <f t="shared" si="118"/>
        <v>1.579472813696712</v>
      </c>
      <c r="FQ107" s="69">
        <v>2616</v>
      </c>
      <c r="FR107" s="8">
        <f>'[1]METAS FORMACIÓN X CTROS'!$BI107</f>
        <v>1</v>
      </c>
      <c r="FS107" s="108">
        <f t="shared" si="119"/>
        <v>3.8226299694189603E-4</v>
      </c>
      <c r="FT107" s="69">
        <v>805</v>
      </c>
      <c r="FU107" s="8">
        <f>'[1]METAS FORMACIÓN X CTROS'!$BJ107</f>
        <v>1</v>
      </c>
      <c r="FV107" s="108">
        <f t="shared" si="120"/>
        <v>1.2422360248447205E-3</v>
      </c>
      <c r="FW107" s="69">
        <v>3421</v>
      </c>
      <c r="FX107" s="8">
        <f>'[1]METAS FORMACIÓN X CTROS'!$BK107</f>
        <v>2</v>
      </c>
      <c r="FY107" s="108">
        <f t="shared" si="121"/>
        <v>5.8462437883659746E-4</v>
      </c>
      <c r="FZ107" s="69">
        <v>110690</v>
      </c>
      <c r="GA107" s="8">
        <f>'[1]METAS FORMACIÓN X CTROS'!$BL107</f>
        <v>41</v>
      </c>
      <c r="GB107" s="108">
        <f t="shared" si="122"/>
        <v>3.7040383051766196E-4</v>
      </c>
      <c r="GC107" s="69">
        <v>114111</v>
      </c>
      <c r="GD107" s="8">
        <f>'[1]METAS FORMACIÓN X CTROS'!$BM107</f>
        <v>43</v>
      </c>
      <c r="GE107" s="108">
        <f t="shared" si="123"/>
        <v>3.7682607285888302E-4</v>
      </c>
      <c r="GF107" s="69">
        <v>1519</v>
      </c>
      <c r="GG107" s="8">
        <f>'[1]METAS FORMACIÓN X CTROS'!$BN107</f>
        <v>0</v>
      </c>
      <c r="GH107" s="108">
        <f t="shared" si="124"/>
        <v>0</v>
      </c>
      <c r="GI107" s="8">
        <v>9366</v>
      </c>
      <c r="GJ107" s="8">
        <f>'[1]METAS FORMACIÓN X CTROS'!$BO107</f>
        <v>0</v>
      </c>
      <c r="GK107" s="108">
        <f t="shared" si="125"/>
        <v>0</v>
      </c>
      <c r="GL107" s="8">
        <v>778</v>
      </c>
      <c r="GM107" s="8">
        <f>'[1]METAS FORMACIÓN X CTROS'!$BP107</f>
        <v>0</v>
      </c>
      <c r="GN107" s="108">
        <f t="shared" si="126"/>
        <v>0</v>
      </c>
    </row>
    <row r="108" spans="1:196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4524</v>
      </c>
      <c r="F108" s="8">
        <f>'[1]METAS FORMACIÓN X CTROS'!$E108</f>
        <v>2858</v>
      </c>
      <c r="G108" s="108">
        <f t="shared" si="127"/>
        <v>0.63174182139699386</v>
      </c>
      <c r="H108" s="8">
        <v>3587</v>
      </c>
      <c r="I108" s="8">
        <f>'[1]METAS FORMACIÓN X CTROS'!$F108</f>
        <v>2774</v>
      </c>
      <c r="J108" s="108">
        <f t="shared" si="64"/>
        <v>0.77334820183997766</v>
      </c>
      <c r="K108" s="8">
        <v>215</v>
      </c>
      <c r="L108" s="8">
        <f>'[1]METAS FORMACIÓN X CTROS'!$G108</f>
        <v>73</v>
      </c>
      <c r="M108" s="108">
        <f t="shared" si="65"/>
        <v>0.33953488372093021</v>
      </c>
      <c r="N108" s="8">
        <v>0</v>
      </c>
      <c r="O108" s="8">
        <f>'[1]METAS FORMACIÓN X CTROS'!$H108</f>
        <v>0</v>
      </c>
      <c r="P108" s="108" t="str">
        <f t="shared" si="66"/>
        <v>N/A</v>
      </c>
      <c r="Q108" s="8">
        <v>0</v>
      </c>
      <c r="R108" s="8">
        <f>'[1]METAS FORMACIÓN X CTROS'!$I108</f>
        <v>0</v>
      </c>
      <c r="S108" s="108" t="str">
        <f t="shared" si="67"/>
        <v>N/A</v>
      </c>
      <c r="T108" s="8">
        <v>8326</v>
      </c>
      <c r="U108" s="8">
        <f>'[1]METAS FORMACIÓN X CTROS'!$J108</f>
        <v>5705</v>
      </c>
      <c r="V108" s="108">
        <f t="shared" si="68"/>
        <v>0.68520297862118662</v>
      </c>
      <c r="W108" s="8">
        <v>8326</v>
      </c>
      <c r="X108" s="8">
        <f>'[1]METAS FORMACIÓN X CTROS'!$K108</f>
        <v>5705</v>
      </c>
      <c r="Y108" s="108">
        <f t="shared" si="69"/>
        <v>0.68520297862118662</v>
      </c>
      <c r="Z108" s="8">
        <v>505</v>
      </c>
      <c r="AA108" s="8">
        <f>'[1]METAS FORMACIÓN X CTROS'!$L108</f>
        <v>200</v>
      </c>
      <c r="AB108" s="108">
        <f t="shared" si="70"/>
        <v>0.39603960396039606</v>
      </c>
      <c r="AC108" s="8">
        <v>0</v>
      </c>
      <c r="AD108" s="8">
        <f>'[1]METAS FORMACIÓN X CTROS'!$M108</f>
        <v>0</v>
      </c>
      <c r="AE108" s="108" t="str">
        <f t="shared" si="71"/>
        <v>N/A</v>
      </c>
      <c r="AF108" s="8">
        <v>0</v>
      </c>
      <c r="AG108" s="8">
        <f>'[1]METAS FORMACIÓN X CTROS'!$N108</f>
        <v>0</v>
      </c>
      <c r="AH108" s="108" t="str">
        <f t="shared" si="72"/>
        <v>N/A</v>
      </c>
      <c r="AI108" s="8">
        <v>505</v>
      </c>
      <c r="AJ108" s="8">
        <f>'[1]METAS FORMACIÓN X CTROS'!$O108</f>
        <v>200</v>
      </c>
      <c r="AK108" s="108">
        <f t="shared" si="73"/>
        <v>0.39603960396039606</v>
      </c>
      <c r="AL108" s="8">
        <v>0</v>
      </c>
      <c r="AM108" s="8">
        <f>'[1]METAS FORMACIÓN X CTROS'!$P108</f>
        <v>0</v>
      </c>
      <c r="AN108" s="108" t="str">
        <f t="shared" si="74"/>
        <v>N/A</v>
      </c>
      <c r="AO108" s="8">
        <v>0</v>
      </c>
      <c r="AP108" s="8">
        <f>'[1]METAS FORMACIÓN X CTROS'!$Q108</f>
        <v>0</v>
      </c>
      <c r="AQ108" s="108" t="str">
        <f t="shared" si="75"/>
        <v>N/A</v>
      </c>
      <c r="AR108" s="8">
        <v>15</v>
      </c>
      <c r="AS108" s="8">
        <f>'[1]METAS FORMACIÓN X CTROS'!$R108</f>
        <v>0</v>
      </c>
      <c r="AT108" s="108">
        <f t="shared" si="76"/>
        <v>0</v>
      </c>
      <c r="AU108" s="8">
        <v>15</v>
      </c>
      <c r="AV108" s="8">
        <f>'[1]METAS FORMACIÓN X CTROS'!$S108</f>
        <v>0</v>
      </c>
      <c r="AW108" s="108">
        <f t="shared" si="77"/>
        <v>0</v>
      </c>
      <c r="AX108" s="8">
        <v>3324</v>
      </c>
      <c r="AY108" s="8">
        <f>'[1]METAS FORMACIÓN X CTROS'!$T108</f>
        <v>1938</v>
      </c>
      <c r="AZ108" s="108">
        <f t="shared" si="78"/>
        <v>0.5830324909747292</v>
      </c>
      <c r="BA108" s="8">
        <v>511</v>
      </c>
      <c r="BB108" s="8">
        <f>'[1]METAS FORMACIÓN X CTROS'!$U108</f>
        <v>377</v>
      </c>
      <c r="BC108" s="108">
        <f t="shared" si="79"/>
        <v>0.73776908023483367</v>
      </c>
      <c r="BD108" s="8">
        <v>224</v>
      </c>
      <c r="BE108" s="8">
        <f>'[1]METAS FORMACIÓN X CTROS'!$V108</f>
        <v>206</v>
      </c>
      <c r="BF108" s="108">
        <f t="shared" si="80"/>
        <v>0.9196428571428571</v>
      </c>
      <c r="BG108" s="8">
        <v>0</v>
      </c>
      <c r="BH108" s="8">
        <f>'[1]METAS FORMACIÓN X CTROS'!$W108</f>
        <v>0</v>
      </c>
      <c r="BI108" s="108" t="str">
        <f t="shared" si="81"/>
        <v>N/A</v>
      </c>
      <c r="BJ108" s="8">
        <v>4151</v>
      </c>
      <c r="BK108" s="8">
        <f>'[1]METAS FORMACIÓN X CTROS'!$X108</f>
        <v>3447</v>
      </c>
      <c r="BL108" s="108">
        <f t="shared" si="82"/>
        <v>0.83040231269573594</v>
      </c>
      <c r="BM108" s="8">
        <v>8210</v>
      </c>
      <c r="BN108" s="8">
        <f>'[1]METAS FORMACIÓN X CTROS'!$Y108</f>
        <v>5968</v>
      </c>
      <c r="BO108" s="108">
        <f t="shared" si="83"/>
        <v>0.72691839220462851</v>
      </c>
      <c r="BP108" s="8">
        <v>0</v>
      </c>
      <c r="BQ108" s="8">
        <f>'[1]METAS FORMACIÓN X CTROS'!$Z108</f>
        <v>0</v>
      </c>
      <c r="BR108" s="108" t="str">
        <f t="shared" si="84"/>
        <v>N/A</v>
      </c>
      <c r="BS108" s="8">
        <v>8730</v>
      </c>
      <c r="BT108" s="8">
        <f>'[1]METAS FORMACIÓN X CTROS'!$AA108</f>
        <v>6168</v>
      </c>
      <c r="BU108" s="108">
        <f t="shared" si="85"/>
        <v>0.70652920962199317</v>
      </c>
      <c r="BV108" s="8">
        <v>17056</v>
      </c>
      <c r="BW108" s="8">
        <f>'[1]METAS FORMACIÓN X CTROS'!$AB108</f>
        <v>11873</v>
      </c>
      <c r="BX108" s="108">
        <f t="shared" si="86"/>
        <v>0.69611866791744836</v>
      </c>
      <c r="BY108" s="8">
        <v>89920</v>
      </c>
      <c r="BZ108" s="8">
        <f>'[1]METAS FORMACIÓN X CTROS'!$AC108</f>
        <v>18480</v>
      </c>
      <c r="CA108" s="108">
        <f t="shared" si="87"/>
        <v>0.20551601423487545</v>
      </c>
      <c r="CB108" s="8">
        <v>63990</v>
      </c>
      <c r="CC108" s="8">
        <f>'[1]METAS FORMACIÓN X CTROS'!$AD108</f>
        <v>8637</v>
      </c>
      <c r="CD108" s="108">
        <f t="shared" si="88"/>
        <v>0.13497421472105017</v>
      </c>
      <c r="CE108" s="8">
        <v>8960</v>
      </c>
      <c r="CF108" s="8">
        <f>'[1]METAS FORMACIÓN X CTROS'!$AE108</f>
        <v>2080</v>
      </c>
      <c r="CG108" s="108">
        <f t="shared" si="89"/>
        <v>0.23214285714285715</v>
      </c>
      <c r="CH108" s="8">
        <v>1350</v>
      </c>
      <c r="CI108" s="8">
        <f>'[1]METAS FORMACIÓN X CTROS'!$AF108</f>
        <v>450</v>
      </c>
      <c r="CJ108" s="108">
        <f t="shared" si="90"/>
        <v>0.33333333333333331</v>
      </c>
      <c r="CK108" s="8">
        <v>10310</v>
      </c>
      <c r="CL108" s="8">
        <f>'[1]METAS FORMACIÓN X CTROS'!$AG108</f>
        <v>2530</v>
      </c>
      <c r="CM108" s="108">
        <f t="shared" si="91"/>
        <v>0.24539282250242483</v>
      </c>
      <c r="CN108" s="8">
        <v>1710</v>
      </c>
      <c r="CO108" s="8">
        <f>'[1]METAS FORMACIÓN X CTROS'!$AH108</f>
        <v>370</v>
      </c>
      <c r="CP108" s="108">
        <f t="shared" si="92"/>
        <v>0.21637426900584794</v>
      </c>
      <c r="CQ108" s="8">
        <v>1275</v>
      </c>
      <c r="CR108" s="8">
        <f>'[1]METAS FORMACIÓN X CTROS'!$AI108</f>
        <v>65</v>
      </c>
      <c r="CS108" s="108">
        <f t="shared" si="93"/>
        <v>5.0980392156862744E-2</v>
      </c>
      <c r="CT108" s="8">
        <v>167205</v>
      </c>
      <c r="CU108" s="8">
        <f>'[1]METAS FORMACIÓN X CTROS'!$AJ108</f>
        <v>30082</v>
      </c>
      <c r="CV108" s="108">
        <f t="shared" si="94"/>
        <v>0.17991088783230166</v>
      </c>
      <c r="CW108" s="8">
        <v>184261</v>
      </c>
      <c r="CX108" s="8">
        <f>'[1]METAS FORMACIÓN X CTROS'!$AK108</f>
        <v>41955</v>
      </c>
      <c r="CY108" s="108">
        <f t="shared" si="95"/>
        <v>0.22769332631430417</v>
      </c>
      <c r="CZ108" s="8">
        <v>1934</v>
      </c>
      <c r="DA108" s="8">
        <f>'[1]METAS FORMACIÓN X CTROS'!$AL108</f>
        <v>576</v>
      </c>
      <c r="DB108" s="108">
        <f t="shared" si="96"/>
        <v>0.29782833505687695</v>
      </c>
      <c r="DC108" s="8">
        <v>1290</v>
      </c>
      <c r="DD108" s="8">
        <f>'[1]METAS FORMACIÓN X CTROS'!$AM108</f>
        <v>65</v>
      </c>
      <c r="DE108" s="108">
        <f t="shared" si="97"/>
        <v>5.0387596899224806E-2</v>
      </c>
      <c r="DF108" s="8">
        <v>102978</v>
      </c>
      <c r="DG108" s="8">
        <f>'[1]METAS FORMACIÓN X CTROS'!$AN108</f>
        <v>23711</v>
      </c>
      <c r="DH108" s="108">
        <f t="shared" si="98"/>
        <v>0.2302530637611917</v>
      </c>
      <c r="DI108" s="68">
        <v>0.88</v>
      </c>
      <c r="DJ108" s="108">
        <f>'[1]METAS FORMACIÓN X CTROS'!$AO108</f>
        <v>0.974961146606803</v>
      </c>
      <c r="DK108" s="108">
        <f t="shared" si="99"/>
        <v>1.107910393871367</v>
      </c>
      <c r="DL108" s="68">
        <v>0.74</v>
      </c>
      <c r="DM108" s="108">
        <f>'[1]METAS FORMACIÓN X CTROS'!$AP108</f>
        <v>0.95490716180371304</v>
      </c>
      <c r="DN108" s="108">
        <f t="shared" si="100"/>
        <v>1.2904150835185311</v>
      </c>
      <c r="DO108" s="68">
        <v>0.81</v>
      </c>
      <c r="DP108" s="108">
        <f>'[1]METAS FORMACIÓN X CTROS'!$AQ108</f>
        <v>0.97373540856031104</v>
      </c>
      <c r="DQ108" s="108">
        <f t="shared" si="101"/>
        <v>1.2021424797040876</v>
      </c>
      <c r="DR108" s="68">
        <v>0.89</v>
      </c>
      <c r="DS108" s="108">
        <f>'[1]METAS FORMACIÓN X CTROS'!$AR108</f>
        <v>0.95871716137836904</v>
      </c>
      <c r="DT108" s="108">
        <f t="shared" si="102"/>
        <v>1.0772102936835608</v>
      </c>
      <c r="DU108" s="68">
        <v>0.71</v>
      </c>
      <c r="DV108" s="108">
        <f>'[1]METAS FORMACIÓN X CTROS'!$AS108</f>
        <v>0.88860850757029597</v>
      </c>
      <c r="DW108" s="108">
        <f t="shared" si="103"/>
        <v>1.2515612782680225</v>
      </c>
      <c r="DX108" s="68">
        <v>0.8</v>
      </c>
      <c r="DY108" s="108">
        <f>'[1]METAS FORMACIÓN X CTROS'!$AT108</f>
        <v>0.92462751971954404</v>
      </c>
      <c r="DZ108" s="108">
        <f t="shared" si="104"/>
        <v>1.1557843996494299</v>
      </c>
      <c r="EA108" s="68">
        <v>0.88500000000000001</v>
      </c>
      <c r="EB108" s="108">
        <f>'[1]METAS FORMACIÓN X CTROS'!$AU108</f>
        <v>0.96950240770465501</v>
      </c>
      <c r="EC108" s="108">
        <f t="shared" si="105"/>
        <v>1.0954829465589322</v>
      </c>
      <c r="ED108" s="68">
        <v>0.72499999999999998</v>
      </c>
      <c r="EE108" s="108">
        <f>'[1]METAS FORMACIÓN X CTROS'!$AV108</f>
        <v>0.89654078070453802</v>
      </c>
      <c r="EF108" s="108">
        <f t="shared" si="106"/>
        <v>1.2366079733855697</v>
      </c>
      <c r="EG108" s="68">
        <v>0.80499999999999994</v>
      </c>
      <c r="EH108" s="108">
        <f>'[1]METAS FORMACIÓN X CTROS'!$AW108</f>
        <v>0.95013897077402498</v>
      </c>
      <c r="EI108" s="108">
        <f t="shared" si="107"/>
        <v>1.1802968581043789</v>
      </c>
      <c r="EJ108" s="68">
        <v>0.84</v>
      </c>
      <c r="EK108" s="108">
        <f>'[1]METAS FORMACIÓN X CTROS'!$AX108</f>
        <v>0.99884478050829595</v>
      </c>
      <c r="EL108" s="108">
        <f t="shared" si="108"/>
        <v>1.1891009291765429</v>
      </c>
      <c r="EM108" s="68">
        <v>0.28999999999999998</v>
      </c>
      <c r="EN108" s="108">
        <f>'[1]METAS FORMACIÓN X CTROS'!$AY108</f>
        <v>0.61308365758754901</v>
      </c>
      <c r="EO108" s="108">
        <f t="shared" si="109"/>
        <v>2.1140815778881001</v>
      </c>
      <c r="EP108" s="68">
        <v>0.56499999999999995</v>
      </c>
      <c r="EQ108" s="108">
        <f>'[1]METAS FORMACIÓN X CTROS'!$AZ108</f>
        <v>0.73519047935642601</v>
      </c>
      <c r="ER108" s="108">
        <f t="shared" si="110"/>
        <v>1.3012220873565064</v>
      </c>
      <c r="ES108" s="68">
        <v>0.86250000000000004</v>
      </c>
      <c r="ET108" s="108">
        <f>'[1]METAS FORMACIÓN X CTROS'!$BA108</f>
        <v>0.984816926112694</v>
      </c>
      <c r="EU108" s="108">
        <f t="shared" si="111"/>
        <v>1.1418167259277612</v>
      </c>
      <c r="EV108" s="68">
        <v>0.50749999999999995</v>
      </c>
      <c r="EW108" s="108">
        <f>'[1]METAS FORMACIÓN X CTROS'!$BB108</f>
        <v>0.650752815149087</v>
      </c>
      <c r="EX108" s="108">
        <f t="shared" si="112"/>
        <v>1.282271556944014</v>
      </c>
      <c r="EY108" s="68">
        <v>0.68500000000000005</v>
      </c>
      <c r="EZ108" s="108">
        <f>'[1]METAS FORMACIÓN X CTROS'!$BC108</f>
        <v>0.79601954475032799</v>
      </c>
      <c r="FA108" s="108">
        <f t="shared" si="113"/>
        <v>1.1620723281026686</v>
      </c>
      <c r="FB108" s="68">
        <v>0.86</v>
      </c>
      <c r="FC108" s="108">
        <f>'[1]METAS FORMACIÓN X CTROS'!$BD108</f>
        <v>1</v>
      </c>
      <c r="FD108" s="108">
        <f t="shared" si="114"/>
        <v>1.1627906976744187</v>
      </c>
      <c r="FE108" s="68">
        <v>0.26</v>
      </c>
      <c r="FF108" s="108">
        <f>'[1]METAS FORMACIÓN X CTROS'!$BE108</f>
        <v>0.640384615384615</v>
      </c>
      <c r="FG108" s="108">
        <f t="shared" si="115"/>
        <v>2.4630177514792884</v>
      </c>
      <c r="FH108" s="68">
        <v>0.56000000000000005</v>
      </c>
      <c r="FI108" s="108">
        <f>'[1]METAS FORMACIÓN X CTROS'!$BF108</f>
        <v>0.70434782608695701</v>
      </c>
      <c r="FJ108" s="108">
        <f t="shared" si="116"/>
        <v>1.2577639751552803</v>
      </c>
      <c r="FK108" s="58">
        <v>0.8960187353629977</v>
      </c>
      <c r="FL108" s="108">
        <f>'[1]METAS FORMACIÓN X CTROS'!$BG108</f>
        <v>1</v>
      </c>
      <c r="FM108" s="108">
        <f t="shared" si="117"/>
        <v>1.116048092002091</v>
      </c>
      <c r="FN108" s="58">
        <v>0.61009999999999998</v>
      </c>
      <c r="FO108" s="108">
        <f>'[1]METAS FORMACIÓN X CTROS'!$BH108</f>
        <v>1</v>
      </c>
      <c r="FP108" s="108">
        <f t="shared" si="118"/>
        <v>1.6390755613833798</v>
      </c>
      <c r="FQ108" s="69">
        <v>4067</v>
      </c>
      <c r="FR108" s="8">
        <f>'[1]METAS FORMACIÓN X CTROS'!$BI108</f>
        <v>165</v>
      </c>
      <c r="FS108" s="108">
        <f t="shared" si="119"/>
        <v>4.0570445045488075E-2</v>
      </c>
      <c r="FT108" s="69">
        <v>2042</v>
      </c>
      <c r="FU108" s="8">
        <f>'[1]METAS FORMACIÓN X CTROS'!$BJ108</f>
        <v>184</v>
      </c>
      <c r="FV108" s="108">
        <f t="shared" si="120"/>
        <v>9.0107737512242894E-2</v>
      </c>
      <c r="FW108" s="69">
        <v>6109</v>
      </c>
      <c r="FX108" s="8">
        <f>'[1]METAS FORMACIÓN X CTROS'!$BK108</f>
        <v>349</v>
      </c>
      <c r="FY108" s="108">
        <f t="shared" si="121"/>
        <v>5.7128826321820265E-2</v>
      </c>
      <c r="FZ108" s="69">
        <v>83320</v>
      </c>
      <c r="GA108" s="8">
        <f>'[1]METAS FORMACIÓN X CTROS'!$BL108</f>
        <v>5105</v>
      </c>
      <c r="GB108" s="108">
        <f t="shared" si="122"/>
        <v>6.1269803168506963E-2</v>
      </c>
      <c r="GC108" s="69">
        <v>89429</v>
      </c>
      <c r="GD108" s="8">
        <f>'[1]METAS FORMACIÓN X CTROS'!$BM108</f>
        <v>5454</v>
      </c>
      <c r="GE108" s="108">
        <f t="shared" si="123"/>
        <v>6.0986928177660493E-2</v>
      </c>
      <c r="GF108" s="69">
        <v>1500</v>
      </c>
      <c r="GG108" s="8">
        <f>'[1]METAS FORMACIÓN X CTROS'!$BN108</f>
        <v>0</v>
      </c>
      <c r="GH108" s="108">
        <f t="shared" si="124"/>
        <v>0</v>
      </c>
      <c r="GI108" s="8">
        <v>1441</v>
      </c>
      <c r="GJ108" s="8">
        <f>'[1]METAS FORMACIÓN X CTROS'!$BO108</f>
        <v>70</v>
      </c>
      <c r="GK108" s="108">
        <f t="shared" si="125"/>
        <v>4.8577376821651634E-2</v>
      </c>
      <c r="GL108" s="8">
        <v>778</v>
      </c>
      <c r="GM108" s="8">
        <f>'[1]METAS FORMACIÓN X CTROS'!$BP108</f>
        <v>22</v>
      </c>
      <c r="GN108" s="108">
        <f t="shared" si="126"/>
        <v>2.8277634961439587E-2</v>
      </c>
    </row>
    <row r="109" spans="1:196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2826</v>
      </c>
      <c r="F109" s="8">
        <f>'[1]METAS FORMACIÓN X CTROS'!$E109</f>
        <v>2490</v>
      </c>
      <c r="G109" s="108">
        <f t="shared" si="127"/>
        <v>0.88110403397027603</v>
      </c>
      <c r="H109" s="8">
        <v>1760</v>
      </c>
      <c r="I109" s="8">
        <f>'[1]METAS FORMACIÓN X CTROS'!$F109</f>
        <v>1406</v>
      </c>
      <c r="J109" s="108">
        <f t="shared" si="64"/>
        <v>0.79886363636363633</v>
      </c>
      <c r="K109" s="8">
        <v>169</v>
      </c>
      <c r="L109" s="8">
        <f>'[1]METAS FORMACIÓN X CTROS'!$G109</f>
        <v>80</v>
      </c>
      <c r="M109" s="108">
        <f t="shared" si="65"/>
        <v>0.47337278106508873</v>
      </c>
      <c r="N109" s="8">
        <v>0</v>
      </c>
      <c r="O109" s="8">
        <f>'[1]METAS FORMACIÓN X CTROS'!$H109</f>
        <v>0</v>
      </c>
      <c r="P109" s="108" t="str">
        <f t="shared" si="66"/>
        <v>N/A</v>
      </c>
      <c r="Q109" s="8">
        <v>0</v>
      </c>
      <c r="R109" s="8">
        <f>'[1]METAS FORMACIÓN X CTROS'!$I109</f>
        <v>0</v>
      </c>
      <c r="S109" s="108" t="str">
        <f t="shared" si="67"/>
        <v>N/A</v>
      </c>
      <c r="T109" s="8">
        <v>4755</v>
      </c>
      <c r="U109" s="8">
        <f>'[1]METAS FORMACIÓN X CTROS'!$J109</f>
        <v>3976</v>
      </c>
      <c r="V109" s="108">
        <f t="shared" si="68"/>
        <v>0.83617245005257623</v>
      </c>
      <c r="W109" s="8">
        <v>4755</v>
      </c>
      <c r="X109" s="8">
        <f>'[1]METAS FORMACIÓN X CTROS'!$K109</f>
        <v>3976</v>
      </c>
      <c r="Y109" s="108">
        <f t="shared" si="69"/>
        <v>0.83617245005257623</v>
      </c>
      <c r="Z109" s="8">
        <v>114</v>
      </c>
      <c r="AA109" s="8">
        <f>'[1]METAS FORMACIÓN X CTROS'!$L109</f>
        <v>24</v>
      </c>
      <c r="AB109" s="108">
        <f t="shared" si="70"/>
        <v>0.21052631578947367</v>
      </c>
      <c r="AC109" s="8">
        <v>0</v>
      </c>
      <c r="AD109" s="8">
        <f>'[1]METAS FORMACIÓN X CTROS'!$M109</f>
        <v>0</v>
      </c>
      <c r="AE109" s="108" t="str">
        <f t="shared" si="71"/>
        <v>N/A</v>
      </c>
      <c r="AF109" s="8">
        <v>0</v>
      </c>
      <c r="AG109" s="8">
        <f>'[1]METAS FORMACIÓN X CTROS'!$N109</f>
        <v>0</v>
      </c>
      <c r="AH109" s="108" t="str">
        <f t="shared" si="72"/>
        <v>N/A</v>
      </c>
      <c r="AI109" s="8">
        <v>114</v>
      </c>
      <c r="AJ109" s="8">
        <f>'[1]METAS FORMACIÓN X CTROS'!$O109</f>
        <v>24</v>
      </c>
      <c r="AK109" s="108">
        <f t="shared" si="73"/>
        <v>0.21052631578947367</v>
      </c>
      <c r="AL109" s="8">
        <v>45</v>
      </c>
      <c r="AM109" s="8">
        <f>'[1]METAS FORMACIÓN X CTROS'!$P109</f>
        <v>0</v>
      </c>
      <c r="AN109" s="108">
        <f t="shared" si="74"/>
        <v>0</v>
      </c>
      <c r="AO109" s="8">
        <v>0</v>
      </c>
      <c r="AP109" s="8">
        <f>'[1]METAS FORMACIÓN X CTROS'!$Q109</f>
        <v>15</v>
      </c>
      <c r="AQ109" s="108" t="str">
        <f t="shared" si="75"/>
        <v>N/A</v>
      </c>
      <c r="AR109" s="8">
        <v>15</v>
      </c>
      <c r="AS109" s="8">
        <f>'[1]METAS FORMACIÓN X CTROS'!$R109</f>
        <v>15</v>
      </c>
      <c r="AT109" s="108">
        <f t="shared" si="76"/>
        <v>1</v>
      </c>
      <c r="AU109" s="8">
        <v>60</v>
      </c>
      <c r="AV109" s="8">
        <f>'[1]METAS FORMACIÓN X CTROS'!$S109</f>
        <v>30</v>
      </c>
      <c r="AW109" s="108">
        <f t="shared" si="77"/>
        <v>0.5</v>
      </c>
      <c r="AX109" s="8">
        <v>2111</v>
      </c>
      <c r="AY109" s="8">
        <f>'[1]METAS FORMACIÓN X CTROS'!$T109</f>
        <v>1109</v>
      </c>
      <c r="AZ109" s="108">
        <f t="shared" si="78"/>
        <v>0.52534343912837522</v>
      </c>
      <c r="BA109" s="8">
        <v>830</v>
      </c>
      <c r="BB109" s="8">
        <f>'[1]METAS FORMACIÓN X CTROS'!$U109</f>
        <v>327</v>
      </c>
      <c r="BC109" s="108">
        <f t="shared" si="79"/>
        <v>0.39397590361445783</v>
      </c>
      <c r="BD109" s="8">
        <v>140</v>
      </c>
      <c r="BE109" s="8">
        <f>'[1]METAS FORMACIÓN X CTROS'!$V109</f>
        <v>80</v>
      </c>
      <c r="BF109" s="108">
        <f t="shared" si="80"/>
        <v>0.5714285714285714</v>
      </c>
      <c r="BG109" s="8">
        <v>0</v>
      </c>
      <c r="BH109" s="8">
        <f>'[1]METAS FORMACIÓN X CTROS'!$W109</f>
        <v>0</v>
      </c>
      <c r="BI109" s="108" t="str">
        <f t="shared" si="81"/>
        <v>N/A</v>
      </c>
      <c r="BJ109" s="8">
        <v>8462</v>
      </c>
      <c r="BK109" s="8">
        <f>'[1]METAS FORMACIÓN X CTROS'!$X109</f>
        <v>8177</v>
      </c>
      <c r="BL109" s="108">
        <f t="shared" si="82"/>
        <v>0.96632001890805952</v>
      </c>
      <c r="BM109" s="8">
        <v>11543</v>
      </c>
      <c r="BN109" s="8">
        <f>'[1]METAS FORMACIÓN X CTROS'!$Y109</f>
        <v>9693</v>
      </c>
      <c r="BO109" s="108">
        <f t="shared" si="83"/>
        <v>0.83972970631551591</v>
      </c>
      <c r="BP109" s="8">
        <v>0</v>
      </c>
      <c r="BQ109" s="8">
        <f>'[1]METAS FORMACIÓN X CTROS'!$Z109</f>
        <v>0</v>
      </c>
      <c r="BR109" s="108" t="str">
        <f t="shared" si="84"/>
        <v>N/A</v>
      </c>
      <c r="BS109" s="8">
        <v>11717</v>
      </c>
      <c r="BT109" s="8">
        <f>'[1]METAS FORMACIÓN X CTROS'!$AA109</f>
        <v>9747</v>
      </c>
      <c r="BU109" s="108">
        <f t="shared" si="85"/>
        <v>0.83186822565503116</v>
      </c>
      <c r="BV109" s="8">
        <v>16472</v>
      </c>
      <c r="BW109" s="8">
        <f>'[1]METAS FORMACIÓN X CTROS'!$AB109</f>
        <v>13723</v>
      </c>
      <c r="BX109" s="108">
        <f t="shared" si="86"/>
        <v>0.83311073336571151</v>
      </c>
      <c r="BY109" s="8">
        <v>51440</v>
      </c>
      <c r="BZ109" s="8">
        <f>'[1]METAS FORMACIÓN X CTROS'!$AC109</f>
        <v>10399</v>
      </c>
      <c r="CA109" s="108">
        <f t="shared" si="87"/>
        <v>0.20215785381026438</v>
      </c>
      <c r="CB109" s="8">
        <v>56850</v>
      </c>
      <c r="CC109" s="8">
        <f>'[1]METAS FORMACIÓN X CTROS'!$AD109</f>
        <v>7346</v>
      </c>
      <c r="CD109" s="108">
        <f t="shared" si="88"/>
        <v>0.12921723834652596</v>
      </c>
      <c r="CE109" s="8">
        <v>10240</v>
      </c>
      <c r="CF109" s="8">
        <f>'[1]METAS FORMACIÓN X CTROS'!$AE109</f>
        <v>2560</v>
      </c>
      <c r="CG109" s="108">
        <f t="shared" si="89"/>
        <v>0.25</v>
      </c>
      <c r="CH109" s="8">
        <v>1320</v>
      </c>
      <c r="CI109" s="8">
        <f>'[1]METAS FORMACIÓN X CTROS'!$AF109</f>
        <v>119</v>
      </c>
      <c r="CJ109" s="108">
        <f t="shared" si="90"/>
        <v>9.0151515151515149E-2</v>
      </c>
      <c r="CK109" s="8">
        <v>11560</v>
      </c>
      <c r="CL109" s="8">
        <f>'[1]METAS FORMACIÓN X CTROS'!$AG109</f>
        <v>2679</v>
      </c>
      <c r="CM109" s="108">
        <f t="shared" si="91"/>
        <v>0.23174740484429066</v>
      </c>
      <c r="CN109" s="8">
        <v>4605</v>
      </c>
      <c r="CO109" s="8">
        <f>'[1]METAS FORMACIÓN X CTROS'!$AH109</f>
        <v>451</v>
      </c>
      <c r="CP109" s="108">
        <f t="shared" si="92"/>
        <v>9.7937024972855585E-2</v>
      </c>
      <c r="CQ109" s="8">
        <v>1350</v>
      </c>
      <c r="CR109" s="8">
        <f>'[1]METAS FORMACIÓN X CTROS'!$AI109</f>
        <v>91</v>
      </c>
      <c r="CS109" s="108">
        <f t="shared" si="93"/>
        <v>6.7407407407407402E-2</v>
      </c>
      <c r="CT109" s="8">
        <v>125805</v>
      </c>
      <c r="CU109" s="8">
        <f>'[1]METAS FORMACIÓN X CTROS'!$AJ109</f>
        <v>20966</v>
      </c>
      <c r="CV109" s="108">
        <f t="shared" si="94"/>
        <v>0.16665474345216805</v>
      </c>
      <c r="CW109" s="8">
        <v>142277</v>
      </c>
      <c r="CX109" s="8">
        <f>'[1]METAS FORMACIÓN X CTROS'!$AK109</f>
        <v>34689</v>
      </c>
      <c r="CY109" s="108">
        <f t="shared" si="95"/>
        <v>0.24381312510103531</v>
      </c>
      <c r="CZ109" s="8">
        <v>4745</v>
      </c>
      <c r="DA109" s="8">
        <f>'[1]METAS FORMACIÓN X CTROS'!$AL109</f>
        <v>546</v>
      </c>
      <c r="DB109" s="108">
        <f t="shared" si="96"/>
        <v>0.11506849315068493</v>
      </c>
      <c r="DC109" s="8">
        <v>1365</v>
      </c>
      <c r="DD109" s="8">
        <f>'[1]METAS FORMACIÓN X CTROS'!$AM109</f>
        <v>106</v>
      </c>
      <c r="DE109" s="108">
        <f t="shared" si="97"/>
        <v>7.7655677655677657E-2</v>
      </c>
      <c r="DF109" s="8">
        <v>64270</v>
      </c>
      <c r="DG109" s="8">
        <f>'[1]METAS FORMACIÓN X CTROS'!$AN109</f>
        <v>14692</v>
      </c>
      <c r="DH109" s="108">
        <f t="shared" si="98"/>
        <v>0.22859810175820755</v>
      </c>
      <c r="DI109" s="68">
        <v>0.82</v>
      </c>
      <c r="DJ109" s="108">
        <f>'[1]METAS FORMACIÓN X CTROS'!$AO109</f>
        <v>0.98598726114649704</v>
      </c>
      <c r="DK109" s="108">
        <f t="shared" si="99"/>
        <v>1.2024234892030452</v>
      </c>
      <c r="DL109" s="68">
        <v>0.65</v>
      </c>
      <c r="DM109" s="108">
        <f>'[1]METAS FORMACIÓN X CTROS'!$AP109</f>
        <v>0.95718654434250805</v>
      </c>
      <c r="DN109" s="108">
        <f t="shared" si="100"/>
        <v>1.4725946836038586</v>
      </c>
      <c r="DO109" s="68">
        <v>0.73499999999999999</v>
      </c>
      <c r="DP109" s="108">
        <f>'[1]METAS FORMACIÓN X CTROS'!$AQ109</f>
        <v>0.98502103211244496</v>
      </c>
      <c r="DQ109" s="108">
        <f t="shared" si="101"/>
        <v>1.3401646695407414</v>
      </c>
      <c r="DR109" s="68">
        <v>0.88</v>
      </c>
      <c r="DS109" s="108">
        <f>'[1]METAS FORMACIÓN X CTROS'!$AR109</f>
        <v>0.97276264591439698</v>
      </c>
      <c r="DT109" s="108">
        <f t="shared" si="102"/>
        <v>1.1054120976299966</v>
      </c>
      <c r="DU109" s="68">
        <v>0.72</v>
      </c>
      <c r="DV109" s="108">
        <f>'[1]METAS FORMACIÓN X CTROS'!$AS109</f>
        <v>0.90256045519203398</v>
      </c>
      <c r="DW109" s="108">
        <f t="shared" si="103"/>
        <v>1.2535561877667138</v>
      </c>
      <c r="DX109" s="68">
        <v>0.8</v>
      </c>
      <c r="DY109" s="108">
        <f>'[1]METAS FORMACIÓN X CTROS'!$AT109</f>
        <v>0.947937625754527</v>
      </c>
      <c r="DZ109" s="108">
        <f t="shared" si="104"/>
        <v>1.1849220321931586</v>
      </c>
      <c r="EA109" s="68">
        <v>0.85</v>
      </c>
      <c r="EB109" s="108">
        <f>'[1]METAS FORMACIÓN X CTROS'!$AU109</f>
        <v>0.98315262718932395</v>
      </c>
      <c r="EC109" s="108">
        <f t="shared" si="105"/>
        <v>1.1566501496344987</v>
      </c>
      <c r="ED109" s="68">
        <v>0.68500000000000005</v>
      </c>
      <c r="EE109" s="108">
        <f>'[1]METAS FORMACIÓN X CTROS'!$AV109</f>
        <v>0.91286785920369296</v>
      </c>
      <c r="EF109" s="108">
        <f t="shared" si="106"/>
        <v>1.3326538090564859</v>
      </c>
      <c r="EG109" s="68">
        <v>0.76750000000000007</v>
      </c>
      <c r="EH109" s="108">
        <f>'[1]METAS FORMACIÓN X CTROS'!$AW109</f>
        <v>0.97427676164104104</v>
      </c>
      <c r="EI109" s="108">
        <f t="shared" si="107"/>
        <v>1.2694159760795323</v>
      </c>
      <c r="EJ109" s="68">
        <v>0.8</v>
      </c>
      <c r="EK109" s="108">
        <f>'[1]METAS FORMACIÓN X CTROS'!$AX109</f>
        <v>0.93355813663044795</v>
      </c>
      <c r="EL109" s="108">
        <f t="shared" si="108"/>
        <v>1.1669476707880599</v>
      </c>
      <c r="EM109" s="68">
        <v>0.28000000000000003</v>
      </c>
      <c r="EN109" s="108">
        <f>'[1]METAS FORMACIÓN X CTROS'!$AY109</f>
        <v>0.62404506520564895</v>
      </c>
      <c r="EO109" s="108">
        <f t="shared" si="109"/>
        <v>2.2287323757344604</v>
      </c>
      <c r="EP109" s="68">
        <v>0.54</v>
      </c>
      <c r="EQ109" s="108">
        <f>'[1]METAS FORMACIÓN X CTROS'!$AZ109</f>
        <v>0.74224935610035303</v>
      </c>
      <c r="ER109" s="108">
        <f t="shared" si="110"/>
        <v>1.3745358446302833</v>
      </c>
      <c r="ES109" s="68">
        <v>0.82499999999999996</v>
      </c>
      <c r="ET109" s="108">
        <f>'[1]METAS FORMACIÓN X CTROS'!$BA109</f>
        <v>0.96329449417412605</v>
      </c>
      <c r="EU109" s="108">
        <f t="shared" si="111"/>
        <v>1.1676296899080316</v>
      </c>
      <c r="EV109" s="68">
        <v>0.48250000000000004</v>
      </c>
      <c r="EW109" s="108">
        <f>'[1]METAS FORMACIÓN X CTROS'!$BB109</f>
        <v>0.65811325891641703</v>
      </c>
      <c r="EX109" s="108">
        <f t="shared" si="112"/>
        <v>1.363965303453714</v>
      </c>
      <c r="EY109" s="68">
        <v>0.65375000000000005</v>
      </c>
      <c r="EZ109" s="108">
        <f>'[1]METAS FORMACIÓN X CTROS'!$BC109</f>
        <v>0.83403960909798502</v>
      </c>
      <c r="FA109" s="108">
        <f t="shared" si="113"/>
        <v>1.2757776047387914</v>
      </c>
      <c r="FB109" s="68">
        <v>0.85</v>
      </c>
      <c r="FC109" s="108">
        <f>'[1]METAS FORMACIÓN X CTROS'!$BD109</f>
        <v>1</v>
      </c>
      <c r="FD109" s="108">
        <f t="shared" si="114"/>
        <v>1.1764705882352942</v>
      </c>
      <c r="FE109" s="68">
        <v>0.43</v>
      </c>
      <c r="FF109" s="108">
        <f>'[1]METAS FORMACIÓN X CTROS'!$BE109</f>
        <v>0.68906250000000002</v>
      </c>
      <c r="FG109" s="108">
        <f t="shared" si="115"/>
        <v>1.6024709302325582</v>
      </c>
      <c r="FH109" s="68">
        <v>0.64</v>
      </c>
      <c r="FI109" s="108">
        <f>'[1]METAS FORMACIÓN X CTROS'!$BF109</f>
        <v>0.70287420679358004</v>
      </c>
      <c r="FJ109" s="108">
        <f t="shared" si="116"/>
        <v>1.0982409481149689</v>
      </c>
      <c r="FK109" s="58">
        <v>0.9</v>
      </c>
      <c r="FL109" s="108">
        <f>'[1]METAS FORMACIÓN X CTROS'!$BG109</f>
        <v>0.91208791208791196</v>
      </c>
      <c r="FM109" s="108">
        <f t="shared" si="117"/>
        <v>1.0134310134310132</v>
      </c>
      <c r="FN109" s="58">
        <v>0.61009999999999998</v>
      </c>
      <c r="FO109" s="108">
        <f>'[1]METAS FORMACIÓN X CTROS'!$BH109</f>
        <v>1</v>
      </c>
      <c r="FP109" s="108">
        <f t="shared" si="118"/>
        <v>1.6390755613833798</v>
      </c>
      <c r="FQ109" s="69">
        <v>4203</v>
      </c>
      <c r="FR109" s="8">
        <f>'[1]METAS FORMACIÓN X CTROS'!$BI109</f>
        <v>200</v>
      </c>
      <c r="FS109" s="108">
        <f t="shared" si="119"/>
        <v>4.758505829169641E-2</v>
      </c>
      <c r="FT109" s="69">
        <v>1441</v>
      </c>
      <c r="FU109" s="8">
        <f>'[1]METAS FORMACIÓN X CTROS'!$BJ109</f>
        <v>159</v>
      </c>
      <c r="FV109" s="108">
        <f t="shared" si="120"/>
        <v>0.11034004163775156</v>
      </c>
      <c r="FW109" s="69">
        <v>5644</v>
      </c>
      <c r="FX109" s="8">
        <f>'[1]METAS FORMACIÓN X CTROS'!$BK109</f>
        <v>359</v>
      </c>
      <c r="FY109" s="108">
        <f t="shared" si="121"/>
        <v>6.3607370659107015E-2</v>
      </c>
      <c r="FZ109" s="69">
        <v>65408</v>
      </c>
      <c r="GA109" s="8">
        <f>'[1]METAS FORMACIÓN X CTROS'!$BL109</f>
        <v>3627</v>
      </c>
      <c r="GB109" s="108">
        <f t="shared" si="122"/>
        <v>5.5451932485322895E-2</v>
      </c>
      <c r="GC109" s="69">
        <v>71052</v>
      </c>
      <c r="GD109" s="8">
        <f>'[1]METAS FORMACIÓN X CTROS'!$BM109</f>
        <v>3986</v>
      </c>
      <c r="GE109" s="108">
        <f t="shared" si="123"/>
        <v>5.6099757923774141E-2</v>
      </c>
      <c r="GF109" s="69">
        <v>2792</v>
      </c>
      <c r="GG109" s="8">
        <f>'[1]METAS FORMACIÓN X CTROS'!$BN109</f>
        <v>0</v>
      </c>
      <c r="GH109" s="108">
        <f t="shared" si="124"/>
        <v>0</v>
      </c>
      <c r="GI109" s="8">
        <v>3811</v>
      </c>
      <c r="GJ109" s="8">
        <f>'[1]METAS FORMACIÓN X CTROS'!$BO109</f>
        <v>136</v>
      </c>
      <c r="GK109" s="108">
        <f t="shared" si="125"/>
        <v>3.5686171608501703E-2</v>
      </c>
      <c r="GL109" s="8">
        <v>824</v>
      </c>
      <c r="GM109" s="8">
        <f>'[1]METAS FORMACIÓN X CTROS'!$BP109</f>
        <v>15</v>
      </c>
      <c r="GN109" s="108">
        <f t="shared" si="126"/>
        <v>1.820388349514563E-2</v>
      </c>
    </row>
    <row r="110" spans="1:196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3183</v>
      </c>
      <c r="F110" s="8">
        <f>'[1]METAS FORMACIÓN X CTROS'!$E110</f>
        <v>1985</v>
      </c>
      <c r="G110" s="108">
        <f t="shared" si="127"/>
        <v>0.62362551052466231</v>
      </c>
      <c r="H110" s="8">
        <v>1264</v>
      </c>
      <c r="I110" s="8">
        <f>'[1]METAS FORMACIÓN X CTROS'!$F110</f>
        <v>975</v>
      </c>
      <c r="J110" s="108">
        <f t="shared" si="64"/>
        <v>0.77136075949367089</v>
      </c>
      <c r="K110" s="8">
        <v>145</v>
      </c>
      <c r="L110" s="8">
        <f>'[1]METAS FORMACIÓN X CTROS'!$G110</f>
        <v>37</v>
      </c>
      <c r="M110" s="108">
        <f t="shared" si="65"/>
        <v>0.25517241379310346</v>
      </c>
      <c r="N110" s="8">
        <v>0</v>
      </c>
      <c r="O110" s="8">
        <f>'[1]METAS FORMACIÓN X CTROS'!$H110</f>
        <v>0</v>
      </c>
      <c r="P110" s="108" t="str">
        <f t="shared" si="66"/>
        <v>N/A</v>
      </c>
      <c r="Q110" s="8">
        <v>0</v>
      </c>
      <c r="R110" s="8">
        <f>'[1]METAS FORMACIÓN X CTROS'!$I110</f>
        <v>0</v>
      </c>
      <c r="S110" s="108" t="str">
        <f t="shared" si="67"/>
        <v>N/A</v>
      </c>
      <c r="T110" s="8">
        <v>4592</v>
      </c>
      <c r="U110" s="8">
        <f>'[1]METAS FORMACIÓN X CTROS'!$J110</f>
        <v>2997</v>
      </c>
      <c r="V110" s="108">
        <f t="shared" si="68"/>
        <v>0.65265679442508706</v>
      </c>
      <c r="W110" s="8">
        <v>4592</v>
      </c>
      <c r="X110" s="8">
        <f>'[1]METAS FORMACIÓN X CTROS'!$K110</f>
        <v>2997</v>
      </c>
      <c r="Y110" s="108">
        <f t="shared" si="69"/>
        <v>0.65265679442508706</v>
      </c>
      <c r="Z110" s="8">
        <v>160</v>
      </c>
      <c r="AA110" s="8">
        <f>'[1]METAS FORMACIÓN X CTROS'!$L110</f>
        <v>105</v>
      </c>
      <c r="AB110" s="108">
        <f t="shared" si="70"/>
        <v>0.65625</v>
      </c>
      <c r="AC110" s="8">
        <v>15</v>
      </c>
      <c r="AD110" s="8">
        <f>'[1]METAS FORMACIÓN X CTROS'!$M110</f>
        <v>0</v>
      </c>
      <c r="AE110" s="108">
        <f t="shared" si="71"/>
        <v>0</v>
      </c>
      <c r="AF110" s="8">
        <v>0</v>
      </c>
      <c r="AG110" s="8">
        <f>'[1]METAS FORMACIÓN X CTROS'!$N110</f>
        <v>0</v>
      </c>
      <c r="AH110" s="108" t="str">
        <f t="shared" si="72"/>
        <v>N/A</v>
      </c>
      <c r="AI110" s="8">
        <v>175</v>
      </c>
      <c r="AJ110" s="8">
        <f>'[1]METAS FORMACIÓN X CTROS'!$O110</f>
        <v>105</v>
      </c>
      <c r="AK110" s="108">
        <f t="shared" si="73"/>
        <v>0.6</v>
      </c>
      <c r="AL110" s="8">
        <v>104</v>
      </c>
      <c r="AM110" s="8">
        <f>'[1]METAS FORMACIÓN X CTROS'!$P110</f>
        <v>0</v>
      </c>
      <c r="AN110" s="108">
        <f t="shared" si="74"/>
        <v>0</v>
      </c>
      <c r="AO110" s="8">
        <v>15</v>
      </c>
      <c r="AP110" s="8">
        <f>'[1]METAS FORMACIÓN X CTROS'!$Q110</f>
        <v>0</v>
      </c>
      <c r="AQ110" s="108">
        <f t="shared" si="75"/>
        <v>0</v>
      </c>
      <c r="AR110" s="8">
        <v>90</v>
      </c>
      <c r="AS110" s="8">
        <f>'[1]METAS FORMACIÓN X CTROS'!$R110</f>
        <v>90</v>
      </c>
      <c r="AT110" s="108">
        <f t="shared" si="76"/>
        <v>1</v>
      </c>
      <c r="AU110" s="8">
        <v>209</v>
      </c>
      <c r="AV110" s="8">
        <f>'[1]METAS FORMACIÓN X CTROS'!$S110</f>
        <v>90</v>
      </c>
      <c r="AW110" s="108">
        <f t="shared" si="77"/>
        <v>0.43062200956937802</v>
      </c>
      <c r="AX110" s="8">
        <v>1693</v>
      </c>
      <c r="AY110" s="8">
        <f>'[1]METAS FORMACIÓN X CTROS'!$T110</f>
        <v>720</v>
      </c>
      <c r="AZ110" s="108">
        <f t="shared" si="78"/>
        <v>0.42528056704075606</v>
      </c>
      <c r="BA110" s="8">
        <v>748</v>
      </c>
      <c r="BB110" s="8">
        <f>'[1]METAS FORMACIÓN X CTROS'!$U110</f>
        <v>503</v>
      </c>
      <c r="BC110" s="108">
        <f t="shared" si="79"/>
        <v>0.67245989304812837</v>
      </c>
      <c r="BD110" s="8">
        <v>561</v>
      </c>
      <c r="BE110" s="8">
        <f>'[1]METAS FORMACIÓN X CTROS'!$V110</f>
        <v>409</v>
      </c>
      <c r="BF110" s="108">
        <f t="shared" si="80"/>
        <v>0.72905525846702313</v>
      </c>
      <c r="BG110" s="8">
        <v>75</v>
      </c>
      <c r="BH110" s="8">
        <f>'[1]METAS FORMACIÓN X CTROS'!$W110</f>
        <v>0</v>
      </c>
      <c r="BI110" s="108">
        <f t="shared" si="81"/>
        <v>0</v>
      </c>
      <c r="BJ110" s="8">
        <v>9811</v>
      </c>
      <c r="BK110" s="8">
        <f>'[1]METAS FORMACIÓN X CTROS'!$X110</f>
        <v>9256</v>
      </c>
      <c r="BL110" s="108">
        <f t="shared" si="82"/>
        <v>0.94343084293140356</v>
      </c>
      <c r="BM110" s="8">
        <v>12888</v>
      </c>
      <c r="BN110" s="8">
        <f>'[1]METAS FORMACIÓN X CTROS'!$Y110</f>
        <v>10888</v>
      </c>
      <c r="BO110" s="108">
        <f t="shared" si="83"/>
        <v>0.84481688392302923</v>
      </c>
      <c r="BP110" s="8">
        <v>0</v>
      </c>
      <c r="BQ110" s="8">
        <f>'[1]METAS FORMACIÓN X CTROS'!$Z110</f>
        <v>0</v>
      </c>
      <c r="BR110" s="108" t="str">
        <f t="shared" si="84"/>
        <v>N/A</v>
      </c>
      <c r="BS110" s="8">
        <v>13272</v>
      </c>
      <c r="BT110" s="8">
        <f>'[1]METAS FORMACIÓN X CTROS'!$AA110</f>
        <v>11083</v>
      </c>
      <c r="BU110" s="108">
        <f t="shared" si="85"/>
        <v>0.83506630500301382</v>
      </c>
      <c r="BV110" s="8">
        <v>17864</v>
      </c>
      <c r="BW110" s="8">
        <f>'[1]METAS FORMACIÓN X CTROS'!$AB110</f>
        <v>14080</v>
      </c>
      <c r="BX110" s="108">
        <f t="shared" si="86"/>
        <v>0.78817733990147787</v>
      </c>
      <c r="BY110" s="8">
        <v>24800</v>
      </c>
      <c r="BZ110" s="8">
        <f>'[1]METAS FORMACIÓN X CTROS'!$AC110</f>
        <v>4640</v>
      </c>
      <c r="CA110" s="108">
        <f t="shared" si="87"/>
        <v>0.18709677419354839</v>
      </c>
      <c r="CB110" s="8">
        <v>16625</v>
      </c>
      <c r="CC110" s="8">
        <f>'[1]METAS FORMACIÓN X CTROS'!$AD110</f>
        <v>2080</v>
      </c>
      <c r="CD110" s="108">
        <f t="shared" si="88"/>
        <v>0.12511278195488723</v>
      </c>
      <c r="CE110" s="8">
        <v>2560</v>
      </c>
      <c r="CF110" s="8">
        <f>'[1]METAS FORMACIÓN X CTROS'!$AE110</f>
        <v>640</v>
      </c>
      <c r="CG110" s="108">
        <f t="shared" si="89"/>
        <v>0.25</v>
      </c>
      <c r="CH110" s="8">
        <v>1900</v>
      </c>
      <c r="CI110" s="8">
        <f>'[1]METAS FORMACIÓN X CTROS'!$AF110</f>
        <v>0</v>
      </c>
      <c r="CJ110" s="108">
        <f t="shared" si="90"/>
        <v>0</v>
      </c>
      <c r="CK110" s="8">
        <v>4460</v>
      </c>
      <c r="CL110" s="8">
        <f>'[1]METAS FORMACIÓN X CTROS'!$AG110</f>
        <v>640</v>
      </c>
      <c r="CM110" s="108">
        <f t="shared" si="91"/>
        <v>0.14349775784753363</v>
      </c>
      <c r="CN110" s="8">
        <v>7515</v>
      </c>
      <c r="CO110" s="8">
        <f>'[1]METAS FORMACIÓN X CTROS'!$AH110</f>
        <v>572</v>
      </c>
      <c r="CP110" s="108">
        <f t="shared" si="92"/>
        <v>7.6114437791084497E-2</v>
      </c>
      <c r="CQ110" s="8">
        <v>1050</v>
      </c>
      <c r="CR110" s="8">
        <f>'[1]METAS FORMACIÓN X CTROS'!$AI110</f>
        <v>64</v>
      </c>
      <c r="CS110" s="108">
        <f t="shared" si="93"/>
        <v>6.0952380952380952E-2</v>
      </c>
      <c r="CT110" s="8">
        <v>54450</v>
      </c>
      <c r="CU110" s="8">
        <f>'[1]METAS FORMACIÓN X CTROS'!$AJ110</f>
        <v>7996</v>
      </c>
      <c r="CV110" s="108">
        <f t="shared" si="94"/>
        <v>0.14685032139577595</v>
      </c>
      <c r="CW110" s="8">
        <v>72314</v>
      </c>
      <c r="CX110" s="8">
        <f>'[1]METAS FORMACIÓN X CTROS'!$AK110</f>
        <v>22076</v>
      </c>
      <c r="CY110" s="108">
        <f t="shared" si="95"/>
        <v>0.30527975219183007</v>
      </c>
      <c r="CZ110" s="8">
        <v>8106</v>
      </c>
      <c r="DA110" s="8">
        <f>'[1]METAS FORMACIÓN X CTROS'!$AL110</f>
        <v>981</v>
      </c>
      <c r="DB110" s="108">
        <f t="shared" si="96"/>
        <v>0.12102146558105108</v>
      </c>
      <c r="DC110" s="8">
        <v>1215</v>
      </c>
      <c r="DD110" s="8">
        <f>'[1]METAS FORMACIÓN X CTROS'!$AM110</f>
        <v>154</v>
      </c>
      <c r="DE110" s="108">
        <f t="shared" si="97"/>
        <v>0.12674897119341563</v>
      </c>
      <c r="DF110" s="8">
        <v>29372</v>
      </c>
      <c r="DG110" s="8">
        <f>'[1]METAS FORMACIÓN X CTROS'!$AN110</f>
        <v>6758</v>
      </c>
      <c r="DH110" s="108">
        <f t="shared" si="98"/>
        <v>0.23008307231376821</v>
      </c>
      <c r="DI110" s="68">
        <v>0.87</v>
      </c>
      <c r="DJ110" s="108">
        <f>'[1]METAS FORMACIÓN X CTROS'!$AO110</f>
        <v>0.97391304347826102</v>
      </c>
      <c r="DK110" s="108">
        <f t="shared" si="99"/>
        <v>1.1194402798600702</v>
      </c>
      <c r="DL110" s="68">
        <v>0.62</v>
      </c>
      <c r="DM110" s="108">
        <f>'[1]METAS FORMACIÓN X CTROS'!$AP110</f>
        <v>0.99204771371769396</v>
      </c>
      <c r="DN110" s="108">
        <f t="shared" si="100"/>
        <v>1.6000769576091838</v>
      </c>
      <c r="DO110" s="68">
        <v>0.745</v>
      </c>
      <c r="DP110" s="108">
        <f>'[1]METAS FORMACIÓN X CTROS'!$AQ110</f>
        <v>0.97473608228818898</v>
      </c>
      <c r="DQ110" s="108">
        <f t="shared" si="101"/>
        <v>1.3083705802526027</v>
      </c>
      <c r="DR110" s="68">
        <v>0.85</v>
      </c>
      <c r="DS110" s="108">
        <f>'[1]METAS FORMACIÓN X CTROS'!$AR110</f>
        <v>0.95598417408506398</v>
      </c>
      <c r="DT110" s="108">
        <f t="shared" si="102"/>
        <v>1.1246872636294871</v>
      </c>
      <c r="DU110" s="68">
        <v>0.62</v>
      </c>
      <c r="DV110" s="108">
        <f>'[1]METAS FORMACIÓN X CTROS'!$AS110</f>
        <v>0.99384615384615405</v>
      </c>
      <c r="DW110" s="108">
        <f t="shared" si="103"/>
        <v>1.6029776674937968</v>
      </c>
      <c r="DX110" s="68">
        <v>0.73499999999999999</v>
      </c>
      <c r="DY110" s="108">
        <f>'[1]METAS FORMACIÓN X CTROS'!$AT110</f>
        <v>0.96830163496830202</v>
      </c>
      <c r="DZ110" s="108">
        <f t="shared" si="104"/>
        <v>1.317417190433064</v>
      </c>
      <c r="EA110" s="68">
        <v>0.86</v>
      </c>
      <c r="EB110" s="108">
        <f>'[1]METAS FORMACIÓN X CTROS'!$AU110</f>
        <v>0.97103634343754996</v>
      </c>
      <c r="EC110" s="108">
        <f t="shared" si="105"/>
        <v>1.1291120272529651</v>
      </c>
      <c r="ED110" s="68">
        <v>0.62</v>
      </c>
      <c r="EE110" s="108">
        <f>'[1]METAS FORMACIÓN X CTROS'!$AV110</f>
        <v>0.99323410013531799</v>
      </c>
      <c r="EF110" s="108">
        <f t="shared" si="106"/>
        <v>1.6019904840892225</v>
      </c>
      <c r="EG110" s="68">
        <v>0.74</v>
      </c>
      <c r="EH110" s="108">
        <f>'[1]METAS FORMACIÓN X CTROS'!$AW110</f>
        <v>0.97336647727272696</v>
      </c>
      <c r="EI110" s="108">
        <f t="shared" si="107"/>
        <v>1.315360104422604</v>
      </c>
      <c r="EJ110" s="68">
        <v>0.85</v>
      </c>
      <c r="EK110" s="108">
        <f>'[1]METAS FORMACIÓN X CTROS'!$AX110</f>
        <v>0.99705449189985296</v>
      </c>
      <c r="EL110" s="108">
        <f t="shared" si="108"/>
        <v>1.1730052845880623</v>
      </c>
      <c r="EM110" s="68">
        <v>0.28999999999999998</v>
      </c>
      <c r="EN110" s="108">
        <f>'[1]METAS FORMACIÓN X CTROS'!$AY110</f>
        <v>0.60018939393939397</v>
      </c>
      <c r="EO110" s="108">
        <f t="shared" si="109"/>
        <v>2.0696185997910139</v>
      </c>
      <c r="EP110" s="68">
        <v>0.56999999999999995</v>
      </c>
      <c r="EQ110" s="108">
        <f>'[1]METAS FORMACIÓN X CTROS'!$AZ110</f>
        <v>0.73499249624812402</v>
      </c>
      <c r="ER110" s="108">
        <f t="shared" si="110"/>
        <v>1.2894605197335509</v>
      </c>
      <c r="ES110" s="68">
        <v>0.85499999999999998</v>
      </c>
      <c r="ET110" s="108">
        <f>'[1]METAS FORMACIÓN X CTROS'!$BA110</f>
        <v>0.97564956260608404</v>
      </c>
      <c r="EU110" s="108">
        <f t="shared" si="111"/>
        <v>1.1411105995392796</v>
      </c>
      <c r="EV110" s="68">
        <v>0.45499999999999996</v>
      </c>
      <c r="EW110" s="108">
        <f>'[1]METAS FORMACIÓN X CTROS'!$BB110</f>
        <v>0.68614974844628596</v>
      </c>
      <c r="EX110" s="108">
        <f t="shared" si="112"/>
        <v>1.5080214251566726</v>
      </c>
      <c r="EY110" s="68">
        <v>0.65500000000000003</v>
      </c>
      <c r="EZ110" s="108">
        <f>'[1]METAS FORMACIÓN X CTROS'!$BC110</f>
        <v>0.88702663526001102</v>
      </c>
      <c r="FA110" s="108">
        <f t="shared" si="113"/>
        <v>1.3542391378015435</v>
      </c>
      <c r="FB110" s="68">
        <v>0.98</v>
      </c>
      <c r="FC110" s="108">
        <f>'[1]METAS FORMACIÓN X CTROS'!$BD110</f>
        <v>0</v>
      </c>
      <c r="FD110" s="108">
        <f t="shared" si="114"/>
        <v>0</v>
      </c>
      <c r="FE110" s="68">
        <v>0.33</v>
      </c>
      <c r="FF110" s="108">
        <f>'[1]METAS FORMACIÓN X CTROS'!$BE110</f>
        <v>0.64375000000000004</v>
      </c>
      <c r="FG110" s="108">
        <f t="shared" si="115"/>
        <v>1.9507575757575757</v>
      </c>
      <c r="FH110" s="68">
        <v>0.65500000000000003</v>
      </c>
      <c r="FI110" s="108">
        <f>'[1]METAS FORMACIÓN X CTROS'!$BF110</f>
        <v>0.64375000000000004</v>
      </c>
      <c r="FJ110" s="108">
        <f t="shared" si="116"/>
        <v>0.98282442748091603</v>
      </c>
      <c r="FK110" s="58">
        <v>0.87039677879372535</v>
      </c>
      <c r="FL110" s="108">
        <f>'[1]METAS FORMACIÓN X CTROS'!$BG110</f>
        <v>0.99898063200815501</v>
      </c>
      <c r="FM110" s="108">
        <f t="shared" si="117"/>
        <v>1.1477301574951055</v>
      </c>
      <c r="FN110" s="58">
        <v>0.61009999999999998</v>
      </c>
      <c r="FO110" s="108">
        <f>'[1]METAS FORMACIÓN X CTROS'!$BH110</f>
        <v>1</v>
      </c>
      <c r="FP110" s="108">
        <f t="shared" si="118"/>
        <v>1.6390755613833798</v>
      </c>
      <c r="FQ110" s="69">
        <v>5615</v>
      </c>
      <c r="FR110" s="8">
        <f>'[1]METAS FORMACIÓN X CTROS'!$BI110</f>
        <v>174</v>
      </c>
      <c r="FS110" s="108">
        <f t="shared" si="119"/>
        <v>3.0988423864648264E-2</v>
      </c>
      <c r="FT110" s="69">
        <v>929</v>
      </c>
      <c r="FU110" s="8">
        <f>'[1]METAS FORMACIÓN X CTROS'!$BJ110</f>
        <v>125</v>
      </c>
      <c r="FV110" s="108">
        <f t="shared" si="120"/>
        <v>0.13455328310010764</v>
      </c>
      <c r="FW110" s="69">
        <v>6544</v>
      </c>
      <c r="FX110" s="8">
        <f>'[1]METAS FORMACIÓN X CTROS'!$BK110</f>
        <v>299</v>
      </c>
      <c r="FY110" s="108">
        <f t="shared" si="121"/>
        <v>4.5690709046454767E-2</v>
      </c>
      <c r="FZ110" s="69">
        <v>24030</v>
      </c>
      <c r="GA110" s="8">
        <f>'[1]METAS FORMACIÓN X CTROS'!$BL110</f>
        <v>261</v>
      </c>
      <c r="GB110" s="108">
        <f t="shared" si="122"/>
        <v>1.0861423220973783E-2</v>
      </c>
      <c r="GC110" s="69">
        <v>30574</v>
      </c>
      <c r="GD110" s="8">
        <f>'[1]METAS FORMACIÓN X CTROS'!$BM110</f>
        <v>560</v>
      </c>
      <c r="GE110" s="108">
        <f t="shared" si="123"/>
        <v>1.8316216393013673E-2</v>
      </c>
      <c r="GF110" s="69">
        <v>3775</v>
      </c>
      <c r="GG110" s="8">
        <f>'[1]METAS FORMACIÓN X CTROS'!$BN110</f>
        <v>77</v>
      </c>
      <c r="GH110" s="108">
        <f t="shared" si="124"/>
        <v>2.0397350993377483E-2</v>
      </c>
      <c r="GI110" s="8">
        <v>6245</v>
      </c>
      <c r="GJ110" s="8">
        <f>'[1]METAS FORMACIÓN X CTROS'!$BO110</f>
        <v>0</v>
      </c>
      <c r="GK110" s="108">
        <f t="shared" si="125"/>
        <v>0</v>
      </c>
      <c r="GL110" s="8">
        <v>641</v>
      </c>
      <c r="GM110" s="8">
        <f>'[1]METAS FORMACIÓN X CTROS'!$BP110</f>
        <v>0</v>
      </c>
      <c r="GN110" s="108">
        <f t="shared" si="126"/>
        <v>0</v>
      </c>
    </row>
    <row r="111" spans="1:196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1913</v>
      </c>
      <c r="F111" s="8">
        <f>'[1]METAS FORMACIÓN X CTROS'!$E111</f>
        <v>1024</v>
      </c>
      <c r="G111" s="108">
        <f t="shared" si="127"/>
        <v>0.53528489283847358</v>
      </c>
      <c r="H111" s="8">
        <v>2494</v>
      </c>
      <c r="I111" s="8">
        <f>'[1]METAS FORMACIÓN X CTROS'!$F111</f>
        <v>1729</v>
      </c>
      <c r="J111" s="108">
        <f t="shared" si="64"/>
        <v>0.69326383319967921</v>
      </c>
      <c r="K111" s="8">
        <v>0</v>
      </c>
      <c r="L111" s="8">
        <f>'[1]METAS FORMACIÓN X CTROS'!$G111</f>
        <v>16</v>
      </c>
      <c r="M111" s="108" t="str">
        <f t="shared" si="65"/>
        <v>N/A</v>
      </c>
      <c r="N111" s="8">
        <v>38</v>
      </c>
      <c r="O111" s="8">
        <f>'[1]METAS FORMACIÓN X CTROS'!$H111</f>
        <v>77</v>
      </c>
      <c r="P111" s="108">
        <f t="shared" si="66"/>
        <v>2.0263157894736841</v>
      </c>
      <c r="Q111" s="8">
        <v>0</v>
      </c>
      <c r="R111" s="8">
        <f>'[1]METAS FORMACIÓN X CTROS'!$I111</f>
        <v>0</v>
      </c>
      <c r="S111" s="108" t="str">
        <f t="shared" si="67"/>
        <v>N/A</v>
      </c>
      <c r="T111" s="8">
        <v>4445</v>
      </c>
      <c r="U111" s="8">
        <f>'[1]METAS FORMACIÓN X CTROS'!$J111</f>
        <v>2846</v>
      </c>
      <c r="V111" s="108">
        <f t="shared" si="68"/>
        <v>0.64026996625421817</v>
      </c>
      <c r="W111" s="8">
        <v>4445</v>
      </c>
      <c r="X111" s="8">
        <f>'[1]METAS FORMACIÓN X CTROS'!$K111</f>
        <v>2846</v>
      </c>
      <c r="Y111" s="108">
        <f t="shared" si="69"/>
        <v>0.64026996625421817</v>
      </c>
      <c r="Z111" s="8">
        <v>255</v>
      </c>
      <c r="AA111" s="8">
        <f>'[1]METAS FORMACIÓN X CTROS'!$L111</f>
        <v>61</v>
      </c>
      <c r="AB111" s="108">
        <f t="shared" si="70"/>
        <v>0.23921568627450981</v>
      </c>
      <c r="AC111" s="8">
        <v>0</v>
      </c>
      <c r="AD111" s="8">
        <f>'[1]METAS FORMACIÓN X CTROS'!$M111</f>
        <v>27</v>
      </c>
      <c r="AE111" s="108" t="str">
        <f t="shared" si="71"/>
        <v>N/A</v>
      </c>
      <c r="AF111" s="8">
        <v>57</v>
      </c>
      <c r="AG111" s="8">
        <f>'[1]METAS FORMACIÓN X CTROS'!$N111</f>
        <v>57</v>
      </c>
      <c r="AH111" s="108">
        <f t="shared" si="72"/>
        <v>1</v>
      </c>
      <c r="AI111" s="8">
        <v>312</v>
      </c>
      <c r="AJ111" s="8">
        <f>'[1]METAS FORMACIÓN X CTROS'!$O111</f>
        <v>145</v>
      </c>
      <c r="AK111" s="108">
        <f t="shared" si="73"/>
        <v>0.46474358974358976</v>
      </c>
      <c r="AL111" s="8">
        <v>238</v>
      </c>
      <c r="AM111" s="8">
        <f>'[1]METAS FORMACIÓN X CTROS'!$P111</f>
        <v>42</v>
      </c>
      <c r="AN111" s="108">
        <f t="shared" si="74"/>
        <v>0.17647058823529413</v>
      </c>
      <c r="AO111" s="8">
        <v>15</v>
      </c>
      <c r="AP111" s="8">
        <f>'[1]METAS FORMACIÓN X CTROS'!$Q111</f>
        <v>0</v>
      </c>
      <c r="AQ111" s="108">
        <f t="shared" si="75"/>
        <v>0</v>
      </c>
      <c r="AR111" s="8">
        <v>0</v>
      </c>
      <c r="AS111" s="8">
        <f>'[1]METAS FORMACIÓN X CTROS'!$R111</f>
        <v>0</v>
      </c>
      <c r="AT111" s="108" t="str">
        <f t="shared" si="76"/>
        <v>N/A</v>
      </c>
      <c r="AU111" s="8">
        <v>253</v>
      </c>
      <c r="AV111" s="8">
        <f>'[1]METAS FORMACIÓN X CTROS'!$S111</f>
        <v>42</v>
      </c>
      <c r="AW111" s="108">
        <f t="shared" si="77"/>
        <v>0.16600790513833993</v>
      </c>
      <c r="AX111" s="8">
        <v>1944</v>
      </c>
      <c r="AY111" s="8">
        <f>'[1]METAS FORMACIÓN X CTROS'!$T111</f>
        <v>852</v>
      </c>
      <c r="AZ111" s="108">
        <f t="shared" si="78"/>
        <v>0.43827160493827161</v>
      </c>
      <c r="BA111" s="8">
        <v>839</v>
      </c>
      <c r="BB111" s="8">
        <f>'[1]METAS FORMACIÓN X CTROS'!$U111</f>
        <v>346</v>
      </c>
      <c r="BC111" s="108">
        <f t="shared" si="79"/>
        <v>0.41239570917759238</v>
      </c>
      <c r="BD111" s="8">
        <v>471</v>
      </c>
      <c r="BE111" s="8">
        <f>'[1]METAS FORMACIÓN X CTROS'!$V111</f>
        <v>310</v>
      </c>
      <c r="BF111" s="108">
        <f t="shared" si="80"/>
        <v>0.65817409766454349</v>
      </c>
      <c r="BG111" s="8">
        <v>20</v>
      </c>
      <c r="BH111" s="8">
        <f>'[1]METAS FORMACIÓN X CTROS'!$W111</f>
        <v>20</v>
      </c>
      <c r="BI111" s="108">
        <f t="shared" si="81"/>
        <v>1</v>
      </c>
      <c r="BJ111" s="8">
        <v>6726</v>
      </c>
      <c r="BK111" s="8">
        <f>'[1]METAS FORMACIÓN X CTROS'!$X111</f>
        <v>5915</v>
      </c>
      <c r="BL111" s="108">
        <f t="shared" si="82"/>
        <v>0.87942313410645256</v>
      </c>
      <c r="BM111" s="8">
        <v>10000</v>
      </c>
      <c r="BN111" s="8">
        <f>'[1]METAS FORMACIÓN X CTROS'!$Y111</f>
        <v>7443</v>
      </c>
      <c r="BO111" s="108">
        <f t="shared" si="83"/>
        <v>0.74429999999999996</v>
      </c>
      <c r="BP111" s="8">
        <v>25</v>
      </c>
      <c r="BQ111" s="8">
        <f>'[1]METAS FORMACIÓN X CTROS'!$Z111</f>
        <v>0</v>
      </c>
      <c r="BR111" s="108">
        <f t="shared" si="84"/>
        <v>0</v>
      </c>
      <c r="BS111" s="8">
        <v>10590</v>
      </c>
      <c r="BT111" s="8">
        <f>'[1]METAS FORMACIÓN X CTROS'!$AA111</f>
        <v>7630</v>
      </c>
      <c r="BU111" s="108">
        <f t="shared" si="85"/>
        <v>0.72049102927289899</v>
      </c>
      <c r="BV111" s="8">
        <v>15035</v>
      </c>
      <c r="BW111" s="8">
        <f>'[1]METAS FORMACIÓN X CTROS'!$AB111</f>
        <v>10476</v>
      </c>
      <c r="BX111" s="108">
        <f t="shared" si="86"/>
        <v>0.6967741935483871</v>
      </c>
      <c r="BY111" s="8">
        <v>13600</v>
      </c>
      <c r="BZ111" s="8">
        <f>'[1]METAS FORMACIÓN X CTROS'!$AC111</f>
        <v>960</v>
      </c>
      <c r="CA111" s="108">
        <f t="shared" si="87"/>
        <v>7.0588235294117646E-2</v>
      </c>
      <c r="CB111" s="8">
        <v>14150</v>
      </c>
      <c r="CC111" s="8">
        <f>'[1]METAS FORMACIÓN X CTROS'!$AD111</f>
        <v>1410</v>
      </c>
      <c r="CD111" s="108">
        <f t="shared" si="88"/>
        <v>9.9646643109540634E-2</v>
      </c>
      <c r="CE111" s="8">
        <v>3840</v>
      </c>
      <c r="CF111" s="8">
        <f>'[1]METAS FORMACIÓN X CTROS'!$AE111</f>
        <v>480</v>
      </c>
      <c r="CG111" s="108">
        <f t="shared" si="89"/>
        <v>0.125</v>
      </c>
      <c r="CH111" s="8">
        <v>550</v>
      </c>
      <c r="CI111" s="8">
        <f>'[1]METAS FORMACIÓN X CTROS'!$AF111</f>
        <v>0</v>
      </c>
      <c r="CJ111" s="108">
        <f t="shared" si="90"/>
        <v>0</v>
      </c>
      <c r="CK111" s="8">
        <v>4390</v>
      </c>
      <c r="CL111" s="8">
        <f>'[1]METAS FORMACIÓN X CTROS'!$AG111</f>
        <v>480</v>
      </c>
      <c r="CM111" s="108">
        <f t="shared" si="91"/>
        <v>0.10933940774487472</v>
      </c>
      <c r="CN111" s="8">
        <v>10110</v>
      </c>
      <c r="CO111" s="8">
        <f>'[1]METAS FORMACIÓN X CTROS'!$AH111</f>
        <v>1377</v>
      </c>
      <c r="CP111" s="108">
        <f t="shared" si="92"/>
        <v>0.13620178041543027</v>
      </c>
      <c r="CQ111" s="8">
        <v>510</v>
      </c>
      <c r="CR111" s="8">
        <f>'[1]METAS FORMACIÓN X CTROS'!$AI111</f>
        <v>27</v>
      </c>
      <c r="CS111" s="108">
        <f t="shared" si="93"/>
        <v>5.2941176470588235E-2</v>
      </c>
      <c r="CT111" s="8">
        <v>42760</v>
      </c>
      <c r="CU111" s="8">
        <f>'[1]METAS FORMACIÓN X CTROS'!$AJ111</f>
        <v>4254</v>
      </c>
      <c r="CV111" s="108">
        <f t="shared" si="94"/>
        <v>9.9485500467726848E-2</v>
      </c>
      <c r="CW111" s="8">
        <v>57795</v>
      </c>
      <c r="CX111" s="8">
        <f>'[1]METAS FORMACIÓN X CTROS'!$AK111</f>
        <v>14730</v>
      </c>
      <c r="CY111" s="108">
        <f t="shared" si="95"/>
        <v>0.25486633791850505</v>
      </c>
      <c r="CZ111" s="8">
        <v>10634</v>
      </c>
      <c r="DA111" s="8">
        <f>'[1]METAS FORMACIÓN X CTROS'!$AL111</f>
        <v>1791</v>
      </c>
      <c r="DB111" s="108">
        <f t="shared" si="96"/>
        <v>0.16842204250517209</v>
      </c>
      <c r="DC111" s="8">
        <v>587</v>
      </c>
      <c r="DD111" s="8">
        <f>'[1]METAS FORMACIÓN X CTROS'!$AM111</f>
        <v>104</v>
      </c>
      <c r="DE111" s="108">
        <f t="shared" si="97"/>
        <v>0.17717206132879046</v>
      </c>
      <c r="DF111" s="8">
        <v>20773</v>
      </c>
      <c r="DG111" s="8">
        <f>'[1]METAS FORMACIÓN X CTROS'!$AN111</f>
        <v>3515</v>
      </c>
      <c r="DH111" s="108">
        <f t="shared" si="98"/>
        <v>0.16921003225340586</v>
      </c>
      <c r="DI111" s="68">
        <v>0.84</v>
      </c>
      <c r="DJ111" s="108">
        <f>'[1]METAS FORMACIÓN X CTROS'!$AO111</f>
        <v>0.98613399231191701</v>
      </c>
      <c r="DK111" s="108">
        <f t="shared" si="99"/>
        <v>1.173969038466568</v>
      </c>
      <c r="DL111" s="68">
        <v>0.7</v>
      </c>
      <c r="DM111" s="108">
        <f>'[1]METAS FORMACIÓN X CTROS'!$AP111</f>
        <v>0.99421965317919103</v>
      </c>
      <c r="DN111" s="108">
        <f t="shared" si="100"/>
        <v>1.4203137902559873</v>
      </c>
      <c r="DO111" s="68">
        <v>0.77</v>
      </c>
      <c r="DP111" s="108">
        <f>'[1]METAS FORMACIÓN X CTROS'!$AQ111</f>
        <v>0.98650065530799502</v>
      </c>
      <c r="DQ111" s="108">
        <f t="shared" si="101"/>
        <v>1.2811696822181753</v>
      </c>
      <c r="DR111" s="68">
        <v>0.87</v>
      </c>
      <c r="DS111" s="108">
        <f>'[1]METAS FORMACIÓN X CTROS'!$AR111</f>
        <v>0.98746642793196104</v>
      </c>
      <c r="DT111" s="108">
        <f t="shared" si="102"/>
        <v>1.1350188826804151</v>
      </c>
      <c r="DU111" s="68">
        <v>0.81</v>
      </c>
      <c r="DV111" s="108">
        <f>'[1]METAS FORMACIÓN X CTROS'!$AS111</f>
        <v>0.99248120300751896</v>
      </c>
      <c r="DW111" s="108">
        <f t="shared" si="103"/>
        <v>1.2252854358117518</v>
      </c>
      <c r="DX111" s="68">
        <v>0.84000000000000008</v>
      </c>
      <c r="DY111" s="108">
        <f>'[1]METAS FORMACIÓN X CTROS'!$AT111</f>
        <v>0.99051300070274095</v>
      </c>
      <c r="DZ111" s="108">
        <f t="shared" si="104"/>
        <v>1.1791821436937391</v>
      </c>
      <c r="EA111" s="68">
        <v>0.85499999999999998</v>
      </c>
      <c r="EB111" s="108">
        <f>'[1]METAS FORMACIÓN X CTROS'!$AU111</f>
        <v>0.98631115343411502</v>
      </c>
      <c r="EC111" s="108">
        <f t="shared" si="105"/>
        <v>1.1535802964141697</v>
      </c>
      <c r="ED111" s="68">
        <v>0.755</v>
      </c>
      <c r="EE111" s="108">
        <f>'[1]METAS FORMACIÓN X CTROS'!$AV111</f>
        <v>0.99277108433734895</v>
      </c>
      <c r="EF111" s="108">
        <f t="shared" si="106"/>
        <v>1.31492858852629</v>
      </c>
      <c r="EG111" s="68">
        <v>0.80499999999999994</v>
      </c>
      <c r="EH111" s="108">
        <f>'[1]METAS FORMACIÓN X CTROS'!$AW111</f>
        <v>0.98759068346697199</v>
      </c>
      <c r="EI111" s="108">
        <f t="shared" si="107"/>
        <v>1.226820724803692</v>
      </c>
      <c r="EJ111" s="68">
        <v>0.81</v>
      </c>
      <c r="EK111" s="108">
        <f>'[1]METAS FORMACIÓN X CTROS'!$AX111</f>
        <v>0.99040511727078895</v>
      </c>
      <c r="EL111" s="108">
        <f t="shared" si="108"/>
        <v>1.2227223670009739</v>
      </c>
      <c r="EM111" s="68">
        <v>0.27</v>
      </c>
      <c r="EN111" s="108">
        <f>'[1]METAS FORMACIÓN X CTROS'!$AY111</f>
        <v>0.46111111111111103</v>
      </c>
      <c r="EO111" s="108">
        <f t="shared" si="109"/>
        <v>1.7078189300411519</v>
      </c>
      <c r="EP111" s="68">
        <v>0.54</v>
      </c>
      <c r="EQ111" s="108">
        <f>'[1]METAS FORMACIÓN X CTROS'!$AZ111</f>
        <v>0.81123648330982601</v>
      </c>
      <c r="ER111" s="108">
        <f t="shared" si="110"/>
        <v>1.502289783907085</v>
      </c>
      <c r="ES111" s="68">
        <v>0.83250000000000002</v>
      </c>
      <c r="ET111" s="108">
        <f>'[1]METAS FORMACIÓN X CTROS'!$BA111</f>
        <v>0.98733838609005797</v>
      </c>
      <c r="EU111" s="108">
        <f t="shared" si="111"/>
        <v>1.1859920553634329</v>
      </c>
      <c r="EV111" s="68">
        <v>0.51249999999999996</v>
      </c>
      <c r="EW111" s="108">
        <f>'[1]METAS FORMACIÓN X CTROS'!$BB111</f>
        <v>0.77496443812233295</v>
      </c>
      <c r="EX111" s="108">
        <f t="shared" si="112"/>
        <v>1.5121257329216253</v>
      </c>
      <c r="EY111" s="68">
        <v>0.67249999999999999</v>
      </c>
      <c r="EZ111" s="108">
        <f>'[1]METAS FORMACIÓN X CTROS'!$BC111</f>
        <v>0.93665987780040705</v>
      </c>
      <c r="FA111" s="108">
        <f t="shared" si="113"/>
        <v>1.3928027922682633</v>
      </c>
      <c r="FB111" s="68">
        <v>0.79</v>
      </c>
      <c r="FC111" s="108">
        <f>'[1]METAS FORMACIÓN X CTROS'!$BD111</f>
        <v>0</v>
      </c>
      <c r="FD111" s="108">
        <f t="shared" si="114"/>
        <v>0</v>
      </c>
      <c r="FE111" s="68">
        <v>0.22</v>
      </c>
      <c r="FF111" s="108">
        <f>'[1]METAS FORMACIÓN X CTROS'!$BE111</f>
        <v>0.96458333333333302</v>
      </c>
      <c r="FG111" s="108">
        <f t="shared" si="115"/>
        <v>4.3844696969696955</v>
      </c>
      <c r="FH111" s="68">
        <v>0.505</v>
      </c>
      <c r="FI111" s="108">
        <f>'[1]METAS FORMACIÓN X CTROS'!$BF111</f>
        <v>0.96458333333333302</v>
      </c>
      <c r="FJ111" s="108">
        <f t="shared" si="116"/>
        <v>1.9100660066006594</v>
      </c>
      <c r="FK111" s="58">
        <v>0.9</v>
      </c>
      <c r="FL111" s="108">
        <f>'[1]METAS FORMACIÓN X CTROS'!$BG111</f>
        <v>1</v>
      </c>
      <c r="FM111" s="108">
        <f t="shared" si="117"/>
        <v>1.1111111111111112</v>
      </c>
      <c r="FN111" s="58">
        <v>0.61009999999999998</v>
      </c>
      <c r="FO111" s="108">
        <f>'[1]METAS FORMACIÓN X CTROS'!$BH111</f>
        <v>1</v>
      </c>
      <c r="FP111" s="108">
        <f t="shared" si="118"/>
        <v>1.6390755613833798</v>
      </c>
      <c r="FQ111" s="69">
        <v>3596</v>
      </c>
      <c r="FR111" s="8">
        <f>'[1]METAS FORMACIÓN X CTROS'!$BI111</f>
        <v>58</v>
      </c>
      <c r="FS111" s="108">
        <f t="shared" si="119"/>
        <v>1.6129032258064516E-2</v>
      </c>
      <c r="FT111" s="69">
        <v>658</v>
      </c>
      <c r="FU111" s="8">
        <f>'[1]METAS FORMACIÓN X CTROS'!$BJ111</f>
        <v>30</v>
      </c>
      <c r="FV111" s="108">
        <f t="shared" si="120"/>
        <v>4.5592705167173252E-2</v>
      </c>
      <c r="FW111" s="69">
        <v>4254</v>
      </c>
      <c r="FX111" s="8">
        <f>'[1]METAS FORMACIÓN X CTROS'!$BK111</f>
        <v>88</v>
      </c>
      <c r="FY111" s="108">
        <f t="shared" si="121"/>
        <v>2.0686412787964268E-2</v>
      </c>
      <c r="FZ111" s="69">
        <v>16414</v>
      </c>
      <c r="GA111" s="8">
        <f>'[1]METAS FORMACIÓN X CTROS'!$BL111</f>
        <v>196</v>
      </c>
      <c r="GB111" s="108">
        <f t="shared" si="122"/>
        <v>1.1941025953454368E-2</v>
      </c>
      <c r="GC111" s="69">
        <v>20668</v>
      </c>
      <c r="GD111" s="8">
        <f>'[1]METAS FORMACIÓN X CTROS'!$BM111</f>
        <v>284</v>
      </c>
      <c r="GE111" s="108">
        <f t="shared" si="123"/>
        <v>1.374104896458293E-2</v>
      </c>
      <c r="GF111" s="69">
        <v>2109</v>
      </c>
      <c r="GG111" s="8">
        <f>'[1]METAS FORMACIÓN X CTROS'!$BN111</f>
        <v>0</v>
      </c>
      <c r="GH111" s="108">
        <f t="shared" si="124"/>
        <v>0</v>
      </c>
      <c r="GI111" s="8">
        <v>8541</v>
      </c>
      <c r="GJ111" s="8">
        <f>'[1]METAS FORMACIÓN X CTROS'!$BO111</f>
        <v>19</v>
      </c>
      <c r="GK111" s="108">
        <f t="shared" si="125"/>
        <v>2.2245638683994848E-3</v>
      </c>
      <c r="GL111" s="8">
        <v>311</v>
      </c>
      <c r="GM111" s="8">
        <f>'[1]METAS FORMACIÓN X CTROS'!$BP111</f>
        <v>4</v>
      </c>
      <c r="GN111" s="108">
        <f t="shared" si="126"/>
        <v>1.2861736334405145E-2</v>
      </c>
    </row>
    <row r="112" spans="1:196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528</v>
      </c>
      <c r="F112" s="8">
        <f>'[1]METAS FORMACIÓN X CTROS'!$E112</f>
        <v>431</v>
      </c>
      <c r="G112" s="108">
        <f t="shared" si="127"/>
        <v>0.81628787878787878</v>
      </c>
      <c r="H112" s="8">
        <v>852</v>
      </c>
      <c r="I112" s="8">
        <f>'[1]METAS FORMACIÓN X CTROS'!$F112</f>
        <v>584</v>
      </c>
      <c r="J112" s="108">
        <f t="shared" si="64"/>
        <v>0.68544600938967137</v>
      </c>
      <c r="K112" s="8">
        <v>0</v>
      </c>
      <c r="L112" s="8">
        <f>'[1]METAS FORMACIÓN X CTROS'!$G112</f>
        <v>0</v>
      </c>
      <c r="M112" s="108" t="str">
        <f t="shared" si="65"/>
        <v>N/A</v>
      </c>
      <c r="N112" s="8">
        <v>36</v>
      </c>
      <c r="O112" s="8">
        <f>'[1]METAS FORMACIÓN X CTROS'!$H112</f>
        <v>36</v>
      </c>
      <c r="P112" s="108">
        <f t="shared" si="66"/>
        <v>1</v>
      </c>
      <c r="Q112" s="8">
        <v>0</v>
      </c>
      <c r="R112" s="8">
        <f>'[1]METAS FORMACIÓN X CTROS'!$I112</f>
        <v>0</v>
      </c>
      <c r="S112" s="108" t="str">
        <f t="shared" si="67"/>
        <v>N/A</v>
      </c>
      <c r="T112" s="8">
        <v>1416</v>
      </c>
      <c r="U112" s="8">
        <f>'[1]METAS FORMACIÓN X CTROS'!$J112</f>
        <v>1051</v>
      </c>
      <c r="V112" s="108">
        <f t="shared" si="68"/>
        <v>0.74223163841807904</v>
      </c>
      <c r="W112" s="8">
        <v>1416</v>
      </c>
      <c r="X112" s="8">
        <f>'[1]METAS FORMACIÓN X CTROS'!$K112</f>
        <v>1051</v>
      </c>
      <c r="Y112" s="108">
        <f t="shared" si="69"/>
        <v>0.74223163841807904</v>
      </c>
      <c r="Z112" s="8">
        <v>60</v>
      </c>
      <c r="AA112" s="8">
        <f>'[1]METAS FORMACIÓN X CTROS'!$L112</f>
        <v>32</v>
      </c>
      <c r="AB112" s="108">
        <f t="shared" si="70"/>
        <v>0.53333333333333333</v>
      </c>
      <c r="AC112" s="8">
        <v>15</v>
      </c>
      <c r="AD112" s="8">
        <f>'[1]METAS FORMACIÓN X CTROS'!$M112</f>
        <v>0</v>
      </c>
      <c r="AE112" s="108">
        <f t="shared" si="71"/>
        <v>0</v>
      </c>
      <c r="AF112" s="8">
        <v>81</v>
      </c>
      <c r="AG112" s="8">
        <f>'[1]METAS FORMACIÓN X CTROS'!$N112</f>
        <v>43</v>
      </c>
      <c r="AH112" s="108">
        <f t="shared" si="72"/>
        <v>0.53086419753086422</v>
      </c>
      <c r="AI112" s="8">
        <v>156</v>
      </c>
      <c r="AJ112" s="8">
        <f>'[1]METAS FORMACIÓN X CTROS'!$O112</f>
        <v>75</v>
      </c>
      <c r="AK112" s="108">
        <f t="shared" si="73"/>
        <v>0.48076923076923078</v>
      </c>
      <c r="AL112" s="8">
        <v>60</v>
      </c>
      <c r="AM112" s="8">
        <f>'[1]METAS FORMACIÓN X CTROS'!$P112</f>
        <v>50</v>
      </c>
      <c r="AN112" s="108">
        <f t="shared" si="74"/>
        <v>0.83333333333333337</v>
      </c>
      <c r="AO112" s="8">
        <v>0</v>
      </c>
      <c r="AP112" s="8">
        <f>'[1]METAS FORMACIÓN X CTROS'!$Q112</f>
        <v>0</v>
      </c>
      <c r="AQ112" s="108" t="str">
        <f t="shared" si="75"/>
        <v>N/A</v>
      </c>
      <c r="AR112" s="8">
        <v>55</v>
      </c>
      <c r="AS112" s="8">
        <f>'[1]METAS FORMACIÓN X CTROS'!$R112</f>
        <v>0</v>
      </c>
      <c r="AT112" s="108">
        <f t="shared" si="76"/>
        <v>0</v>
      </c>
      <c r="AU112" s="8">
        <v>115</v>
      </c>
      <c r="AV112" s="8">
        <f>'[1]METAS FORMACIÓN X CTROS'!$S112</f>
        <v>50</v>
      </c>
      <c r="AW112" s="108">
        <f t="shared" si="77"/>
        <v>0.43478260869565216</v>
      </c>
      <c r="AX112" s="8">
        <v>1188</v>
      </c>
      <c r="AY112" s="8">
        <f>'[1]METAS FORMACIÓN X CTROS'!$T112</f>
        <v>679</v>
      </c>
      <c r="AZ112" s="108">
        <f t="shared" si="78"/>
        <v>0.57154882154882158</v>
      </c>
      <c r="BA112" s="8">
        <v>678</v>
      </c>
      <c r="BB112" s="8">
        <f>'[1]METAS FORMACIÓN X CTROS'!$U112</f>
        <v>386</v>
      </c>
      <c r="BC112" s="108">
        <f t="shared" si="79"/>
        <v>0.56932153392330387</v>
      </c>
      <c r="BD112" s="8">
        <v>258</v>
      </c>
      <c r="BE112" s="8">
        <f>'[1]METAS FORMACIÓN X CTROS'!$V112</f>
        <v>138</v>
      </c>
      <c r="BF112" s="108">
        <f t="shared" si="80"/>
        <v>0.53488372093023251</v>
      </c>
      <c r="BG112" s="8">
        <v>16</v>
      </c>
      <c r="BH112" s="8">
        <f>'[1]METAS FORMACIÓN X CTROS'!$W112</f>
        <v>16</v>
      </c>
      <c r="BI112" s="108">
        <f t="shared" si="81"/>
        <v>1</v>
      </c>
      <c r="BJ112" s="8">
        <v>2904</v>
      </c>
      <c r="BK112" s="8">
        <f>'[1]METAS FORMACIÓN X CTROS'!$X112</f>
        <v>2664</v>
      </c>
      <c r="BL112" s="108">
        <f t="shared" si="82"/>
        <v>0.9173553719008265</v>
      </c>
      <c r="BM112" s="8">
        <v>5044</v>
      </c>
      <c r="BN112" s="8">
        <f>'[1]METAS FORMACIÓN X CTROS'!$Y112</f>
        <v>3883</v>
      </c>
      <c r="BO112" s="108">
        <f t="shared" si="83"/>
        <v>0.76982553528945286</v>
      </c>
      <c r="BP112" s="8">
        <v>0</v>
      </c>
      <c r="BQ112" s="8">
        <f>'[1]METAS FORMACIÓN X CTROS'!$Z112</f>
        <v>0</v>
      </c>
      <c r="BR112" s="108" t="str">
        <f t="shared" si="84"/>
        <v>N/A</v>
      </c>
      <c r="BS112" s="8">
        <v>5315</v>
      </c>
      <c r="BT112" s="8">
        <f>'[1]METAS FORMACIÓN X CTROS'!$AA112</f>
        <v>4008</v>
      </c>
      <c r="BU112" s="108">
        <f t="shared" si="85"/>
        <v>0.75409219190968957</v>
      </c>
      <c r="BV112" s="8">
        <v>6731</v>
      </c>
      <c r="BW112" s="8">
        <f>'[1]METAS FORMACIÓN X CTROS'!$AB112</f>
        <v>5059</v>
      </c>
      <c r="BX112" s="108">
        <f t="shared" si="86"/>
        <v>0.75159708809983661</v>
      </c>
      <c r="BY112" s="8">
        <v>0</v>
      </c>
      <c r="BZ112" s="8">
        <f>'[1]METAS FORMACIÓN X CTROS'!$AC112</f>
        <v>0</v>
      </c>
      <c r="CA112" s="108" t="str">
        <f t="shared" si="87"/>
        <v>N/A</v>
      </c>
      <c r="CB112" s="8">
        <v>32150</v>
      </c>
      <c r="CC112" s="8">
        <f>'[1]METAS FORMACIÓN X CTROS'!$AD112</f>
        <v>4429</v>
      </c>
      <c r="CD112" s="108">
        <f t="shared" si="88"/>
        <v>0.13776049766718507</v>
      </c>
      <c r="CE112" s="8">
        <v>3840</v>
      </c>
      <c r="CF112" s="8">
        <f>'[1]METAS FORMACIÓN X CTROS'!$AE112</f>
        <v>480</v>
      </c>
      <c r="CG112" s="108">
        <f t="shared" si="89"/>
        <v>0.125</v>
      </c>
      <c r="CH112" s="8">
        <v>550</v>
      </c>
      <c r="CI112" s="8">
        <f>'[1]METAS FORMACIÓN X CTROS'!$AF112</f>
        <v>99</v>
      </c>
      <c r="CJ112" s="108">
        <f t="shared" si="90"/>
        <v>0.18</v>
      </c>
      <c r="CK112" s="8">
        <v>4390</v>
      </c>
      <c r="CL112" s="8">
        <f>'[1]METAS FORMACIÓN X CTROS'!$AG112</f>
        <v>579</v>
      </c>
      <c r="CM112" s="108">
        <f t="shared" si="91"/>
        <v>0.13189066059225513</v>
      </c>
      <c r="CN112" s="8">
        <v>4635</v>
      </c>
      <c r="CO112" s="8">
        <f>'[1]METAS FORMACIÓN X CTROS'!$AH112</f>
        <v>741</v>
      </c>
      <c r="CP112" s="108">
        <f t="shared" si="92"/>
        <v>0.15987055016181229</v>
      </c>
      <c r="CQ112" s="8">
        <v>405</v>
      </c>
      <c r="CR112" s="8">
        <f>'[1]METAS FORMACIÓN X CTROS'!$AI112</f>
        <v>207</v>
      </c>
      <c r="CS112" s="108">
        <f t="shared" si="93"/>
        <v>0.51111111111111107</v>
      </c>
      <c r="CT112" s="8">
        <v>41580</v>
      </c>
      <c r="CU112" s="8">
        <f>'[1]METAS FORMACIÓN X CTROS'!$AJ112</f>
        <v>5956</v>
      </c>
      <c r="CV112" s="108">
        <f t="shared" si="94"/>
        <v>0.14324194324194325</v>
      </c>
      <c r="CW112" s="8">
        <v>48311</v>
      </c>
      <c r="CX112" s="8">
        <f>'[1]METAS FORMACIÓN X CTROS'!$AK112</f>
        <v>11015</v>
      </c>
      <c r="CY112" s="108">
        <f t="shared" si="95"/>
        <v>0.22800190432820683</v>
      </c>
      <c r="CZ112" s="8">
        <v>4944</v>
      </c>
      <c r="DA112" s="8">
        <f>'[1]METAS FORMACIÓN X CTROS'!$AL112</f>
        <v>915</v>
      </c>
      <c r="DB112" s="108">
        <f t="shared" si="96"/>
        <v>0.18507281553398058</v>
      </c>
      <c r="DC112" s="8">
        <v>557</v>
      </c>
      <c r="DD112" s="8">
        <f>'[1]METAS FORMACIÓN X CTROS'!$AM112</f>
        <v>266</v>
      </c>
      <c r="DE112" s="108">
        <f t="shared" si="97"/>
        <v>0.47755834829443444</v>
      </c>
      <c r="DF112" s="8">
        <v>5370</v>
      </c>
      <c r="DG112" s="8">
        <f>'[1]METAS FORMACIÓN X CTROS'!$AN112</f>
        <v>1450</v>
      </c>
      <c r="DH112" s="108">
        <f t="shared" si="98"/>
        <v>0.27001862197392923</v>
      </c>
      <c r="DI112" s="68">
        <v>0.85</v>
      </c>
      <c r="DJ112" s="108">
        <f>'[1]METAS FORMACIÓN X CTROS'!$AO112</f>
        <v>0.99061292103809995</v>
      </c>
      <c r="DK112" s="108">
        <f t="shared" si="99"/>
        <v>1.1654269659271765</v>
      </c>
      <c r="DL112" s="68">
        <v>0.94</v>
      </c>
      <c r="DM112" s="108">
        <f>'[1]METAS FORMACIÓN X CTROS'!$AP112</f>
        <v>0.88082901554404103</v>
      </c>
      <c r="DN112" s="108">
        <f t="shared" si="100"/>
        <v>0.93705214419578842</v>
      </c>
      <c r="DO112" s="68">
        <v>0.89500000000000002</v>
      </c>
      <c r="DP112" s="108">
        <f>'[1]METAS FORMACIÓN X CTROS'!$AQ112</f>
        <v>0.980039920159681</v>
      </c>
      <c r="DQ112" s="108">
        <f t="shared" si="101"/>
        <v>1.0950166705694759</v>
      </c>
      <c r="DR112" s="68">
        <v>0.96</v>
      </c>
      <c r="DS112" s="108">
        <f>'[1]METAS FORMACIÓN X CTROS'!$AR112</f>
        <v>0.95074946466809396</v>
      </c>
      <c r="DT112" s="108">
        <f t="shared" si="102"/>
        <v>0.99036402569593129</v>
      </c>
      <c r="DU112" s="68">
        <v>0.89</v>
      </c>
      <c r="DV112" s="108">
        <f>'[1]METAS FORMACIÓN X CTROS'!$AS112</f>
        <v>0.95547945205479401</v>
      </c>
      <c r="DW112" s="108">
        <f t="shared" si="103"/>
        <v>1.0735724180390944</v>
      </c>
      <c r="DX112" s="68">
        <v>0.92500000000000004</v>
      </c>
      <c r="DY112" s="108">
        <f>'[1]METAS FORMACIÓN X CTROS'!$AT112</f>
        <v>0.95337773549000904</v>
      </c>
      <c r="DZ112" s="108">
        <f t="shared" si="104"/>
        <v>1.030678632962172</v>
      </c>
      <c r="EA112" s="68">
        <v>0.90500000000000003</v>
      </c>
      <c r="EB112" s="108">
        <f>'[1]METAS FORMACIÓN X CTROS'!$AU112</f>
        <v>0.98606016140865704</v>
      </c>
      <c r="EC112" s="108">
        <f t="shared" si="105"/>
        <v>1.0895692391255878</v>
      </c>
      <c r="ED112" s="68">
        <v>0.91500000000000004</v>
      </c>
      <c r="EE112" s="108">
        <f>'[1]METAS FORMACIÓN X CTROS'!$AV112</f>
        <v>0.92577319587628903</v>
      </c>
      <c r="EF112" s="108">
        <f t="shared" si="106"/>
        <v>1.0117739845642502</v>
      </c>
      <c r="EG112" s="68">
        <v>0.91</v>
      </c>
      <c r="EH112" s="108">
        <f>'[1]METAS FORMACIÓN X CTROS'!$AW112</f>
        <v>0.97450088950385505</v>
      </c>
      <c r="EI112" s="108">
        <f t="shared" si="107"/>
        <v>1.0708800983558846</v>
      </c>
      <c r="EJ112" s="68">
        <v>0.89</v>
      </c>
      <c r="EK112" s="108">
        <f>'[1]METAS FORMACIÓN X CTROS'!$AX112</f>
        <v>0.95270270270270296</v>
      </c>
      <c r="EL112" s="108">
        <f t="shared" si="108"/>
        <v>1.0704524749468574</v>
      </c>
      <c r="EM112" s="68" t="s">
        <v>343</v>
      </c>
      <c r="EN112" s="108">
        <f>'[1]METAS FORMACIÓN X CTROS'!$AY112</f>
        <v>0.98958333333333304</v>
      </c>
      <c r="EO112" s="108" t="str">
        <f t="shared" si="109"/>
        <v>N/A</v>
      </c>
      <c r="EP112" s="68">
        <v>0.89</v>
      </c>
      <c r="EQ112" s="108">
        <f>'[1]METAS FORMACIÓN X CTROS'!$AZ112</f>
        <v>0.95567494963062505</v>
      </c>
      <c r="ER112" s="108">
        <f t="shared" si="110"/>
        <v>1.0737920782366572</v>
      </c>
      <c r="ES112" s="68">
        <v>0.89749999999999996</v>
      </c>
      <c r="ET112" s="108">
        <f>'[1]METAS FORMACIÓN X CTROS'!$BA112</f>
        <v>0.96696288552012499</v>
      </c>
      <c r="EU112" s="108">
        <f t="shared" si="111"/>
        <v>1.0773959727243734</v>
      </c>
      <c r="EV112" s="68">
        <v>0.91500000000000004</v>
      </c>
      <c r="EW112" s="108">
        <f>'[1]METAS FORMACIÓN X CTROS'!$BB112</f>
        <v>0.946896551724138</v>
      </c>
      <c r="EX112" s="108">
        <f t="shared" si="112"/>
        <v>1.0348596193706425</v>
      </c>
      <c r="EY112" s="68">
        <v>0.90625</v>
      </c>
      <c r="EZ112" s="108">
        <f>'[1]METAS FORMACIÓN X CTROS'!$BC112</f>
        <v>0.96432137993644995</v>
      </c>
      <c r="FA112" s="108">
        <f t="shared" si="113"/>
        <v>1.0640787640678069</v>
      </c>
      <c r="FB112" s="68">
        <v>0.79</v>
      </c>
      <c r="FC112" s="108">
        <f>'[1]METAS FORMACIÓN X CTROS'!$BD112</f>
        <v>1</v>
      </c>
      <c r="FD112" s="108">
        <f t="shared" si="114"/>
        <v>1.2658227848101264</v>
      </c>
      <c r="FE112" s="68">
        <v>0.19</v>
      </c>
      <c r="FF112" s="108">
        <f>'[1]METAS FORMACIÓN X CTROS'!$BE112</f>
        <v>0.98958333333333304</v>
      </c>
      <c r="FG112" s="108">
        <f t="shared" si="115"/>
        <v>5.2083333333333321</v>
      </c>
      <c r="FH112" s="68">
        <v>0.49</v>
      </c>
      <c r="FI112" s="108">
        <f>'[1]METAS FORMACIÓN X CTROS'!$BF112</f>
        <v>0.99136442141623504</v>
      </c>
      <c r="FJ112" s="108">
        <f t="shared" si="116"/>
        <v>2.0231926967678269</v>
      </c>
      <c r="FK112" s="58">
        <v>0.9</v>
      </c>
      <c r="FL112" s="108">
        <f>'[1]METAS FORMACIÓN X CTROS'!$BG112</f>
        <v>0.989071038251366</v>
      </c>
      <c r="FM112" s="108">
        <f t="shared" si="117"/>
        <v>1.0989678202792956</v>
      </c>
      <c r="FN112" s="58">
        <v>0.61009999999999998</v>
      </c>
      <c r="FO112" s="108">
        <f>'[1]METAS FORMACIÓN X CTROS'!$BH112</f>
        <v>0.988721804511278</v>
      </c>
      <c r="FP112" s="108">
        <f t="shared" si="118"/>
        <v>1.6205897467813113</v>
      </c>
      <c r="FQ112" s="69">
        <v>2130</v>
      </c>
      <c r="FR112" s="8">
        <f>'[1]METAS FORMACIÓN X CTROS'!$BI112</f>
        <v>183</v>
      </c>
      <c r="FS112" s="108">
        <f t="shared" si="119"/>
        <v>8.5915492957746475E-2</v>
      </c>
      <c r="FT112" s="69">
        <v>340</v>
      </c>
      <c r="FU112" s="8">
        <f>'[1]METAS FORMACIÓN X CTROS'!$BJ112</f>
        <v>24</v>
      </c>
      <c r="FV112" s="108">
        <f t="shared" si="120"/>
        <v>7.0588235294117646E-2</v>
      </c>
      <c r="FW112" s="69">
        <v>2470</v>
      </c>
      <c r="FX112" s="8">
        <f>'[1]METAS FORMACIÓN X CTROS'!$BK112</f>
        <v>207</v>
      </c>
      <c r="FY112" s="108">
        <f t="shared" si="121"/>
        <v>8.3805668016194337E-2</v>
      </c>
      <c r="FZ112" s="69">
        <v>29779</v>
      </c>
      <c r="GA112" s="8">
        <f>'[1]METAS FORMACIÓN X CTROS'!$BL112</f>
        <v>3003</v>
      </c>
      <c r="GB112" s="108">
        <f t="shared" si="122"/>
        <v>0.10084287585211055</v>
      </c>
      <c r="GC112" s="69">
        <v>32249</v>
      </c>
      <c r="GD112" s="8">
        <f>'[1]METAS FORMACIÓN X CTROS'!$BM112</f>
        <v>3210</v>
      </c>
      <c r="GE112" s="108">
        <f t="shared" si="123"/>
        <v>9.9537970169617657E-2</v>
      </c>
      <c r="GF112" s="69">
        <v>875</v>
      </c>
      <c r="GG112" s="8">
        <f>'[1]METAS FORMACIÓN X CTROS'!$BN112</f>
        <v>1</v>
      </c>
      <c r="GH112" s="108">
        <f t="shared" si="124"/>
        <v>1.1428571428571429E-3</v>
      </c>
      <c r="GI112" s="8">
        <v>3878</v>
      </c>
      <c r="GJ112" s="8">
        <f>'[1]METAS FORMACIÓN X CTROS'!$BO112</f>
        <v>77</v>
      </c>
      <c r="GK112" s="108">
        <f t="shared" si="125"/>
        <v>1.9855595667870037E-2</v>
      </c>
      <c r="GL112" s="8">
        <v>247</v>
      </c>
      <c r="GM112" s="8">
        <f>'[1]METAS FORMACIÓN X CTROS'!$BP112</f>
        <v>28</v>
      </c>
      <c r="GN112" s="108">
        <f t="shared" si="126"/>
        <v>0.11336032388663968</v>
      </c>
    </row>
    <row r="113" spans="1:196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2448</v>
      </c>
      <c r="F113" s="8">
        <f>'[1]METAS FORMACIÓN X CTROS'!$E113</f>
        <v>1490</v>
      </c>
      <c r="G113" s="108">
        <f t="shared" si="127"/>
        <v>0.6086601307189542</v>
      </c>
      <c r="H113" s="8">
        <v>1401</v>
      </c>
      <c r="I113" s="8">
        <f>'[1]METAS FORMACIÓN X CTROS'!$F113</f>
        <v>743</v>
      </c>
      <c r="J113" s="108">
        <f t="shared" si="64"/>
        <v>0.53033547466095643</v>
      </c>
      <c r="K113" s="8">
        <v>0</v>
      </c>
      <c r="L113" s="8">
        <f>'[1]METAS FORMACIÓN X CTROS'!$G113</f>
        <v>0</v>
      </c>
      <c r="M113" s="108" t="str">
        <f t="shared" si="65"/>
        <v>N/A</v>
      </c>
      <c r="N113" s="8">
        <v>0</v>
      </c>
      <c r="O113" s="8">
        <f>'[1]METAS FORMACIÓN X CTROS'!$H113</f>
        <v>0</v>
      </c>
      <c r="P113" s="108" t="str">
        <f t="shared" si="66"/>
        <v>N/A</v>
      </c>
      <c r="Q113" s="8">
        <v>0</v>
      </c>
      <c r="R113" s="8">
        <f>'[1]METAS FORMACIÓN X CTROS'!$I113</f>
        <v>0</v>
      </c>
      <c r="S113" s="108" t="str">
        <f t="shared" si="67"/>
        <v>N/A</v>
      </c>
      <c r="T113" s="8">
        <v>3849</v>
      </c>
      <c r="U113" s="8">
        <f>'[1]METAS FORMACIÓN X CTROS'!$J113</f>
        <v>2233</v>
      </c>
      <c r="V113" s="108">
        <f t="shared" si="68"/>
        <v>0.58015068849051699</v>
      </c>
      <c r="W113" s="8">
        <v>3849</v>
      </c>
      <c r="X113" s="8">
        <f>'[1]METAS FORMACIÓN X CTROS'!$K113</f>
        <v>2233</v>
      </c>
      <c r="Y113" s="108">
        <f t="shared" si="69"/>
        <v>0.58015068849051699</v>
      </c>
      <c r="Z113" s="8">
        <v>0</v>
      </c>
      <c r="AA113" s="8">
        <f>'[1]METAS FORMACIÓN X CTROS'!$L113</f>
        <v>0</v>
      </c>
      <c r="AB113" s="108" t="str">
        <f t="shared" si="70"/>
        <v>N/A</v>
      </c>
      <c r="AC113" s="8">
        <v>0</v>
      </c>
      <c r="AD113" s="8">
        <f>'[1]METAS FORMACIÓN X CTROS'!$M113</f>
        <v>0</v>
      </c>
      <c r="AE113" s="108" t="str">
        <f t="shared" si="71"/>
        <v>N/A</v>
      </c>
      <c r="AF113" s="8">
        <v>14</v>
      </c>
      <c r="AG113" s="8">
        <f>'[1]METAS FORMACIÓN X CTROS'!$N113</f>
        <v>14</v>
      </c>
      <c r="AH113" s="108">
        <f t="shared" si="72"/>
        <v>1</v>
      </c>
      <c r="AI113" s="8">
        <v>14</v>
      </c>
      <c r="AJ113" s="8">
        <f>'[1]METAS FORMACIÓN X CTROS'!$O113</f>
        <v>14</v>
      </c>
      <c r="AK113" s="108">
        <f t="shared" si="73"/>
        <v>1</v>
      </c>
      <c r="AL113" s="8">
        <v>0</v>
      </c>
      <c r="AM113" s="8">
        <f>'[1]METAS FORMACIÓN X CTROS'!$P113</f>
        <v>0</v>
      </c>
      <c r="AN113" s="108" t="str">
        <f t="shared" si="74"/>
        <v>N/A</v>
      </c>
      <c r="AO113" s="8">
        <v>0</v>
      </c>
      <c r="AP113" s="8">
        <f>'[1]METAS FORMACIÓN X CTROS'!$Q113</f>
        <v>0</v>
      </c>
      <c r="AQ113" s="108" t="str">
        <f t="shared" si="75"/>
        <v>N/A</v>
      </c>
      <c r="AR113" s="8">
        <v>0</v>
      </c>
      <c r="AS113" s="8">
        <f>'[1]METAS FORMACIÓN X CTROS'!$R113</f>
        <v>0</v>
      </c>
      <c r="AT113" s="108" t="str">
        <f t="shared" si="76"/>
        <v>N/A</v>
      </c>
      <c r="AU113" s="8">
        <v>0</v>
      </c>
      <c r="AV113" s="8">
        <f>'[1]METAS FORMACIÓN X CTROS'!$S113</f>
        <v>0</v>
      </c>
      <c r="AW113" s="108" t="str">
        <f t="shared" si="77"/>
        <v>N/A</v>
      </c>
      <c r="AX113" s="8">
        <v>3067</v>
      </c>
      <c r="AY113" s="8">
        <f>'[1]METAS FORMACIÓN X CTROS'!$T113</f>
        <v>1648</v>
      </c>
      <c r="AZ113" s="108">
        <f t="shared" si="78"/>
        <v>0.5373328985979785</v>
      </c>
      <c r="BA113" s="8">
        <v>598</v>
      </c>
      <c r="BB113" s="8">
        <f>'[1]METAS FORMACIÓN X CTROS'!$U113</f>
        <v>325</v>
      </c>
      <c r="BC113" s="108">
        <f t="shared" si="79"/>
        <v>0.54347826086956519</v>
      </c>
      <c r="BD113" s="8">
        <v>0</v>
      </c>
      <c r="BE113" s="8">
        <f>'[1]METAS FORMACIÓN X CTROS'!$V113</f>
        <v>0</v>
      </c>
      <c r="BF113" s="108" t="str">
        <f t="shared" si="80"/>
        <v>N/A</v>
      </c>
      <c r="BG113" s="8">
        <v>0</v>
      </c>
      <c r="BH113" s="8">
        <f>'[1]METAS FORMACIÓN X CTROS'!$W113</f>
        <v>0</v>
      </c>
      <c r="BI113" s="108" t="str">
        <f t="shared" si="81"/>
        <v>N/A</v>
      </c>
      <c r="BJ113" s="8">
        <v>5989</v>
      </c>
      <c r="BK113" s="8">
        <f>'[1]METAS FORMACIÓN X CTROS'!$X113</f>
        <v>5538</v>
      </c>
      <c r="BL113" s="108">
        <f t="shared" si="82"/>
        <v>0.92469527467022872</v>
      </c>
      <c r="BM113" s="8">
        <v>9654</v>
      </c>
      <c r="BN113" s="8">
        <f>'[1]METAS FORMACIÓN X CTROS'!$Y113</f>
        <v>7511</v>
      </c>
      <c r="BO113" s="108">
        <f t="shared" si="83"/>
        <v>0.77801947379324632</v>
      </c>
      <c r="BP113" s="8">
        <v>0</v>
      </c>
      <c r="BQ113" s="8">
        <f>'[1]METAS FORMACIÓN X CTROS'!$Z113</f>
        <v>0</v>
      </c>
      <c r="BR113" s="108" t="str">
        <f t="shared" si="84"/>
        <v>N/A</v>
      </c>
      <c r="BS113" s="8">
        <v>9668</v>
      </c>
      <c r="BT113" s="8">
        <f>'[1]METAS FORMACIÓN X CTROS'!$AA113</f>
        <v>7525</v>
      </c>
      <c r="BU113" s="108">
        <f t="shared" si="85"/>
        <v>0.77834091849400078</v>
      </c>
      <c r="BV113" s="8">
        <v>13517</v>
      </c>
      <c r="BW113" s="8">
        <f>'[1]METAS FORMACIÓN X CTROS'!$AB113</f>
        <v>9758</v>
      </c>
      <c r="BX113" s="108">
        <f t="shared" si="86"/>
        <v>0.72190574831693421</v>
      </c>
      <c r="BY113" s="8">
        <v>14080</v>
      </c>
      <c r="BZ113" s="8">
        <f>'[1]METAS FORMACIÓN X CTROS'!$AC113</f>
        <v>2560</v>
      </c>
      <c r="CA113" s="108">
        <f t="shared" si="87"/>
        <v>0.18181818181818182</v>
      </c>
      <c r="CB113" s="8">
        <v>13740</v>
      </c>
      <c r="CC113" s="8">
        <f>'[1]METAS FORMACIÓN X CTROS'!$AD113</f>
        <v>2431</v>
      </c>
      <c r="CD113" s="108">
        <f t="shared" si="88"/>
        <v>0.17692867540029111</v>
      </c>
      <c r="CE113" s="8">
        <v>3840</v>
      </c>
      <c r="CF113" s="8">
        <f>'[1]METAS FORMACIÓN X CTROS'!$AE113</f>
        <v>960</v>
      </c>
      <c r="CG113" s="108">
        <f t="shared" si="89"/>
        <v>0.25</v>
      </c>
      <c r="CH113" s="8">
        <v>1920</v>
      </c>
      <c r="CI113" s="8">
        <f>'[1]METAS FORMACIÓN X CTROS'!$AF113</f>
        <v>400</v>
      </c>
      <c r="CJ113" s="108">
        <f t="shared" si="90"/>
        <v>0.20833333333333334</v>
      </c>
      <c r="CK113" s="8">
        <v>5760</v>
      </c>
      <c r="CL113" s="8">
        <f>'[1]METAS FORMACIÓN X CTROS'!$AG113</f>
        <v>1360</v>
      </c>
      <c r="CM113" s="108">
        <f t="shared" si="91"/>
        <v>0.2361111111111111</v>
      </c>
      <c r="CN113" s="8">
        <v>150</v>
      </c>
      <c r="CO113" s="8">
        <f>'[1]METAS FORMACIÓN X CTROS'!$AH113</f>
        <v>19</v>
      </c>
      <c r="CP113" s="108">
        <f t="shared" si="92"/>
        <v>0.12666666666666668</v>
      </c>
      <c r="CQ113" s="8">
        <v>345</v>
      </c>
      <c r="CR113" s="8">
        <f>'[1]METAS FORMACIÓN X CTROS'!$AI113</f>
        <v>0</v>
      </c>
      <c r="CS113" s="108">
        <f t="shared" si="93"/>
        <v>0</v>
      </c>
      <c r="CT113" s="8">
        <v>34075</v>
      </c>
      <c r="CU113" s="8">
        <f>'[1]METAS FORMACIÓN X CTROS'!$AJ113</f>
        <v>6370</v>
      </c>
      <c r="CV113" s="108">
        <f t="shared" si="94"/>
        <v>0.18694057226705796</v>
      </c>
      <c r="CW113" s="8">
        <v>47592</v>
      </c>
      <c r="CX113" s="8">
        <f>'[1]METAS FORMACIÓN X CTROS'!$AK113</f>
        <v>16128</v>
      </c>
      <c r="CY113" s="108">
        <f t="shared" si="95"/>
        <v>0.33888048411497729</v>
      </c>
      <c r="CZ113" s="8">
        <v>150</v>
      </c>
      <c r="DA113" s="8">
        <f>'[1]METAS FORMACIÓN X CTROS'!$AL113</f>
        <v>19</v>
      </c>
      <c r="DB113" s="108">
        <f t="shared" si="96"/>
        <v>0.12666666666666668</v>
      </c>
      <c r="DC113" s="8">
        <v>359</v>
      </c>
      <c r="DD113" s="8">
        <f>'[1]METAS FORMACIÓN X CTROS'!$AM113</f>
        <v>14</v>
      </c>
      <c r="DE113" s="108">
        <f t="shared" si="97"/>
        <v>3.8997214484679667E-2</v>
      </c>
      <c r="DF113" s="8">
        <v>19919</v>
      </c>
      <c r="DG113" s="8">
        <f>'[1]METAS FORMACIÓN X CTROS'!$AN113</f>
        <v>4588</v>
      </c>
      <c r="DH113" s="108">
        <f t="shared" si="98"/>
        <v>0.23033284803453988</v>
      </c>
      <c r="DI113" s="68">
        <v>0.89</v>
      </c>
      <c r="DJ113" s="108">
        <f>'[1]METAS FORMACIÓN X CTROS'!$AO113</f>
        <v>0.981527777777778</v>
      </c>
      <c r="DK113" s="108">
        <f t="shared" si="99"/>
        <v>1.1028401997503123</v>
      </c>
      <c r="DL113" s="68">
        <v>0.62</v>
      </c>
      <c r="DM113" s="108">
        <f>'[1]METAS FORMACIÓN X CTROS'!$AP113</f>
        <v>0.84923076923076901</v>
      </c>
      <c r="DN113" s="108">
        <f t="shared" si="100"/>
        <v>1.3697270471464016</v>
      </c>
      <c r="DO113" s="68">
        <v>0.755</v>
      </c>
      <c r="DP113" s="108">
        <f>'[1]METAS FORMACIÓN X CTROS'!$AQ113</f>
        <v>0.97581395348837197</v>
      </c>
      <c r="DQ113" s="108">
        <f t="shared" si="101"/>
        <v>1.29246881256738</v>
      </c>
      <c r="DR113" s="68">
        <v>0.76</v>
      </c>
      <c r="DS113" s="108">
        <f>'[1]METAS FORMACIÓN X CTROS'!$AR113</f>
        <v>0.97046979865771799</v>
      </c>
      <c r="DT113" s="108">
        <f t="shared" si="102"/>
        <v>1.2769339456022606</v>
      </c>
      <c r="DU113" s="68">
        <v>0.74</v>
      </c>
      <c r="DV113" s="108">
        <f>'[1]METAS FORMACIÓN X CTROS'!$AS113</f>
        <v>0.95423956931359299</v>
      </c>
      <c r="DW113" s="108">
        <f t="shared" si="103"/>
        <v>1.2895129315048555</v>
      </c>
      <c r="DX113" s="68">
        <v>0.75</v>
      </c>
      <c r="DY113" s="108">
        <f>'[1]METAS FORMACIÓN X CTROS'!$AT113</f>
        <v>0.96506941334527496</v>
      </c>
      <c r="DZ113" s="108">
        <f t="shared" si="104"/>
        <v>1.2867592177936999</v>
      </c>
      <c r="EA113" s="68">
        <v>0.82499999999999996</v>
      </c>
      <c r="EB113" s="108">
        <f>'[1]METAS FORMACIÓN X CTROS'!$AU113</f>
        <v>0.97963176064441904</v>
      </c>
      <c r="EC113" s="108">
        <f t="shared" si="105"/>
        <v>1.1874324371447504</v>
      </c>
      <c r="ED113" s="68">
        <v>0.67999999999999994</v>
      </c>
      <c r="EE113" s="108">
        <f>'[1]METAS FORMACIÓN X CTROS'!$AV113</f>
        <v>0.92228464419475598</v>
      </c>
      <c r="EF113" s="108">
        <f t="shared" si="106"/>
        <v>1.3563009473452294</v>
      </c>
      <c r="EG113" s="68">
        <v>0.75249999999999995</v>
      </c>
      <c r="EH113" s="108">
        <f>'[1]METAS FORMACIÓN X CTROS'!$AW113</f>
        <v>0.97335519573683105</v>
      </c>
      <c r="EI113" s="108">
        <f t="shared" si="107"/>
        <v>1.2934952767266858</v>
      </c>
      <c r="EJ113" s="68">
        <v>0.81</v>
      </c>
      <c r="EK113" s="108">
        <f>'[1]METAS FORMACIÓN X CTROS'!$AX113</f>
        <v>0.97719298245613995</v>
      </c>
      <c r="EL113" s="108">
        <f t="shared" si="108"/>
        <v>1.2064110894520246</v>
      </c>
      <c r="EM113" s="68">
        <v>0.23</v>
      </c>
      <c r="EN113" s="108">
        <f>'[1]METAS FORMACIÓN X CTROS'!$AY113</f>
        <v>0.55767045454545505</v>
      </c>
      <c r="EO113" s="108">
        <f t="shared" si="109"/>
        <v>2.4246541501976306</v>
      </c>
      <c r="EP113" s="68">
        <v>0.52</v>
      </c>
      <c r="EQ113" s="108">
        <f>'[1]METAS FORMACIÓN X CTROS'!$AZ113</f>
        <v>0.74536891679748796</v>
      </c>
      <c r="ER113" s="108">
        <f t="shared" si="110"/>
        <v>1.4334017630720921</v>
      </c>
      <c r="ES113" s="68">
        <v>0.8175</v>
      </c>
      <c r="ET113" s="108">
        <f>'[1]METAS FORMACIÓN X CTROS'!$BA113</f>
        <v>0.97902946273830105</v>
      </c>
      <c r="EU113" s="108">
        <f t="shared" si="111"/>
        <v>1.1975895568664232</v>
      </c>
      <c r="EV113" s="68">
        <v>0.45499999999999996</v>
      </c>
      <c r="EW113" s="108">
        <f>'[1]METAS FORMACIÓN X CTROS'!$BB113</f>
        <v>0.64254577157802995</v>
      </c>
      <c r="EX113" s="108">
        <f t="shared" si="112"/>
        <v>1.4121885089627033</v>
      </c>
      <c r="EY113" s="68">
        <v>0.63624999999999998</v>
      </c>
      <c r="EZ113" s="108">
        <f>'[1]METAS FORMACIÓN X CTROS'!$BC113</f>
        <v>0.88330853174603197</v>
      </c>
      <c r="FA113" s="108">
        <f t="shared" si="113"/>
        <v>1.3883041756322703</v>
      </c>
      <c r="FB113" s="68">
        <v>0.78</v>
      </c>
      <c r="FC113" s="108">
        <f>'[1]METAS FORMACIÓN X CTROS'!$BD113</f>
        <v>1</v>
      </c>
      <c r="FD113" s="108">
        <f t="shared" si="114"/>
        <v>1.2820512820512819</v>
      </c>
      <c r="FE113" s="68">
        <v>0.23</v>
      </c>
      <c r="FF113" s="108">
        <f>'[1]METAS FORMACIÓN X CTROS'!$BE113</f>
        <v>0.55416666666666703</v>
      </c>
      <c r="FG113" s="108">
        <f t="shared" si="115"/>
        <v>2.4094202898550741</v>
      </c>
      <c r="FH113" s="68">
        <v>0.505</v>
      </c>
      <c r="FI113" s="108">
        <f>'[1]METAS FORMACIÓN X CTROS'!$BF113</f>
        <v>0.68529411764705905</v>
      </c>
      <c r="FJ113" s="108">
        <f t="shared" si="116"/>
        <v>1.3570180547466515</v>
      </c>
      <c r="FK113" s="58">
        <v>0.89330024813895781</v>
      </c>
      <c r="FL113" s="108">
        <f>'[1]METAS FORMACIÓN X CTROS'!$BG113</f>
        <v>1</v>
      </c>
      <c r="FM113" s="108">
        <f t="shared" si="117"/>
        <v>1.1194444444444445</v>
      </c>
      <c r="FN113" s="58">
        <v>0.61009999999999998</v>
      </c>
      <c r="FO113" s="108">
        <f>'[1]METAS FORMACIÓN X CTROS'!$BH113</f>
        <v>1</v>
      </c>
      <c r="FP113" s="108">
        <f t="shared" si="118"/>
        <v>1.6390755613833798</v>
      </c>
      <c r="FQ113" s="69">
        <v>4185</v>
      </c>
      <c r="FR113" s="8">
        <f>'[1]METAS FORMACIÓN X CTROS'!$BI113</f>
        <v>286</v>
      </c>
      <c r="FS113" s="108">
        <f t="shared" si="119"/>
        <v>6.8339307048984471E-2</v>
      </c>
      <c r="FT113" s="69">
        <v>595</v>
      </c>
      <c r="FU113" s="8">
        <f>'[1]METAS FORMACIÓN X CTROS'!$BJ113</f>
        <v>121</v>
      </c>
      <c r="FV113" s="108">
        <f t="shared" si="120"/>
        <v>0.20336134453781513</v>
      </c>
      <c r="FW113" s="69">
        <v>4780</v>
      </c>
      <c r="FX113" s="8">
        <f>'[1]METAS FORMACIÓN X CTROS'!$BK113</f>
        <v>407</v>
      </c>
      <c r="FY113" s="108">
        <f t="shared" si="121"/>
        <v>8.5146443514644357E-2</v>
      </c>
      <c r="FZ113" s="69">
        <v>16748</v>
      </c>
      <c r="GA113" s="8">
        <f>'[1]METAS FORMACIÓN X CTROS'!$BL113</f>
        <v>1540</v>
      </c>
      <c r="GB113" s="108">
        <f t="shared" si="122"/>
        <v>9.195127776450919E-2</v>
      </c>
      <c r="GC113" s="69">
        <v>21528</v>
      </c>
      <c r="GD113" s="8">
        <f>'[1]METAS FORMACIÓN X CTROS'!$BM113</f>
        <v>1947</v>
      </c>
      <c r="GE113" s="108">
        <f t="shared" si="123"/>
        <v>9.0440356744704575E-2</v>
      </c>
      <c r="GF113" s="69">
        <v>2341</v>
      </c>
      <c r="GG113" s="8">
        <f>'[1]METAS FORMACIÓN X CTROS'!$BN113</f>
        <v>1</v>
      </c>
      <c r="GH113" s="108">
        <f t="shared" si="124"/>
        <v>4.2716787697565144E-4</v>
      </c>
      <c r="GI113" s="8">
        <v>121</v>
      </c>
      <c r="GJ113" s="8">
        <f>'[1]METAS FORMACIÓN X CTROS'!$BO113</f>
        <v>73</v>
      </c>
      <c r="GK113" s="108">
        <f t="shared" si="125"/>
        <v>0.60330578512396693</v>
      </c>
      <c r="GL113" s="8">
        <v>210</v>
      </c>
      <c r="GM113" s="8">
        <f>'[1]METAS FORMACIÓN X CTROS'!$BP113</f>
        <v>0</v>
      </c>
      <c r="GN113" s="108">
        <f t="shared" si="126"/>
        <v>0</v>
      </c>
    </row>
    <row r="114" spans="1:196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1916</v>
      </c>
      <c r="F114" s="8">
        <f>'[1]METAS FORMACIÓN X CTROS'!$E114</f>
        <v>1198</v>
      </c>
      <c r="G114" s="108">
        <f t="shared" si="127"/>
        <v>0.62526096033402923</v>
      </c>
      <c r="H114" s="8">
        <v>1562</v>
      </c>
      <c r="I114" s="8">
        <f>'[1]METAS FORMACIÓN X CTROS'!$F114</f>
        <v>1114</v>
      </c>
      <c r="J114" s="108">
        <f t="shared" si="64"/>
        <v>0.71318822023047379</v>
      </c>
      <c r="K114" s="8">
        <v>0</v>
      </c>
      <c r="L114" s="8">
        <f>'[1]METAS FORMACIÓN X CTROS'!$G114</f>
        <v>20</v>
      </c>
      <c r="M114" s="108" t="str">
        <f t="shared" si="65"/>
        <v>N/A</v>
      </c>
      <c r="N114" s="8">
        <v>0</v>
      </c>
      <c r="O114" s="8">
        <f>'[1]METAS FORMACIÓN X CTROS'!$H114</f>
        <v>0</v>
      </c>
      <c r="P114" s="108" t="str">
        <f t="shared" si="66"/>
        <v>N/A</v>
      </c>
      <c r="Q114" s="8">
        <v>0</v>
      </c>
      <c r="R114" s="8">
        <f>'[1]METAS FORMACIÓN X CTROS'!$I114</f>
        <v>0</v>
      </c>
      <c r="S114" s="108" t="str">
        <f t="shared" si="67"/>
        <v>N/A</v>
      </c>
      <c r="T114" s="8">
        <v>3478</v>
      </c>
      <c r="U114" s="8">
        <f>'[1]METAS FORMACIÓN X CTROS'!$J114</f>
        <v>2332</v>
      </c>
      <c r="V114" s="108">
        <f t="shared" si="68"/>
        <v>0.6705002875215641</v>
      </c>
      <c r="W114" s="8">
        <v>3478</v>
      </c>
      <c r="X114" s="8">
        <f>'[1]METAS FORMACIÓN X CTROS'!$K114</f>
        <v>2332</v>
      </c>
      <c r="Y114" s="108">
        <f t="shared" si="69"/>
        <v>0.6705002875215641</v>
      </c>
      <c r="Z114" s="8">
        <v>312</v>
      </c>
      <c r="AA114" s="8">
        <f>'[1]METAS FORMACIÓN X CTROS'!$L114</f>
        <v>353</v>
      </c>
      <c r="AB114" s="108">
        <f t="shared" si="70"/>
        <v>1.1314102564102564</v>
      </c>
      <c r="AC114" s="8">
        <v>0</v>
      </c>
      <c r="AD114" s="8">
        <f>'[1]METAS FORMACIÓN X CTROS'!$M114</f>
        <v>0</v>
      </c>
      <c r="AE114" s="108" t="str">
        <f t="shared" si="71"/>
        <v>N/A</v>
      </c>
      <c r="AF114" s="8">
        <v>15</v>
      </c>
      <c r="AG114" s="8">
        <f>'[1]METAS FORMACIÓN X CTROS'!$N114</f>
        <v>17</v>
      </c>
      <c r="AH114" s="108">
        <f t="shared" si="72"/>
        <v>1.1333333333333333</v>
      </c>
      <c r="AI114" s="8">
        <v>327</v>
      </c>
      <c r="AJ114" s="8">
        <f>'[1]METAS FORMACIÓN X CTROS'!$O114</f>
        <v>370</v>
      </c>
      <c r="AK114" s="108">
        <f t="shared" si="73"/>
        <v>1.1314984709480123</v>
      </c>
      <c r="AL114" s="8">
        <v>0</v>
      </c>
      <c r="AM114" s="8">
        <f>'[1]METAS FORMACIÓN X CTROS'!$P114</f>
        <v>0</v>
      </c>
      <c r="AN114" s="108" t="str">
        <f t="shared" si="74"/>
        <v>N/A</v>
      </c>
      <c r="AO114" s="8">
        <v>0</v>
      </c>
      <c r="AP114" s="8">
        <f>'[1]METAS FORMACIÓN X CTROS'!$Q114</f>
        <v>0</v>
      </c>
      <c r="AQ114" s="108" t="str">
        <f t="shared" si="75"/>
        <v>N/A</v>
      </c>
      <c r="AR114" s="8">
        <v>45</v>
      </c>
      <c r="AS114" s="8">
        <f>'[1]METAS FORMACIÓN X CTROS'!$R114</f>
        <v>0</v>
      </c>
      <c r="AT114" s="108">
        <f t="shared" si="76"/>
        <v>0</v>
      </c>
      <c r="AU114" s="8">
        <v>45</v>
      </c>
      <c r="AV114" s="8">
        <f>'[1]METAS FORMACIÓN X CTROS'!$S114</f>
        <v>0</v>
      </c>
      <c r="AW114" s="108">
        <f t="shared" si="77"/>
        <v>0</v>
      </c>
      <c r="AX114" s="8">
        <v>2755</v>
      </c>
      <c r="AY114" s="8">
        <f>'[1]METAS FORMACIÓN X CTROS'!$T114</f>
        <v>1829</v>
      </c>
      <c r="AZ114" s="108">
        <f t="shared" si="78"/>
        <v>0.66388384754990926</v>
      </c>
      <c r="BA114" s="8">
        <v>446</v>
      </c>
      <c r="BB114" s="8">
        <f>'[1]METAS FORMACIÓN X CTROS'!$U114</f>
        <v>218</v>
      </c>
      <c r="BC114" s="108">
        <f t="shared" si="79"/>
        <v>0.48878923766816146</v>
      </c>
      <c r="BD114" s="8">
        <v>15</v>
      </c>
      <c r="BE114" s="8">
        <f>'[1]METAS FORMACIÓN X CTROS'!$V114</f>
        <v>0</v>
      </c>
      <c r="BF114" s="108">
        <f t="shared" si="80"/>
        <v>0</v>
      </c>
      <c r="BG114" s="8">
        <v>0</v>
      </c>
      <c r="BH114" s="8">
        <f>'[1]METAS FORMACIÓN X CTROS'!$W114</f>
        <v>0</v>
      </c>
      <c r="BI114" s="108" t="str">
        <f t="shared" si="81"/>
        <v>N/A</v>
      </c>
      <c r="BJ114" s="8">
        <v>1365</v>
      </c>
      <c r="BK114" s="8">
        <f>'[1]METAS FORMACIÓN X CTROS'!$X114</f>
        <v>1031</v>
      </c>
      <c r="BL114" s="108">
        <f t="shared" si="82"/>
        <v>0.75531135531135529</v>
      </c>
      <c r="BM114" s="8">
        <v>4581</v>
      </c>
      <c r="BN114" s="8">
        <f>'[1]METAS FORMACIÓN X CTROS'!$Y114</f>
        <v>3078</v>
      </c>
      <c r="BO114" s="108">
        <f t="shared" si="83"/>
        <v>0.67190569744597251</v>
      </c>
      <c r="BP114" s="8">
        <v>0</v>
      </c>
      <c r="BQ114" s="8">
        <f>'[1]METAS FORMACIÓN X CTROS'!$Z114</f>
        <v>0</v>
      </c>
      <c r="BR114" s="108" t="str">
        <f t="shared" si="84"/>
        <v>N/A</v>
      </c>
      <c r="BS114" s="8">
        <v>4953</v>
      </c>
      <c r="BT114" s="8">
        <f>'[1]METAS FORMACIÓN X CTROS'!$AA114</f>
        <v>3448</v>
      </c>
      <c r="BU114" s="108">
        <f t="shared" si="85"/>
        <v>0.69614375126186145</v>
      </c>
      <c r="BV114" s="8">
        <v>8431</v>
      </c>
      <c r="BW114" s="8">
        <f>'[1]METAS FORMACIÓN X CTROS'!$AB114</f>
        <v>5780</v>
      </c>
      <c r="BX114" s="108">
        <f t="shared" si="86"/>
        <v>0.68556517613568968</v>
      </c>
      <c r="BY114" s="8">
        <v>6400</v>
      </c>
      <c r="BZ114" s="8">
        <f>'[1]METAS FORMACIÓN X CTROS'!$AC114</f>
        <v>1280</v>
      </c>
      <c r="CA114" s="108">
        <f t="shared" si="87"/>
        <v>0.2</v>
      </c>
      <c r="CB114" s="8">
        <v>14070</v>
      </c>
      <c r="CC114" s="8">
        <f>'[1]METAS FORMACIÓN X CTROS'!$AD114</f>
        <v>2879</v>
      </c>
      <c r="CD114" s="108">
        <f t="shared" si="88"/>
        <v>0.20461975835110163</v>
      </c>
      <c r="CE114" s="8">
        <v>3840</v>
      </c>
      <c r="CF114" s="8">
        <f>'[1]METAS FORMACIÓN X CTROS'!$AE114</f>
        <v>560</v>
      </c>
      <c r="CG114" s="108">
        <f t="shared" si="89"/>
        <v>0.14583333333333334</v>
      </c>
      <c r="CH114" s="8">
        <v>1260</v>
      </c>
      <c r="CI114" s="8">
        <f>'[1]METAS FORMACIÓN X CTROS'!$AF114</f>
        <v>558</v>
      </c>
      <c r="CJ114" s="108">
        <f t="shared" si="90"/>
        <v>0.44285714285714284</v>
      </c>
      <c r="CK114" s="8">
        <v>5100</v>
      </c>
      <c r="CL114" s="8">
        <f>'[1]METAS FORMACIÓN X CTROS'!$AG114</f>
        <v>1118</v>
      </c>
      <c r="CM114" s="108">
        <f t="shared" si="91"/>
        <v>0.2192156862745098</v>
      </c>
      <c r="CN114" s="8">
        <v>465</v>
      </c>
      <c r="CO114" s="8">
        <f>'[1]METAS FORMACIÓN X CTROS'!$AH114</f>
        <v>76</v>
      </c>
      <c r="CP114" s="108">
        <f t="shared" si="92"/>
        <v>0.16344086021505377</v>
      </c>
      <c r="CQ114" s="8">
        <v>285</v>
      </c>
      <c r="CR114" s="8">
        <f>'[1]METAS FORMACIÓN X CTROS'!$AI114</f>
        <v>52</v>
      </c>
      <c r="CS114" s="108">
        <f t="shared" si="93"/>
        <v>0.18245614035087721</v>
      </c>
      <c r="CT114" s="8">
        <v>26320</v>
      </c>
      <c r="CU114" s="8">
        <f>'[1]METAS FORMACIÓN X CTROS'!$AJ114</f>
        <v>5405</v>
      </c>
      <c r="CV114" s="108">
        <f t="shared" si="94"/>
        <v>0.20535714285714285</v>
      </c>
      <c r="CW114" s="8">
        <v>34751</v>
      </c>
      <c r="CX114" s="8">
        <f>'[1]METAS FORMACIÓN X CTROS'!$AK114</f>
        <v>11185</v>
      </c>
      <c r="CY114" s="108">
        <f t="shared" si="95"/>
        <v>0.32186124140312511</v>
      </c>
      <c r="CZ114" s="8">
        <v>480</v>
      </c>
      <c r="DA114" s="8">
        <f>'[1]METAS FORMACIÓN X CTROS'!$AL114</f>
        <v>76</v>
      </c>
      <c r="DB114" s="108">
        <f t="shared" si="96"/>
        <v>0.15833333333333333</v>
      </c>
      <c r="DC114" s="8">
        <v>345</v>
      </c>
      <c r="DD114" s="8">
        <f>'[1]METAS FORMACIÓN X CTROS'!$AM114</f>
        <v>69</v>
      </c>
      <c r="DE114" s="108">
        <f t="shared" si="97"/>
        <v>0.2</v>
      </c>
      <c r="DF114" s="8">
        <v>12248</v>
      </c>
      <c r="DG114" s="8">
        <f>'[1]METAS FORMACIÓN X CTROS'!$AN114</f>
        <v>3172</v>
      </c>
      <c r="DH114" s="108">
        <f t="shared" si="98"/>
        <v>0.25898105813193989</v>
      </c>
      <c r="DI114" s="68">
        <v>0.82</v>
      </c>
      <c r="DJ114" s="108">
        <f>'[1]METAS FORMACIÓN X CTROS'!$AO114</f>
        <v>0.97708978328173401</v>
      </c>
      <c r="DK114" s="108">
        <f t="shared" si="99"/>
        <v>1.1915729064411391</v>
      </c>
      <c r="DL114" s="68">
        <v>0.75</v>
      </c>
      <c r="DM114" s="108">
        <f>'[1]METAS FORMACIÓN X CTROS'!$AP114</f>
        <v>0.990825688073394</v>
      </c>
      <c r="DN114" s="108">
        <f t="shared" si="100"/>
        <v>1.3211009174311921</v>
      </c>
      <c r="DO114" s="68">
        <v>0.78499999999999992</v>
      </c>
      <c r="DP114" s="108">
        <f>'[1]METAS FORMACIÓN X CTROS'!$AQ114</f>
        <v>0.977958236658933</v>
      </c>
      <c r="DQ114" s="108">
        <f t="shared" si="101"/>
        <v>1.2458066709030995</v>
      </c>
      <c r="DR114" s="68">
        <v>0.81</v>
      </c>
      <c r="DS114" s="108">
        <f>'[1]METAS FORMACIÓN X CTROS'!$AR114</f>
        <v>0.96387520525451598</v>
      </c>
      <c r="DT114" s="108">
        <f t="shared" si="102"/>
        <v>1.189969389203106</v>
      </c>
      <c r="DU114" s="68">
        <v>0.84</v>
      </c>
      <c r="DV114" s="108">
        <f>'[1]METAS FORMACIÓN X CTROS'!$AS114</f>
        <v>0.94165170556553002</v>
      </c>
      <c r="DW114" s="108">
        <f t="shared" si="103"/>
        <v>1.1210139351970596</v>
      </c>
      <c r="DX114" s="68">
        <v>0.82499999999999996</v>
      </c>
      <c r="DY114" s="108">
        <f>'[1]METAS FORMACIÓN X CTROS'!$AT114</f>
        <v>0.95325900514579698</v>
      </c>
      <c r="DZ114" s="108">
        <f t="shared" si="104"/>
        <v>1.1554654607827843</v>
      </c>
      <c r="EA114" s="68">
        <v>0.81499999999999995</v>
      </c>
      <c r="EB114" s="108">
        <f>'[1]METAS FORMACIÓN X CTROS'!$AU114</f>
        <v>0.97347122302158295</v>
      </c>
      <c r="EC114" s="108">
        <f t="shared" si="105"/>
        <v>1.1944432184313902</v>
      </c>
      <c r="ED114" s="68">
        <v>0.79499999999999993</v>
      </c>
      <c r="EE114" s="108">
        <f>'[1]METAS FORMACIÓN X CTROS'!$AV114</f>
        <v>0.94969969969970003</v>
      </c>
      <c r="EF114" s="108">
        <f t="shared" si="106"/>
        <v>1.1945908172323272</v>
      </c>
      <c r="EG114" s="68">
        <v>0.80499999999999994</v>
      </c>
      <c r="EH114" s="108">
        <f>'[1]METAS FORMACIÓN X CTROS'!$AW114</f>
        <v>0.96799307958477498</v>
      </c>
      <c r="EI114" s="108">
        <f t="shared" si="107"/>
        <v>1.2024758752605902</v>
      </c>
      <c r="EJ114" s="68">
        <v>0.8</v>
      </c>
      <c r="EK114" s="108">
        <f>'[1]METAS FORMACIÓN X CTROS'!$AX114</f>
        <v>0.98906030855539995</v>
      </c>
      <c r="EL114" s="108">
        <f t="shared" si="108"/>
        <v>1.2363253856942498</v>
      </c>
      <c r="EM114" s="68">
        <v>0.22</v>
      </c>
      <c r="EN114" s="108">
        <f>'[1]METAS FORMACIÓN X CTROS'!$AY114</f>
        <v>0.448913043478261</v>
      </c>
      <c r="EO114" s="108">
        <f t="shared" si="109"/>
        <v>2.0405138339920956</v>
      </c>
      <c r="EP114" s="68">
        <v>0.51</v>
      </c>
      <c r="EQ114" s="108">
        <f>'[1]METAS FORMACIÓN X CTROS'!$AZ114</f>
        <v>0.80518038852913998</v>
      </c>
      <c r="ER114" s="108">
        <f t="shared" si="110"/>
        <v>1.5787850755473332</v>
      </c>
      <c r="ES114" s="68">
        <v>0.8075</v>
      </c>
      <c r="ET114" s="108">
        <f>'[1]METAS FORMACIÓN X CTROS'!$BA114</f>
        <v>0.98040683888680902</v>
      </c>
      <c r="EU114" s="108">
        <f t="shared" si="111"/>
        <v>1.2141261162684942</v>
      </c>
      <c r="EV114" s="68">
        <v>0.50749999999999995</v>
      </c>
      <c r="EW114" s="108">
        <f>'[1]METAS FORMACIÓN X CTROS'!$BB114</f>
        <v>0.65920554854981095</v>
      </c>
      <c r="EX114" s="108">
        <f t="shared" si="112"/>
        <v>1.2989271892607113</v>
      </c>
      <c r="EY114" s="68">
        <v>0.65749999999999997</v>
      </c>
      <c r="EZ114" s="108">
        <f>'[1]METAS FORMACIÓN X CTROS'!$BC114</f>
        <v>0.88931604827894495</v>
      </c>
      <c r="FA114" s="108">
        <f t="shared" si="113"/>
        <v>1.3525719365459239</v>
      </c>
      <c r="FB114" s="68">
        <v>0.79</v>
      </c>
      <c r="FC114" s="108">
        <f>'[1]METAS FORMACIÓN X CTROS'!$BD114</f>
        <v>1</v>
      </c>
      <c r="FD114" s="108">
        <f t="shared" si="114"/>
        <v>1.2658227848101264</v>
      </c>
      <c r="FE114" s="68">
        <v>0.26</v>
      </c>
      <c r="FF114" s="108">
        <f>'[1]METAS FORMACIÓN X CTROS'!$BE114</f>
        <v>0.26428571428571401</v>
      </c>
      <c r="FG114" s="108">
        <f t="shared" si="115"/>
        <v>1.0164835164835153</v>
      </c>
      <c r="FH114" s="68">
        <v>0.52500000000000002</v>
      </c>
      <c r="FI114" s="108">
        <f>'[1]METAS FORMACIÓN X CTROS'!$BF114</f>
        <v>0.63148479427549198</v>
      </c>
      <c r="FJ114" s="108">
        <f t="shared" si="116"/>
        <v>1.2028281795723657</v>
      </c>
      <c r="FK114" s="58">
        <v>0.9</v>
      </c>
      <c r="FL114" s="108">
        <f>'[1]METAS FORMACIÓN X CTROS'!$BG114</f>
        <v>0.94736842105263097</v>
      </c>
      <c r="FM114" s="108">
        <f t="shared" si="117"/>
        <v>1.0526315789473677</v>
      </c>
      <c r="FN114" s="58">
        <v>0.61009999999999998</v>
      </c>
      <c r="FO114" s="108">
        <f>'[1]METAS FORMACIÓN X CTROS'!$BH114</f>
        <v>1</v>
      </c>
      <c r="FP114" s="108">
        <f t="shared" si="118"/>
        <v>1.6390755613833798</v>
      </c>
      <c r="FQ114" s="69">
        <v>1493</v>
      </c>
      <c r="FR114" s="8">
        <f>'[1]METAS FORMACIÓN X CTROS'!$BI114</f>
        <v>141</v>
      </c>
      <c r="FS114" s="108">
        <f t="shared" si="119"/>
        <v>9.4440723375753516E-2</v>
      </c>
      <c r="FT114" s="69">
        <v>435</v>
      </c>
      <c r="FU114" s="8">
        <f>'[1]METAS FORMACIÓN X CTROS'!$BJ114</f>
        <v>86</v>
      </c>
      <c r="FV114" s="108">
        <f t="shared" si="120"/>
        <v>0.19770114942528735</v>
      </c>
      <c r="FW114" s="69">
        <v>1928</v>
      </c>
      <c r="FX114" s="8">
        <f>'[1]METAS FORMACIÓN X CTROS'!$BK114</f>
        <v>227</v>
      </c>
      <c r="FY114" s="108">
        <f t="shared" si="121"/>
        <v>0.11773858921161826</v>
      </c>
      <c r="FZ114" s="69">
        <v>14657</v>
      </c>
      <c r="GA114" s="8">
        <f>'[1]METAS FORMACIÓN X CTROS'!$BL114</f>
        <v>544</v>
      </c>
      <c r="GB114" s="108">
        <f t="shared" si="122"/>
        <v>3.7115371494848878E-2</v>
      </c>
      <c r="GC114" s="69">
        <v>16585</v>
      </c>
      <c r="GD114" s="8">
        <f>'[1]METAS FORMACIÓN X CTROS'!$BM114</f>
        <v>771</v>
      </c>
      <c r="GE114" s="108">
        <f t="shared" si="123"/>
        <v>4.6487790171842028E-2</v>
      </c>
      <c r="GF114" s="69">
        <v>0</v>
      </c>
      <c r="GG114" s="8">
        <f>'[1]METAS FORMACIÓN X CTROS'!$BN114</f>
        <v>107</v>
      </c>
      <c r="GH114" s="108" t="str">
        <f t="shared" si="124"/>
        <v>N/A</v>
      </c>
      <c r="GI114" s="8">
        <v>384</v>
      </c>
      <c r="GJ114" s="8">
        <f>'[1]METAS FORMACIÓN X CTROS'!$BO114</f>
        <v>75</v>
      </c>
      <c r="GK114" s="108">
        <f t="shared" si="125"/>
        <v>0.1953125</v>
      </c>
      <c r="GL114" s="8">
        <v>174</v>
      </c>
      <c r="GM114" s="8">
        <f>'[1]METAS FORMACIÓN X CTROS'!$BP114</f>
        <v>12</v>
      </c>
      <c r="GN114" s="108">
        <f t="shared" si="126"/>
        <v>6.8965517241379309E-2</v>
      </c>
    </row>
    <row r="115" spans="1:196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2116</v>
      </c>
      <c r="F115" s="8">
        <f>'[1]METAS FORMACIÓN X CTROS'!$E115</f>
        <v>1393</v>
      </c>
      <c r="G115" s="108">
        <f t="shared" si="127"/>
        <v>0.65831758034026466</v>
      </c>
      <c r="H115" s="8">
        <v>1004</v>
      </c>
      <c r="I115" s="8">
        <f>'[1]METAS FORMACIÓN X CTROS'!$F115</f>
        <v>613</v>
      </c>
      <c r="J115" s="108">
        <f t="shared" si="64"/>
        <v>0.6105577689243028</v>
      </c>
      <c r="K115" s="8">
        <v>69</v>
      </c>
      <c r="L115" s="8">
        <f>'[1]METAS FORMACIÓN X CTROS'!$G115</f>
        <v>7</v>
      </c>
      <c r="M115" s="108">
        <f t="shared" si="65"/>
        <v>0.10144927536231885</v>
      </c>
      <c r="N115" s="8">
        <v>0</v>
      </c>
      <c r="O115" s="8">
        <f>'[1]METAS FORMACIÓN X CTROS'!$H115</f>
        <v>0</v>
      </c>
      <c r="P115" s="108" t="str">
        <f t="shared" si="66"/>
        <v>N/A</v>
      </c>
      <c r="Q115" s="8">
        <v>0</v>
      </c>
      <c r="R115" s="8">
        <f>'[1]METAS FORMACIÓN X CTROS'!$I115</f>
        <v>0</v>
      </c>
      <c r="S115" s="108" t="str">
        <f t="shared" si="67"/>
        <v>N/A</v>
      </c>
      <c r="T115" s="8">
        <v>3189</v>
      </c>
      <c r="U115" s="8">
        <f>'[1]METAS FORMACIÓN X CTROS'!$J115</f>
        <v>2013</v>
      </c>
      <c r="V115" s="108">
        <f t="shared" si="68"/>
        <v>0.63123236124176862</v>
      </c>
      <c r="W115" s="8">
        <v>3189</v>
      </c>
      <c r="X115" s="8">
        <f>'[1]METAS FORMACIÓN X CTROS'!$K115</f>
        <v>2013</v>
      </c>
      <c r="Y115" s="108">
        <f t="shared" si="69"/>
        <v>0.63123236124176862</v>
      </c>
      <c r="Z115" s="8">
        <v>388</v>
      </c>
      <c r="AA115" s="8">
        <f>'[1]METAS FORMACIÓN X CTROS'!$L115</f>
        <v>190</v>
      </c>
      <c r="AB115" s="108">
        <f t="shared" si="70"/>
        <v>0.48969072164948452</v>
      </c>
      <c r="AC115" s="8">
        <v>0</v>
      </c>
      <c r="AD115" s="8">
        <f>'[1]METAS FORMACIÓN X CTROS'!$M115</f>
        <v>0</v>
      </c>
      <c r="AE115" s="108" t="str">
        <f t="shared" si="71"/>
        <v>N/A</v>
      </c>
      <c r="AF115" s="8">
        <v>0</v>
      </c>
      <c r="AG115" s="8">
        <f>'[1]METAS FORMACIÓN X CTROS'!$N115</f>
        <v>15</v>
      </c>
      <c r="AH115" s="108" t="str">
        <f t="shared" si="72"/>
        <v>N/A</v>
      </c>
      <c r="AI115" s="8">
        <v>388</v>
      </c>
      <c r="AJ115" s="8">
        <f>'[1]METAS FORMACIÓN X CTROS'!$O115</f>
        <v>205</v>
      </c>
      <c r="AK115" s="108">
        <f t="shared" si="73"/>
        <v>0.52835051546391754</v>
      </c>
      <c r="AL115" s="8">
        <v>0</v>
      </c>
      <c r="AM115" s="8">
        <f>'[1]METAS FORMACIÓN X CTROS'!$P115</f>
        <v>0</v>
      </c>
      <c r="AN115" s="108" t="str">
        <f t="shared" si="74"/>
        <v>N/A</v>
      </c>
      <c r="AO115" s="8">
        <v>0</v>
      </c>
      <c r="AP115" s="8">
        <f>'[1]METAS FORMACIÓN X CTROS'!$Q115</f>
        <v>0</v>
      </c>
      <c r="AQ115" s="108" t="str">
        <f t="shared" si="75"/>
        <v>N/A</v>
      </c>
      <c r="AR115" s="8">
        <v>30</v>
      </c>
      <c r="AS115" s="8">
        <f>'[1]METAS FORMACIÓN X CTROS'!$R115</f>
        <v>0</v>
      </c>
      <c r="AT115" s="108">
        <f t="shared" si="76"/>
        <v>0</v>
      </c>
      <c r="AU115" s="8">
        <v>30</v>
      </c>
      <c r="AV115" s="8">
        <f>'[1]METAS FORMACIÓN X CTROS'!$S115</f>
        <v>0</v>
      </c>
      <c r="AW115" s="108">
        <f t="shared" si="77"/>
        <v>0</v>
      </c>
      <c r="AX115" s="8">
        <v>1961</v>
      </c>
      <c r="AY115" s="8">
        <f>'[1]METAS FORMACIÓN X CTROS'!$T115</f>
        <v>1205</v>
      </c>
      <c r="AZ115" s="108">
        <f t="shared" si="78"/>
        <v>0.61448240693523715</v>
      </c>
      <c r="BA115" s="8">
        <v>473</v>
      </c>
      <c r="BB115" s="8">
        <f>'[1]METAS FORMACIÓN X CTROS'!$U115</f>
        <v>240</v>
      </c>
      <c r="BC115" s="108">
        <f t="shared" si="79"/>
        <v>0.507399577167019</v>
      </c>
      <c r="BD115" s="8">
        <v>0</v>
      </c>
      <c r="BE115" s="8">
        <f>'[1]METAS FORMACIÓN X CTROS'!$V115</f>
        <v>0</v>
      </c>
      <c r="BF115" s="108" t="str">
        <f t="shared" si="80"/>
        <v>N/A</v>
      </c>
      <c r="BG115" s="8">
        <v>30</v>
      </c>
      <c r="BH115" s="8">
        <f>'[1]METAS FORMACIÓN X CTROS'!$W115</f>
        <v>27</v>
      </c>
      <c r="BI115" s="108">
        <f t="shared" si="81"/>
        <v>0.9</v>
      </c>
      <c r="BJ115" s="8">
        <v>1343</v>
      </c>
      <c r="BK115" s="8">
        <f>'[1]METAS FORMACIÓN X CTROS'!$X115</f>
        <v>999</v>
      </c>
      <c r="BL115" s="108">
        <f t="shared" si="82"/>
        <v>0.74385703648548029</v>
      </c>
      <c r="BM115" s="8">
        <v>3807</v>
      </c>
      <c r="BN115" s="8">
        <f>'[1]METAS FORMACIÓN X CTROS'!$Y115</f>
        <v>2471</v>
      </c>
      <c r="BO115" s="108">
        <f t="shared" si="83"/>
        <v>0.64906750722353557</v>
      </c>
      <c r="BP115" s="8">
        <v>0</v>
      </c>
      <c r="BQ115" s="8">
        <f>'[1]METAS FORMACIÓN X CTROS'!$Z115</f>
        <v>0</v>
      </c>
      <c r="BR115" s="108" t="str">
        <f t="shared" si="84"/>
        <v>N/A</v>
      </c>
      <c r="BS115" s="8">
        <v>4225</v>
      </c>
      <c r="BT115" s="8">
        <f>'[1]METAS FORMACIÓN X CTROS'!$AA115</f>
        <v>2676</v>
      </c>
      <c r="BU115" s="108">
        <f t="shared" si="85"/>
        <v>0.63337278106508876</v>
      </c>
      <c r="BV115" s="8">
        <v>7414</v>
      </c>
      <c r="BW115" s="8">
        <f>'[1]METAS FORMACIÓN X CTROS'!$AB115</f>
        <v>4689</v>
      </c>
      <c r="BX115" s="108">
        <f t="shared" si="86"/>
        <v>0.63245211761532238</v>
      </c>
      <c r="BY115" s="8">
        <v>17280</v>
      </c>
      <c r="BZ115" s="8">
        <f>'[1]METAS FORMACIÓN X CTROS'!$AC115</f>
        <v>3262</v>
      </c>
      <c r="CA115" s="108">
        <f t="shared" si="87"/>
        <v>0.18877314814814813</v>
      </c>
      <c r="CB115" s="8">
        <v>15480</v>
      </c>
      <c r="CC115" s="8">
        <f>'[1]METAS FORMACIÓN X CTROS'!$AD115</f>
        <v>1203</v>
      </c>
      <c r="CD115" s="108">
        <f t="shared" si="88"/>
        <v>7.7713178294573637E-2</v>
      </c>
      <c r="CE115" s="8">
        <v>3840</v>
      </c>
      <c r="CF115" s="8">
        <f>'[1]METAS FORMACIÓN X CTROS'!$AE115</f>
        <v>960</v>
      </c>
      <c r="CG115" s="108">
        <f t="shared" si="89"/>
        <v>0.25</v>
      </c>
      <c r="CH115" s="8">
        <v>0</v>
      </c>
      <c r="CI115" s="8">
        <f>'[1]METAS FORMACIÓN X CTROS'!$AF115</f>
        <v>0</v>
      </c>
      <c r="CJ115" s="108" t="str">
        <f t="shared" si="90"/>
        <v>N/A</v>
      </c>
      <c r="CK115" s="8">
        <v>3840</v>
      </c>
      <c r="CL115" s="8">
        <f>'[1]METAS FORMACIÓN X CTROS'!$AG115</f>
        <v>960</v>
      </c>
      <c r="CM115" s="108">
        <f t="shared" si="91"/>
        <v>0.25</v>
      </c>
      <c r="CN115" s="8">
        <v>0</v>
      </c>
      <c r="CO115" s="8">
        <f>'[1]METAS FORMACIÓN X CTROS'!$AH115</f>
        <v>0</v>
      </c>
      <c r="CP115" s="108" t="str">
        <f t="shared" si="92"/>
        <v>N/A</v>
      </c>
      <c r="CQ115" s="8">
        <v>150</v>
      </c>
      <c r="CR115" s="8">
        <f>'[1]METAS FORMACIÓN X CTROS'!$AI115</f>
        <v>0</v>
      </c>
      <c r="CS115" s="108">
        <f t="shared" si="93"/>
        <v>0</v>
      </c>
      <c r="CT115" s="8">
        <v>36750</v>
      </c>
      <c r="CU115" s="8">
        <f>'[1]METAS FORMACIÓN X CTROS'!$AJ115</f>
        <v>5425</v>
      </c>
      <c r="CV115" s="108">
        <f t="shared" si="94"/>
        <v>0.14761904761904762</v>
      </c>
      <c r="CW115" s="8">
        <v>44164</v>
      </c>
      <c r="CX115" s="8">
        <f>'[1]METAS FORMACIÓN X CTROS'!$AK115</f>
        <v>10114</v>
      </c>
      <c r="CY115" s="108">
        <f t="shared" si="95"/>
        <v>0.22901005343718867</v>
      </c>
      <c r="CZ115" s="8">
        <v>0</v>
      </c>
      <c r="DA115" s="8">
        <f>'[1]METAS FORMACIÓN X CTROS'!$AL115</f>
        <v>0</v>
      </c>
      <c r="DB115" s="108" t="str">
        <f t="shared" si="96"/>
        <v>N/A</v>
      </c>
      <c r="DC115" s="8">
        <v>210</v>
      </c>
      <c r="DD115" s="8">
        <f>'[1]METAS FORMACIÓN X CTROS'!$AM115</f>
        <v>42</v>
      </c>
      <c r="DE115" s="108">
        <f t="shared" si="97"/>
        <v>0.2</v>
      </c>
      <c r="DF115" s="8">
        <v>22597</v>
      </c>
      <c r="DG115" s="8">
        <f>'[1]METAS FORMACIÓN X CTROS'!$AN115</f>
        <v>5075</v>
      </c>
      <c r="DH115" s="108">
        <f t="shared" si="98"/>
        <v>0.2245873346019383</v>
      </c>
      <c r="DI115" s="68">
        <v>0.8</v>
      </c>
      <c r="DJ115" s="108">
        <f>'[1]METAS FORMACIÓN X CTROS'!$AO115</f>
        <v>0.97085385878489305</v>
      </c>
      <c r="DK115" s="108">
        <f t="shared" si="99"/>
        <v>1.2135673234811162</v>
      </c>
      <c r="DL115" s="68">
        <v>0.52</v>
      </c>
      <c r="DM115" s="108">
        <f>'[1]METAS FORMACIÓN X CTROS'!$AP115</f>
        <v>0.82916666666666705</v>
      </c>
      <c r="DN115" s="108">
        <f t="shared" si="100"/>
        <v>1.5945512820512828</v>
      </c>
      <c r="DO115" s="68">
        <v>0.66</v>
      </c>
      <c r="DP115" s="108">
        <f>'[1]METAS FORMACIÓN X CTROS'!$AQ115</f>
        <v>0.95814648729446905</v>
      </c>
      <c r="DQ115" s="108">
        <f t="shared" si="101"/>
        <v>1.4517371019613168</v>
      </c>
      <c r="DR115" s="68">
        <v>0.81</v>
      </c>
      <c r="DS115" s="108">
        <f>'[1]METAS FORMACIÓN X CTROS'!$AR115</f>
        <v>0.97642857142857098</v>
      </c>
      <c r="DT115" s="108">
        <f t="shared" si="102"/>
        <v>1.2054673721340381</v>
      </c>
      <c r="DU115" s="68">
        <v>0.56999999999999995</v>
      </c>
      <c r="DV115" s="108">
        <f>'[1]METAS FORMACIÓN X CTROS'!$AS115</f>
        <v>0.88254486133768295</v>
      </c>
      <c r="DW115" s="108">
        <f t="shared" si="103"/>
        <v>1.548324318136286</v>
      </c>
      <c r="DX115" s="68">
        <v>0.69</v>
      </c>
      <c r="DY115" s="108">
        <f>'[1]METAS FORMACIÓN X CTROS'!$AT115</f>
        <v>0.94783904619970205</v>
      </c>
      <c r="DZ115" s="108">
        <f t="shared" si="104"/>
        <v>1.3736797771010176</v>
      </c>
      <c r="EA115" s="68">
        <v>0.80500000000000005</v>
      </c>
      <c r="EB115" s="108">
        <f>'[1]METAS FORMACIÓN X CTROS'!$AU115</f>
        <v>0.97288842544317</v>
      </c>
      <c r="EC115" s="108">
        <f t="shared" si="105"/>
        <v>1.2085570502399627</v>
      </c>
      <c r="ED115" s="68">
        <v>0.54499999999999993</v>
      </c>
      <c r="EE115" s="108">
        <f>'[1]METAS FORMACIÓN X CTROS'!$AV115</f>
        <v>0.86752637749120798</v>
      </c>
      <c r="EF115" s="108">
        <f t="shared" si="106"/>
        <v>1.591791518332492</v>
      </c>
      <c r="EG115" s="68">
        <v>0.67500000000000004</v>
      </c>
      <c r="EH115" s="108">
        <f>'[1]METAS FORMACIÓN X CTROS'!$AW115</f>
        <v>0.95372147579441202</v>
      </c>
      <c r="EI115" s="108">
        <f t="shared" si="107"/>
        <v>1.4129207048806103</v>
      </c>
      <c r="EJ115" s="68">
        <v>0.82</v>
      </c>
      <c r="EK115" s="108">
        <f>'[1]METAS FORMACIÓN X CTROS'!$AX115</f>
        <v>0.98088113050706605</v>
      </c>
      <c r="EL115" s="108">
        <f t="shared" si="108"/>
        <v>1.1961965006183732</v>
      </c>
      <c r="EM115" s="68">
        <v>0.25</v>
      </c>
      <c r="EN115" s="108">
        <f>'[1]METAS FORMACIÓN X CTROS'!$AY115</f>
        <v>0.46139270487920397</v>
      </c>
      <c r="EO115" s="108">
        <f t="shared" si="109"/>
        <v>1.8455708195168159</v>
      </c>
      <c r="EP115" s="68">
        <v>0.53499999999999992</v>
      </c>
      <c r="EQ115" s="108">
        <f>'[1]METAS FORMACIÓN X CTROS'!$AZ115</f>
        <v>0.57658986175115201</v>
      </c>
      <c r="ER115" s="108">
        <f t="shared" si="110"/>
        <v>1.0777380593479478</v>
      </c>
      <c r="ES115" s="68">
        <v>0.8125</v>
      </c>
      <c r="ET115" s="108">
        <f>'[1]METAS FORMACIÓN X CTROS'!$BA115</f>
        <v>0.97479658662433</v>
      </c>
      <c r="EU115" s="108">
        <f t="shared" si="111"/>
        <v>1.1997496450760985</v>
      </c>
      <c r="EV115" s="68">
        <v>0.39749999999999996</v>
      </c>
      <c r="EW115" s="108">
        <f>'[1]METAS FORMACIÓN X CTROS'!$BB115</f>
        <v>0.52965517241379301</v>
      </c>
      <c r="EX115" s="108">
        <f t="shared" si="112"/>
        <v>1.3324658425504228</v>
      </c>
      <c r="EY115" s="68">
        <v>0.60499999999999998</v>
      </c>
      <c r="EZ115" s="108">
        <f>'[1]METAS FORMACIÓN X CTROS'!$BC115</f>
        <v>0.75143365631797499</v>
      </c>
      <c r="FA115" s="108">
        <f t="shared" si="113"/>
        <v>1.2420391013520249</v>
      </c>
      <c r="FB115" s="68" t="s">
        <v>343</v>
      </c>
      <c r="FC115" s="108">
        <f>'[1]METAS FORMACIÓN X CTROS'!$BD115</f>
        <v>0</v>
      </c>
      <c r="FD115" s="108" t="str">
        <f t="shared" si="114"/>
        <v>N/A</v>
      </c>
      <c r="FE115" s="68">
        <v>0.26</v>
      </c>
      <c r="FF115" s="108">
        <f>'[1]METAS FORMACIÓN X CTROS'!$BE115</f>
        <v>0.63437500000000002</v>
      </c>
      <c r="FG115" s="108">
        <f t="shared" si="115"/>
        <v>2.4399038461538463</v>
      </c>
      <c r="FH115" s="68">
        <v>0.26</v>
      </c>
      <c r="FI115" s="108">
        <f>'[1]METAS FORMACIÓN X CTROS'!$BF115</f>
        <v>0.63437500000000002</v>
      </c>
      <c r="FJ115" s="108">
        <f t="shared" si="116"/>
        <v>2.4399038461538463</v>
      </c>
      <c r="FK115" s="58">
        <v>0</v>
      </c>
      <c r="FL115" s="108">
        <f>'[1]METAS FORMACIÓN X CTROS'!$BG115</f>
        <v>0</v>
      </c>
      <c r="FM115" s="108" t="str">
        <f t="shared" si="117"/>
        <v>N/A</v>
      </c>
      <c r="FN115" s="58">
        <v>0.61009999999999998</v>
      </c>
      <c r="FO115" s="108">
        <f>'[1]METAS FORMACIÓN X CTROS'!$BH115</f>
        <v>1</v>
      </c>
      <c r="FP115" s="108">
        <f t="shared" si="118"/>
        <v>1.6390755613833798</v>
      </c>
      <c r="FQ115" s="69">
        <v>1893</v>
      </c>
      <c r="FR115" s="8">
        <f>'[1]METAS FORMACIÓN X CTROS'!$BI115</f>
        <v>156</v>
      </c>
      <c r="FS115" s="108">
        <f t="shared" si="119"/>
        <v>8.2408874801901746E-2</v>
      </c>
      <c r="FT115" s="69">
        <v>468</v>
      </c>
      <c r="FU115" s="8">
        <f>'[1]METAS FORMACIÓN X CTROS'!$BJ115</f>
        <v>94</v>
      </c>
      <c r="FV115" s="108">
        <f t="shared" si="120"/>
        <v>0.20085470085470086</v>
      </c>
      <c r="FW115" s="69">
        <v>2361</v>
      </c>
      <c r="FX115" s="8">
        <f>'[1]METAS FORMACIÓN X CTROS'!$BK115</f>
        <v>250</v>
      </c>
      <c r="FY115" s="108">
        <f t="shared" si="121"/>
        <v>0.1058873358746294</v>
      </c>
      <c r="FZ115" s="69">
        <v>18012</v>
      </c>
      <c r="GA115" s="8">
        <f>'[1]METAS FORMACIÓN X CTROS'!$BL115</f>
        <v>470</v>
      </c>
      <c r="GB115" s="108">
        <f t="shared" si="122"/>
        <v>2.6093715300910505E-2</v>
      </c>
      <c r="GC115" s="69">
        <v>20373</v>
      </c>
      <c r="GD115" s="8">
        <f>'[1]METAS FORMACIÓN X CTROS'!$BM115</f>
        <v>720</v>
      </c>
      <c r="GE115" s="108">
        <f t="shared" si="123"/>
        <v>3.5340892357532031E-2</v>
      </c>
      <c r="GF115" s="69">
        <v>609</v>
      </c>
      <c r="GG115" s="8">
        <f>'[1]METAS FORMACIÓN X CTROS'!$BN115</f>
        <v>15</v>
      </c>
      <c r="GH115" s="108">
        <f t="shared" si="124"/>
        <v>2.4630541871921183E-2</v>
      </c>
      <c r="GI115" s="8">
        <v>0</v>
      </c>
      <c r="GJ115" s="8">
        <f>'[1]METAS FORMACIÓN X CTROS'!$BO115</f>
        <v>0</v>
      </c>
      <c r="GK115" s="108" t="str">
        <f t="shared" si="125"/>
        <v>N/A</v>
      </c>
      <c r="GL115" s="8">
        <v>92</v>
      </c>
      <c r="GM115" s="8">
        <f>'[1]METAS FORMACIÓN X CTROS'!$BP115</f>
        <v>0</v>
      </c>
      <c r="GN115" s="108">
        <f t="shared" si="126"/>
        <v>0</v>
      </c>
    </row>
    <row r="116" spans="1:196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1593</v>
      </c>
      <c r="F116" s="8">
        <f>'[1]METAS FORMACIÓN X CTROS'!$E116</f>
        <v>1157</v>
      </c>
      <c r="G116" s="108">
        <f t="shared" si="127"/>
        <v>0.72630257376020091</v>
      </c>
      <c r="H116" s="8">
        <v>934</v>
      </c>
      <c r="I116" s="8">
        <f>'[1]METAS FORMACIÓN X CTROS'!$F116</f>
        <v>583</v>
      </c>
      <c r="J116" s="108">
        <f t="shared" si="64"/>
        <v>0.62419700214132767</v>
      </c>
      <c r="K116" s="8">
        <v>0</v>
      </c>
      <c r="L116" s="8">
        <f>'[1]METAS FORMACIÓN X CTROS'!$G116</f>
        <v>0</v>
      </c>
      <c r="M116" s="108" t="str">
        <f t="shared" si="65"/>
        <v>N/A</v>
      </c>
      <c r="N116" s="8">
        <v>0</v>
      </c>
      <c r="O116" s="8">
        <f>'[1]METAS FORMACIÓN X CTROS'!$H116</f>
        <v>0</v>
      </c>
      <c r="P116" s="108" t="str">
        <f t="shared" si="66"/>
        <v>N/A</v>
      </c>
      <c r="Q116" s="8">
        <v>0</v>
      </c>
      <c r="R116" s="8">
        <f>'[1]METAS FORMACIÓN X CTROS'!$I116</f>
        <v>0</v>
      </c>
      <c r="S116" s="108" t="str">
        <f t="shared" si="67"/>
        <v>N/A</v>
      </c>
      <c r="T116" s="8">
        <v>2527</v>
      </c>
      <c r="U116" s="8">
        <f>'[1]METAS FORMACIÓN X CTROS'!$J116</f>
        <v>1740</v>
      </c>
      <c r="V116" s="108">
        <f t="shared" si="68"/>
        <v>0.68856351404827865</v>
      </c>
      <c r="W116" s="8">
        <v>2527</v>
      </c>
      <c r="X116" s="8">
        <f>'[1]METAS FORMACIÓN X CTROS'!$K116</f>
        <v>1740</v>
      </c>
      <c r="Y116" s="108">
        <f t="shared" si="69"/>
        <v>0.68856351404827865</v>
      </c>
      <c r="Z116" s="8">
        <v>30</v>
      </c>
      <c r="AA116" s="8">
        <f>'[1]METAS FORMACIÓN X CTROS'!$L116</f>
        <v>0</v>
      </c>
      <c r="AB116" s="108">
        <f t="shared" si="70"/>
        <v>0</v>
      </c>
      <c r="AC116" s="8">
        <v>0</v>
      </c>
      <c r="AD116" s="8">
        <f>'[1]METAS FORMACIÓN X CTROS'!$M116</f>
        <v>0</v>
      </c>
      <c r="AE116" s="108" t="str">
        <f t="shared" si="71"/>
        <v>N/A</v>
      </c>
      <c r="AF116" s="8">
        <v>0</v>
      </c>
      <c r="AG116" s="8">
        <f>'[1]METAS FORMACIÓN X CTROS'!$N116</f>
        <v>25</v>
      </c>
      <c r="AH116" s="108" t="str">
        <f t="shared" si="72"/>
        <v>N/A</v>
      </c>
      <c r="AI116" s="8">
        <v>30</v>
      </c>
      <c r="AJ116" s="8">
        <f>'[1]METAS FORMACIÓN X CTROS'!$O116</f>
        <v>25</v>
      </c>
      <c r="AK116" s="108">
        <f t="shared" si="73"/>
        <v>0.83333333333333337</v>
      </c>
      <c r="AL116" s="8">
        <v>0</v>
      </c>
      <c r="AM116" s="8">
        <f>'[1]METAS FORMACIÓN X CTROS'!$P116</f>
        <v>0</v>
      </c>
      <c r="AN116" s="108" t="str">
        <f t="shared" si="74"/>
        <v>N/A</v>
      </c>
      <c r="AO116" s="8">
        <v>0</v>
      </c>
      <c r="AP116" s="8">
        <f>'[1]METAS FORMACIÓN X CTROS'!$Q116</f>
        <v>0</v>
      </c>
      <c r="AQ116" s="108" t="str">
        <f t="shared" si="75"/>
        <v>N/A</v>
      </c>
      <c r="AR116" s="8">
        <v>30</v>
      </c>
      <c r="AS116" s="8">
        <f>'[1]METAS FORMACIÓN X CTROS'!$R116</f>
        <v>0</v>
      </c>
      <c r="AT116" s="108">
        <f t="shared" si="76"/>
        <v>0</v>
      </c>
      <c r="AU116" s="8">
        <v>30</v>
      </c>
      <c r="AV116" s="8">
        <f>'[1]METAS FORMACIÓN X CTROS'!$S116</f>
        <v>0</v>
      </c>
      <c r="AW116" s="108">
        <f t="shared" si="77"/>
        <v>0</v>
      </c>
      <c r="AX116" s="8">
        <v>602</v>
      </c>
      <c r="AY116" s="8">
        <f>'[1]METAS FORMACIÓN X CTROS'!$T116</f>
        <v>293</v>
      </c>
      <c r="AZ116" s="108">
        <f t="shared" si="78"/>
        <v>0.48671096345514953</v>
      </c>
      <c r="BA116" s="8">
        <v>300</v>
      </c>
      <c r="BB116" s="8">
        <f>'[1]METAS FORMACIÓN X CTROS'!$U116</f>
        <v>100</v>
      </c>
      <c r="BC116" s="108">
        <f t="shared" si="79"/>
        <v>0.33333333333333331</v>
      </c>
      <c r="BD116" s="8">
        <v>0</v>
      </c>
      <c r="BE116" s="8">
        <f>'[1]METAS FORMACIÓN X CTROS'!$V116</f>
        <v>0</v>
      </c>
      <c r="BF116" s="108" t="str">
        <f t="shared" si="80"/>
        <v>N/A</v>
      </c>
      <c r="BG116" s="8">
        <v>30</v>
      </c>
      <c r="BH116" s="8">
        <f>'[1]METAS FORMACIÓN X CTROS'!$W116</f>
        <v>23</v>
      </c>
      <c r="BI116" s="108">
        <f t="shared" si="81"/>
        <v>0.76666666666666672</v>
      </c>
      <c r="BJ116" s="8">
        <v>602</v>
      </c>
      <c r="BK116" s="8">
        <f>'[1]METAS FORMACIÓN X CTROS'!$X116</f>
        <v>509</v>
      </c>
      <c r="BL116" s="108">
        <f t="shared" si="82"/>
        <v>0.845514950166113</v>
      </c>
      <c r="BM116" s="8">
        <v>1534</v>
      </c>
      <c r="BN116" s="8">
        <f>'[1]METAS FORMACIÓN X CTROS'!$Y116</f>
        <v>925</v>
      </c>
      <c r="BO116" s="108">
        <f t="shared" si="83"/>
        <v>0.60299869621903524</v>
      </c>
      <c r="BP116" s="8">
        <v>0</v>
      </c>
      <c r="BQ116" s="8">
        <f>'[1]METAS FORMACIÓN X CTROS'!$Z116</f>
        <v>0</v>
      </c>
      <c r="BR116" s="108" t="str">
        <f t="shared" si="84"/>
        <v>N/A</v>
      </c>
      <c r="BS116" s="8">
        <v>1594</v>
      </c>
      <c r="BT116" s="8">
        <f>'[1]METAS FORMACIÓN X CTROS'!$AA116</f>
        <v>950</v>
      </c>
      <c r="BU116" s="108">
        <f t="shared" si="85"/>
        <v>0.59598494353826847</v>
      </c>
      <c r="BV116" s="8">
        <v>4121</v>
      </c>
      <c r="BW116" s="8">
        <f>'[1]METAS FORMACIÓN X CTROS'!$AB116</f>
        <v>2690</v>
      </c>
      <c r="BX116" s="108">
        <f t="shared" si="86"/>
        <v>0.65275418587721423</v>
      </c>
      <c r="BY116" s="8">
        <v>15760</v>
      </c>
      <c r="BZ116" s="8">
        <f>'[1]METAS FORMACIÓN X CTROS'!$AC116</f>
        <v>2560</v>
      </c>
      <c r="CA116" s="108">
        <f t="shared" si="87"/>
        <v>0.16243654822335024</v>
      </c>
      <c r="CB116" s="8">
        <v>5880</v>
      </c>
      <c r="CC116" s="8">
        <f>'[1]METAS FORMACIÓN X CTROS'!$AD116</f>
        <v>1460</v>
      </c>
      <c r="CD116" s="108">
        <f t="shared" si="88"/>
        <v>0.24829931972789115</v>
      </c>
      <c r="CE116" s="8">
        <v>3840</v>
      </c>
      <c r="CF116" s="8">
        <f>'[1]METAS FORMACIÓN X CTROS'!$AE116</f>
        <v>640</v>
      </c>
      <c r="CG116" s="108">
        <f t="shared" si="89"/>
        <v>0.16666666666666666</v>
      </c>
      <c r="CH116" s="8">
        <v>0</v>
      </c>
      <c r="CI116" s="8">
        <f>'[1]METAS FORMACIÓN X CTROS'!$AF116</f>
        <v>0</v>
      </c>
      <c r="CJ116" s="108" t="str">
        <f t="shared" si="90"/>
        <v>N/A</v>
      </c>
      <c r="CK116" s="8">
        <v>3840</v>
      </c>
      <c r="CL116" s="8">
        <f>'[1]METAS FORMACIÓN X CTROS'!$AG116</f>
        <v>640</v>
      </c>
      <c r="CM116" s="108">
        <f t="shared" si="91"/>
        <v>0.16666666666666666</v>
      </c>
      <c r="CN116" s="8">
        <v>0</v>
      </c>
      <c r="CO116" s="8">
        <f>'[1]METAS FORMACIÓN X CTROS'!$AH116</f>
        <v>0</v>
      </c>
      <c r="CP116" s="108" t="str">
        <f t="shared" si="92"/>
        <v>N/A</v>
      </c>
      <c r="CQ116" s="8">
        <v>225</v>
      </c>
      <c r="CR116" s="8">
        <f>'[1]METAS FORMACIÓN X CTROS'!$AI116</f>
        <v>49</v>
      </c>
      <c r="CS116" s="108">
        <f t="shared" si="93"/>
        <v>0.21777777777777776</v>
      </c>
      <c r="CT116" s="8">
        <v>25705</v>
      </c>
      <c r="CU116" s="8">
        <f>'[1]METAS FORMACIÓN X CTROS'!$AJ116</f>
        <v>4709</v>
      </c>
      <c r="CV116" s="108">
        <f t="shared" si="94"/>
        <v>0.18319393114180121</v>
      </c>
      <c r="CW116" s="8">
        <v>29826</v>
      </c>
      <c r="CX116" s="8">
        <f>'[1]METAS FORMACIÓN X CTROS'!$AK116</f>
        <v>7399</v>
      </c>
      <c r="CY116" s="108">
        <f t="shared" si="95"/>
        <v>0.2480721518138537</v>
      </c>
      <c r="CZ116" s="8">
        <v>0</v>
      </c>
      <c r="DA116" s="8">
        <f>'[1]METAS FORMACIÓN X CTROS'!$AL116</f>
        <v>0</v>
      </c>
      <c r="DB116" s="108" t="str">
        <f t="shared" si="96"/>
        <v>N/A</v>
      </c>
      <c r="DC116" s="8">
        <v>285</v>
      </c>
      <c r="DD116" s="8">
        <f>'[1]METAS FORMACIÓN X CTROS'!$AM116</f>
        <v>97</v>
      </c>
      <c r="DE116" s="108">
        <f t="shared" si="97"/>
        <v>0.34035087719298246</v>
      </c>
      <c r="DF116" s="8">
        <v>20834</v>
      </c>
      <c r="DG116" s="8">
        <f>'[1]METAS FORMACIÓN X CTROS'!$AN116</f>
        <v>3883</v>
      </c>
      <c r="DH116" s="108">
        <f t="shared" si="98"/>
        <v>0.1863780359028511</v>
      </c>
      <c r="DI116" s="68">
        <v>0.76</v>
      </c>
      <c r="DJ116" s="108">
        <f>'[1]METAS FORMACIÓN X CTROS'!$AO116</f>
        <v>0.97882352941176498</v>
      </c>
      <c r="DK116" s="108">
        <f t="shared" si="99"/>
        <v>1.2879256965944277</v>
      </c>
      <c r="DL116" s="68">
        <v>0.71</v>
      </c>
      <c r="DM116" s="108">
        <f>'[1]METAS FORMACIÓN X CTROS'!$AP116</f>
        <v>0.99</v>
      </c>
      <c r="DN116" s="108">
        <f t="shared" si="100"/>
        <v>1.3943661971830987</v>
      </c>
      <c r="DO116" s="68">
        <v>0.73499999999999999</v>
      </c>
      <c r="DP116" s="108">
        <f>'[1]METAS FORMACIÓN X CTROS'!$AQ116</f>
        <v>0.98</v>
      </c>
      <c r="DQ116" s="108">
        <f t="shared" si="101"/>
        <v>1.3333333333333333</v>
      </c>
      <c r="DR116" s="68">
        <v>0.74</v>
      </c>
      <c r="DS116" s="108">
        <f>'[1]METAS FORMACIÓN X CTROS'!$AR116</f>
        <v>0.96283491789109799</v>
      </c>
      <c r="DT116" s="108">
        <f t="shared" si="102"/>
        <v>1.3011282674204028</v>
      </c>
      <c r="DU116" s="68">
        <v>0.7</v>
      </c>
      <c r="DV116" s="108">
        <f>'[1]METAS FORMACIÓN X CTROS'!$AS116</f>
        <v>0.99485420240137201</v>
      </c>
      <c r="DW116" s="108">
        <f t="shared" si="103"/>
        <v>1.4212202891448174</v>
      </c>
      <c r="DX116" s="68">
        <v>0.72</v>
      </c>
      <c r="DY116" s="108">
        <f>'[1]METAS FORMACIÓN X CTROS'!$AT116</f>
        <v>0.97356321839080495</v>
      </c>
      <c r="DZ116" s="108">
        <f t="shared" si="104"/>
        <v>1.3521711366538958</v>
      </c>
      <c r="EA116" s="68">
        <v>0.75</v>
      </c>
      <c r="EB116" s="108">
        <f>'[1]METAS FORMACIÓN X CTROS'!$AU116</f>
        <v>0.96960637767812596</v>
      </c>
      <c r="EC116" s="108">
        <f t="shared" si="105"/>
        <v>1.2928085035708345</v>
      </c>
      <c r="ED116" s="68">
        <v>0.70499999999999996</v>
      </c>
      <c r="EE116" s="108">
        <f>'[1]METAS FORMACIÓN X CTROS'!$AV116</f>
        <v>0.99414348462664703</v>
      </c>
      <c r="EF116" s="108">
        <f t="shared" si="106"/>
        <v>1.4101326023073009</v>
      </c>
      <c r="EG116" s="68">
        <v>0.72750000000000004</v>
      </c>
      <c r="EH116" s="108">
        <f>'[1]METAS FORMACIÓN X CTROS'!$AW116</f>
        <v>0.975836431226766</v>
      </c>
      <c r="EI116" s="108">
        <f t="shared" si="107"/>
        <v>1.3413559192120494</v>
      </c>
      <c r="EJ116" s="68">
        <v>0.88</v>
      </c>
      <c r="EK116" s="108">
        <f>'[1]METAS FORMACIÓN X CTROS'!$AX116</f>
        <v>0.98144466534128605</v>
      </c>
      <c r="EL116" s="108">
        <f t="shared" si="108"/>
        <v>1.115278028796916</v>
      </c>
      <c r="EM116" s="68">
        <v>0.23</v>
      </c>
      <c r="EN116" s="108">
        <f>'[1]METAS FORMACIÓN X CTROS'!$AY116</f>
        <v>0.61250000000000004</v>
      </c>
      <c r="EO116" s="108">
        <f t="shared" si="109"/>
        <v>2.6630434782608696</v>
      </c>
      <c r="EP116" s="68">
        <v>0.55500000000000005</v>
      </c>
      <c r="EQ116" s="108">
        <f>'[1]METAS FORMACIÓN X CTROS'!$AZ116</f>
        <v>0.73072839244000798</v>
      </c>
      <c r="ER116" s="108">
        <f t="shared" si="110"/>
        <v>1.3166277341261403</v>
      </c>
      <c r="ES116" s="68">
        <v>0.81499999999999995</v>
      </c>
      <c r="ET116" s="108">
        <f>'[1]METAS FORMACIÓN X CTROS'!$BA116</f>
        <v>0.97468714448236604</v>
      </c>
      <c r="EU116" s="108">
        <f t="shared" si="111"/>
        <v>1.1959351466041301</v>
      </c>
      <c r="EV116" s="68">
        <v>0.46749999999999997</v>
      </c>
      <c r="EW116" s="108">
        <f>'[1]METAS FORMACIÓN X CTROS'!$BB116</f>
        <v>0.679629152716971</v>
      </c>
      <c r="EX116" s="108">
        <f t="shared" si="112"/>
        <v>1.4537521983250716</v>
      </c>
      <c r="EY116" s="68">
        <v>0.64124999999999999</v>
      </c>
      <c r="EZ116" s="108">
        <f>'[1]METAS FORMACIÓN X CTROS'!$BC116</f>
        <v>0.81984051898905297</v>
      </c>
      <c r="FA116" s="108">
        <f t="shared" si="113"/>
        <v>1.2785037333162619</v>
      </c>
      <c r="FB116" s="68" t="s">
        <v>343</v>
      </c>
      <c r="FC116" s="108">
        <f>'[1]METAS FORMACIÓN X CTROS'!$BD116</f>
        <v>0</v>
      </c>
      <c r="FD116" s="108" t="str">
        <f t="shared" si="114"/>
        <v>N/A</v>
      </c>
      <c r="FE116" s="68">
        <v>0.22</v>
      </c>
      <c r="FF116" s="108">
        <f>'[1]METAS FORMACIÓN X CTROS'!$BE116</f>
        <v>0.56874999999999998</v>
      </c>
      <c r="FG116" s="108">
        <f t="shared" si="115"/>
        <v>2.5852272727272725</v>
      </c>
      <c r="FH116" s="68">
        <v>0.22</v>
      </c>
      <c r="FI116" s="108">
        <f>'[1]METAS FORMACIÓN X CTROS'!$BF116</f>
        <v>0.56874999999999998</v>
      </c>
      <c r="FJ116" s="108">
        <f t="shared" si="116"/>
        <v>2.5852272727272725</v>
      </c>
      <c r="FK116" s="58">
        <v>0</v>
      </c>
      <c r="FL116" s="108">
        <f>'[1]METAS FORMACIÓN X CTROS'!$BG116</f>
        <v>0</v>
      </c>
      <c r="FM116" s="108" t="str">
        <f t="shared" si="117"/>
        <v>N/A</v>
      </c>
      <c r="FN116" s="58">
        <v>0.61009999999999998</v>
      </c>
      <c r="FO116" s="108">
        <f>'[1]METAS FORMACIÓN X CTROS'!$BH116</f>
        <v>1</v>
      </c>
      <c r="FP116" s="108">
        <f t="shared" si="118"/>
        <v>1.6390755613833798</v>
      </c>
      <c r="FQ116" s="69">
        <v>429</v>
      </c>
      <c r="FR116" s="8">
        <f>'[1]METAS FORMACIÓN X CTROS'!$BI116</f>
        <v>41</v>
      </c>
      <c r="FS116" s="108">
        <f t="shared" si="119"/>
        <v>9.5571095571095568E-2</v>
      </c>
      <c r="FT116" s="69">
        <v>263</v>
      </c>
      <c r="FU116" s="8">
        <f>'[1]METAS FORMACIÓN X CTROS'!$BJ116</f>
        <v>46</v>
      </c>
      <c r="FV116" s="108">
        <f t="shared" si="120"/>
        <v>0.17490494296577946</v>
      </c>
      <c r="FW116" s="69">
        <v>692</v>
      </c>
      <c r="FX116" s="8">
        <f>'[1]METAS FORMACIÓN X CTROS'!$BK116</f>
        <v>87</v>
      </c>
      <c r="FY116" s="108">
        <f t="shared" si="121"/>
        <v>0.12572254335260116</v>
      </c>
      <c r="FZ116" s="69">
        <v>9644</v>
      </c>
      <c r="GA116" s="8">
        <f>'[1]METAS FORMACIÓN X CTROS'!$BL116</f>
        <v>102</v>
      </c>
      <c r="GB116" s="108">
        <f t="shared" si="122"/>
        <v>1.0576524263790958E-2</v>
      </c>
      <c r="GC116" s="69">
        <v>10336</v>
      </c>
      <c r="GD116" s="8">
        <f>'[1]METAS FORMACIÓN X CTROS'!$BM116</f>
        <v>189</v>
      </c>
      <c r="GE116" s="108">
        <f t="shared" si="123"/>
        <v>1.8285603715170278E-2</v>
      </c>
      <c r="GF116" s="69">
        <v>173</v>
      </c>
      <c r="GG116" s="8">
        <f>'[1]METAS FORMACIÓN X CTROS'!$BN116</f>
        <v>1</v>
      </c>
      <c r="GH116" s="108">
        <f t="shared" si="124"/>
        <v>5.7803468208092483E-3</v>
      </c>
      <c r="GI116" s="8">
        <v>0</v>
      </c>
      <c r="GJ116" s="8">
        <f>'[1]METAS FORMACIÓN X CTROS'!$BO116</f>
        <v>0</v>
      </c>
      <c r="GK116" s="108" t="str">
        <f t="shared" si="125"/>
        <v>N/A</v>
      </c>
      <c r="GL116" s="8">
        <v>137</v>
      </c>
      <c r="GM116" s="8">
        <f>'[1]METAS FORMACIÓN X CTROS'!$BP116</f>
        <v>0</v>
      </c>
      <c r="GN116" s="108">
        <f t="shared" si="126"/>
        <v>0</v>
      </c>
    </row>
    <row r="117" spans="1:196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2620</v>
      </c>
      <c r="F117" s="8">
        <f>'[1]METAS FORMACIÓN X CTROS'!$E117</f>
        <v>1589</v>
      </c>
      <c r="G117" s="108">
        <f t="shared" si="127"/>
        <v>0.60648854961832066</v>
      </c>
      <c r="H117" s="8">
        <v>961</v>
      </c>
      <c r="I117" s="8">
        <f>'[1]METAS FORMACIÓN X CTROS'!$F117</f>
        <v>595</v>
      </c>
      <c r="J117" s="108">
        <f t="shared" si="64"/>
        <v>0.61914672216441202</v>
      </c>
      <c r="K117" s="8">
        <v>258</v>
      </c>
      <c r="L117" s="8">
        <f>'[1]METAS FORMACIÓN X CTROS'!$G117</f>
        <v>107</v>
      </c>
      <c r="M117" s="108">
        <f t="shared" si="65"/>
        <v>0.41472868217054265</v>
      </c>
      <c r="N117" s="8">
        <v>0</v>
      </c>
      <c r="O117" s="8">
        <f>'[1]METAS FORMACIÓN X CTROS'!$H117</f>
        <v>0</v>
      </c>
      <c r="P117" s="108" t="str">
        <f t="shared" si="66"/>
        <v>N/A</v>
      </c>
      <c r="Q117" s="8">
        <v>0</v>
      </c>
      <c r="R117" s="8">
        <f>'[1]METAS FORMACIÓN X CTROS'!$I117</f>
        <v>0</v>
      </c>
      <c r="S117" s="108" t="str">
        <f t="shared" si="67"/>
        <v>N/A</v>
      </c>
      <c r="T117" s="8">
        <v>3839</v>
      </c>
      <c r="U117" s="8">
        <f>'[1]METAS FORMACIÓN X CTROS'!$J117</f>
        <v>2291</v>
      </c>
      <c r="V117" s="108">
        <f t="shared" si="68"/>
        <v>0.596769992185465</v>
      </c>
      <c r="W117" s="8">
        <v>3839</v>
      </c>
      <c r="X117" s="8">
        <f>'[1]METAS FORMACIÓN X CTROS'!$K117</f>
        <v>2291</v>
      </c>
      <c r="Y117" s="108">
        <f t="shared" si="69"/>
        <v>0.596769992185465</v>
      </c>
      <c r="Z117" s="8">
        <v>252</v>
      </c>
      <c r="AA117" s="8">
        <f>'[1]METAS FORMACIÓN X CTROS'!$L117</f>
        <v>69</v>
      </c>
      <c r="AB117" s="108">
        <f t="shared" si="70"/>
        <v>0.27380952380952384</v>
      </c>
      <c r="AC117" s="8">
        <v>0</v>
      </c>
      <c r="AD117" s="8">
        <f>'[1]METAS FORMACIÓN X CTROS'!$M117</f>
        <v>0</v>
      </c>
      <c r="AE117" s="108" t="str">
        <f t="shared" si="71"/>
        <v>N/A</v>
      </c>
      <c r="AF117" s="8">
        <v>80</v>
      </c>
      <c r="AG117" s="8">
        <f>'[1]METAS FORMACIÓN X CTROS'!$N117</f>
        <v>56</v>
      </c>
      <c r="AH117" s="108">
        <f t="shared" si="72"/>
        <v>0.7</v>
      </c>
      <c r="AI117" s="8">
        <v>332</v>
      </c>
      <c r="AJ117" s="8">
        <f>'[1]METAS FORMACIÓN X CTROS'!$O117</f>
        <v>125</v>
      </c>
      <c r="AK117" s="108">
        <f t="shared" si="73"/>
        <v>0.37650602409638556</v>
      </c>
      <c r="AL117" s="8">
        <v>189</v>
      </c>
      <c r="AM117" s="8">
        <f>'[1]METAS FORMACIÓN X CTROS'!$P117</f>
        <v>91</v>
      </c>
      <c r="AN117" s="108">
        <f t="shared" si="74"/>
        <v>0.48148148148148145</v>
      </c>
      <c r="AO117" s="8">
        <v>0</v>
      </c>
      <c r="AP117" s="8">
        <f>'[1]METAS FORMACIÓN X CTROS'!$Q117</f>
        <v>0</v>
      </c>
      <c r="AQ117" s="108" t="str">
        <f t="shared" si="75"/>
        <v>N/A</v>
      </c>
      <c r="AR117" s="8">
        <v>0</v>
      </c>
      <c r="AS117" s="8">
        <f>'[1]METAS FORMACIÓN X CTROS'!$R117</f>
        <v>0</v>
      </c>
      <c r="AT117" s="108" t="str">
        <f t="shared" si="76"/>
        <v>N/A</v>
      </c>
      <c r="AU117" s="8">
        <v>189</v>
      </c>
      <c r="AV117" s="8">
        <f>'[1]METAS FORMACIÓN X CTROS'!$S117</f>
        <v>91</v>
      </c>
      <c r="AW117" s="108">
        <f t="shared" si="77"/>
        <v>0.48148148148148145</v>
      </c>
      <c r="AX117" s="8">
        <v>2607</v>
      </c>
      <c r="AY117" s="8">
        <f>'[1]METAS FORMACIÓN X CTROS'!$T117</f>
        <v>1551</v>
      </c>
      <c r="AZ117" s="108">
        <f t="shared" si="78"/>
        <v>0.59493670886075944</v>
      </c>
      <c r="BA117" s="8">
        <v>425</v>
      </c>
      <c r="BB117" s="8">
        <f>'[1]METAS FORMACIÓN X CTROS'!$U117</f>
        <v>224</v>
      </c>
      <c r="BC117" s="108">
        <f t="shared" si="79"/>
        <v>0.5270588235294118</v>
      </c>
      <c r="BD117" s="8">
        <v>0</v>
      </c>
      <c r="BE117" s="8">
        <f>'[1]METAS FORMACIÓN X CTROS'!$V117</f>
        <v>0</v>
      </c>
      <c r="BF117" s="108" t="str">
        <f t="shared" si="80"/>
        <v>N/A</v>
      </c>
      <c r="BG117" s="8">
        <v>0</v>
      </c>
      <c r="BH117" s="8">
        <f>'[1]METAS FORMACIÓN X CTROS'!$W117</f>
        <v>0</v>
      </c>
      <c r="BI117" s="108" t="str">
        <f t="shared" si="81"/>
        <v>N/A</v>
      </c>
      <c r="BJ117" s="8">
        <v>7313</v>
      </c>
      <c r="BK117" s="8">
        <f>'[1]METAS FORMACIÓN X CTROS'!$X117</f>
        <v>6720</v>
      </c>
      <c r="BL117" s="108">
        <f t="shared" si="82"/>
        <v>0.91891152741692872</v>
      </c>
      <c r="BM117" s="8">
        <v>10345</v>
      </c>
      <c r="BN117" s="8">
        <f>'[1]METAS FORMACIÓN X CTROS'!$Y117</f>
        <v>8495</v>
      </c>
      <c r="BO117" s="108">
        <f t="shared" si="83"/>
        <v>0.82116964717254715</v>
      </c>
      <c r="BP117" s="8">
        <v>0</v>
      </c>
      <c r="BQ117" s="8">
        <f>'[1]METAS FORMACIÓN X CTROS'!$Z117</f>
        <v>0</v>
      </c>
      <c r="BR117" s="108" t="str">
        <f t="shared" si="84"/>
        <v>N/A</v>
      </c>
      <c r="BS117" s="8">
        <v>10866</v>
      </c>
      <c r="BT117" s="8">
        <f>'[1]METAS FORMACIÓN X CTROS'!$AA117</f>
        <v>8711</v>
      </c>
      <c r="BU117" s="108">
        <f t="shared" si="85"/>
        <v>0.80167494938339778</v>
      </c>
      <c r="BV117" s="8">
        <v>14705</v>
      </c>
      <c r="BW117" s="8">
        <f>'[1]METAS FORMACIÓN X CTROS'!$AB117</f>
        <v>11002</v>
      </c>
      <c r="BX117" s="108">
        <f t="shared" si="86"/>
        <v>0.74818089085345119</v>
      </c>
      <c r="BY117" s="8">
        <v>9280</v>
      </c>
      <c r="BZ117" s="8">
        <f>'[1]METAS FORMACIÓN X CTROS'!$AC117</f>
        <v>2240</v>
      </c>
      <c r="CA117" s="108">
        <f t="shared" si="87"/>
        <v>0.2413793103448276</v>
      </c>
      <c r="CB117" s="8">
        <v>19650</v>
      </c>
      <c r="CC117" s="8">
        <f>'[1]METAS FORMACIÓN X CTROS'!$AD117</f>
        <v>3301</v>
      </c>
      <c r="CD117" s="108">
        <f t="shared" si="88"/>
        <v>0.16798982188295167</v>
      </c>
      <c r="CE117" s="8">
        <v>3840</v>
      </c>
      <c r="CF117" s="8">
        <f>'[1]METAS FORMACIÓN X CTROS'!$AE117</f>
        <v>960</v>
      </c>
      <c r="CG117" s="108">
        <f t="shared" si="89"/>
        <v>0.25</v>
      </c>
      <c r="CH117" s="8">
        <v>1920</v>
      </c>
      <c r="CI117" s="8">
        <f>'[1]METAS FORMACIÓN X CTROS'!$AF117</f>
        <v>371</v>
      </c>
      <c r="CJ117" s="108">
        <f t="shared" si="90"/>
        <v>0.19322916666666667</v>
      </c>
      <c r="CK117" s="8">
        <v>5760</v>
      </c>
      <c r="CL117" s="8">
        <f>'[1]METAS FORMACIÓN X CTROS'!$AG117</f>
        <v>1331</v>
      </c>
      <c r="CM117" s="108">
        <f t="shared" si="91"/>
        <v>0.2310763888888889</v>
      </c>
      <c r="CN117" s="8">
        <v>0</v>
      </c>
      <c r="CO117" s="8">
        <f>'[1]METAS FORMACIÓN X CTROS'!$AH117</f>
        <v>0</v>
      </c>
      <c r="CP117" s="108" t="str">
        <f t="shared" si="92"/>
        <v>N/A</v>
      </c>
      <c r="CQ117" s="8">
        <v>300</v>
      </c>
      <c r="CR117" s="8">
        <f>'[1]METAS FORMACIÓN X CTROS'!$AI117</f>
        <v>96</v>
      </c>
      <c r="CS117" s="108">
        <f t="shared" si="93"/>
        <v>0.32</v>
      </c>
      <c r="CT117" s="8">
        <v>34990</v>
      </c>
      <c r="CU117" s="8">
        <f>'[1]METAS FORMACIÓN X CTROS'!$AJ117</f>
        <v>6968</v>
      </c>
      <c r="CV117" s="108">
        <f t="shared" si="94"/>
        <v>0.19914261217490711</v>
      </c>
      <c r="CW117" s="8">
        <v>49695</v>
      </c>
      <c r="CX117" s="8">
        <f>'[1]METAS FORMACIÓN X CTROS'!$AK117</f>
        <v>17970</v>
      </c>
      <c r="CY117" s="108">
        <f t="shared" si="95"/>
        <v>0.36160579535164505</v>
      </c>
      <c r="CZ117" s="8">
        <v>0</v>
      </c>
      <c r="DA117" s="8">
        <f>'[1]METAS FORMACIÓN X CTROS'!$AL117</f>
        <v>0</v>
      </c>
      <c r="DB117" s="108" t="str">
        <f t="shared" si="96"/>
        <v>N/A</v>
      </c>
      <c r="DC117" s="8">
        <v>380</v>
      </c>
      <c r="DD117" s="8">
        <f>'[1]METAS FORMACIÓN X CTROS'!$AM117</f>
        <v>152</v>
      </c>
      <c r="DE117" s="108">
        <f t="shared" si="97"/>
        <v>0.4</v>
      </c>
      <c r="DF117" s="8">
        <v>14506</v>
      </c>
      <c r="DG117" s="8">
        <f>'[1]METAS FORMACIÓN X CTROS'!$AN117</f>
        <v>4019</v>
      </c>
      <c r="DH117" s="108">
        <f t="shared" si="98"/>
        <v>0.27705776919895214</v>
      </c>
      <c r="DI117" s="68">
        <v>0.89</v>
      </c>
      <c r="DJ117" s="108">
        <f>'[1]METAS FORMACIÓN X CTROS'!$AO117</f>
        <v>0.97419582891481105</v>
      </c>
      <c r="DK117" s="108">
        <f t="shared" si="99"/>
        <v>1.0946020549604618</v>
      </c>
      <c r="DL117" s="68">
        <v>0.63</v>
      </c>
      <c r="DM117" s="108">
        <f>'[1]METAS FORMACIÓN X CTROS'!$AP117</f>
        <v>0.96428571428571397</v>
      </c>
      <c r="DN117" s="108">
        <f t="shared" si="100"/>
        <v>1.5306122448979587</v>
      </c>
      <c r="DO117" s="68">
        <v>0.76</v>
      </c>
      <c r="DP117" s="108">
        <f>'[1]METAS FORMACIÓN X CTROS'!$AQ117</f>
        <v>0.97394099414533397</v>
      </c>
      <c r="DQ117" s="108">
        <f t="shared" si="101"/>
        <v>1.2815013080859656</v>
      </c>
      <c r="DR117" s="68">
        <v>0.9</v>
      </c>
      <c r="DS117" s="108">
        <f>'[1]METAS FORMACIÓN X CTROS'!$AR117</f>
        <v>0.97523584905660399</v>
      </c>
      <c r="DT117" s="108">
        <f t="shared" si="102"/>
        <v>1.083595387840671</v>
      </c>
      <c r="DU117" s="68">
        <v>0.78</v>
      </c>
      <c r="DV117" s="108">
        <f>'[1]METAS FORMACIÓN X CTROS'!$AS117</f>
        <v>0.78991596638655504</v>
      </c>
      <c r="DW117" s="108">
        <f t="shared" si="103"/>
        <v>1.0127127774186602</v>
      </c>
      <c r="DX117" s="68">
        <v>0.84000000000000008</v>
      </c>
      <c r="DY117" s="108">
        <f>'[1]METAS FORMACIÓN X CTROS'!$AT117</f>
        <v>0.92710606721955502</v>
      </c>
      <c r="DZ117" s="108">
        <f t="shared" si="104"/>
        <v>1.1036976990708987</v>
      </c>
      <c r="EA117" s="68">
        <v>0.89500000000000002</v>
      </c>
      <c r="EB117" s="108">
        <f>'[1]METAS FORMACIÓN X CTROS'!$AU117</f>
        <v>0.97436904644996603</v>
      </c>
      <c r="EC117" s="108">
        <f t="shared" si="105"/>
        <v>1.0886804988267778</v>
      </c>
      <c r="ED117" s="68">
        <v>0.70500000000000007</v>
      </c>
      <c r="EE117" s="108">
        <f>'[1]METAS FORMACIÓN X CTROS'!$AV117</f>
        <v>0.83760683760683796</v>
      </c>
      <c r="EF117" s="108">
        <f t="shared" si="106"/>
        <v>1.188094805116082</v>
      </c>
      <c r="EG117" s="68">
        <v>0.8</v>
      </c>
      <c r="EH117" s="108">
        <f>'[1]METAS FORMACIÓN X CTROS'!$AW117</f>
        <v>0.96418832939465504</v>
      </c>
      <c r="EI117" s="108">
        <f t="shared" si="107"/>
        <v>1.2052354117433188</v>
      </c>
      <c r="EJ117" s="68">
        <v>0.85</v>
      </c>
      <c r="EK117" s="108">
        <f>'[1]METAS FORMACIÓN X CTROS'!$AX117</f>
        <v>0.94585987261146498</v>
      </c>
      <c r="EL117" s="108">
        <f t="shared" si="108"/>
        <v>1.1127763207193706</v>
      </c>
      <c r="EM117" s="68">
        <v>0.25</v>
      </c>
      <c r="EN117" s="108">
        <f>'[1]METAS FORMACIÓN X CTROS'!$AY117</f>
        <v>0.59843749999999996</v>
      </c>
      <c r="EO117" s="108">
        <f t="shared" si="109"/>
        <v>2.3937499999999998</v>
      </c>
      <c r="EP117" s="68">
        <v>0.55000000000000004</v>
      </c>
      <c r="EQ117" s="108">
        <f>'[1]METAS FORMACIÓN X CTROS'!$AZ117</f>
        <v>0.78630884041331806</v>
      </c>
      <c r="ER117" s="108">
        <f t="shared" si="110"/>
        <v>1.4296524371151236</v>
      </c>
      <c r="ES117" s="68">
        <v>0.87250000000000005</v>
      </c>
      <c r="ET117" s="108">
        <f>'[1]METAS FORMACIÓN X CTROS'!$BA117</f>
        <v>0.96666905598164998</v>
      </c>
      <c r="EU117" s="108">
        <f t="shared" si="111"/>
        <v>1.1079301501222349</v>
      </c>
      <c r="EV117" s="68">
        <v>0.47750000000000004</v>
      </c>
      <c r="EW117" s="108">
        <f>'[1]METAS FORMACIÓN X CTROS'!$BB117</f>
        <v>0.64717591440656896</v>
      </c>
      <c r="EX117" s="108">
        <f t="shared" si="112"/>
        <v>1.3553422291237045</v>
      </c>
      <c r="EY117" s="68">
        <v>0.67500000000000004</v>
      </c>
      <c r="EZ117" s="108">
        <f>'[1]METAS FORMACIÓN X CTROS'!$BC117</f>
        <v>0.89521424596549803</v>
      </c>
      <c r="FA117" s="108">
        <f t="shared" si="113"/>
        <v>1.3262433273562932</v>
      </c>
      <c r="FB117" s="68">
        <v>0.61</v>
      </c>
      <c r="FC117" s="108">
        <f>'[1]METAS FORMACIÓN X CTROS'!$BD117</f>
        <v>1</v>
      </c>
      <c r="FD117" s="108">
        <f t="shared" si="114"/>
        <v>1.639344262295082</v>
      </c>
      <c r="FE117" s="68">
        <v>0.32</v>
      </c>
      <c r="FF117" s="108">
        <f>'[1]METAS FORMACIÓN X CTROS'!$BE117</f>
        <v>0.58333333333333304</v>
      </c>
      <c r="FG117" s="108">
        <f t="shared" si="115"/>
        <v>1.8229166666666656</v>
      </c>
      <c r="FH117" s="68">
        <v>0.46499999999999997</v>
      </c>
      <c r="FI117" s="108">
        <f>'[1]METAS FORMACIÓN X CTROS'!$BF117</f>
        <v>0.69947407963936903</v>
      </c>
      <c r="FJ117" s="108">
        <f t="shared" si="116"/>
        <v>1.5042453325577829</v>
      </c>
      <c r="FK117" s="58">
        <v>0</v>
      </c>
      <c r="FL117" s="108">
        <f>'[1]METAS FORMACIÓN X CTROS'!$BG117</f>
        <v>0</v>
      </c>
      <c r="FM117" s="108" t="str">
        <f t="shared" si="117"/>
        <v>N/A</v>
      </c>
      <c r="FN117" s="58">
        <v>0.61009999999999998</v>
      </c>
      <c r="FO117" s="108">
        <f>'[1]METAS FORMACIÓN X CTROS'!$BH117</f>
        <v>0.97368421052631604</v>
      </c>
      <c r="FP117" s="108">
        <f t="shared" si="118"/>
        <v>1.5959419939785544</v>
      </c>
      <c r="FQ117" s="69">
        <v>4809</v>
      </c>
      <c r="FR117" s="8">
        <f>'[1]METAS FORMACIÓN X CTROS'!$BI117</f>
        <v>278</v>
      </c>
      <c r="FS117" s="108">
        <f t="shared" si="119"/>
        <v>5.7808276148887505E-2</v>
      </c>
      <c r="FT117" s="69">
        <v>752</v>
      </c>
      <c r="FU117" s="8">
        <f>'[1]METAS FORMACIÓN X CTROS'!$BJ117</f>
        <v>68</v>
      </c>
      <c r="FV117" s="108">
        <f t="shared" si="120"/>
        <v>9.0425531914893623E-2</v>
      </c>
      <c r="FW117" s="69">
        <v>5561</v>
      </c>
      <c r="FX117" s="8">
        <f>'[1]METAS FORMACIÓN X CTROS'!$BK117</f>
        <v>346</v>
      </c>
      <c r="FY117" s="108">
        <f t="shared" si="121"/>
        <v>6.2219025355151954E-2</v>
      </c>
      <c r="FZ117" s="69">
        <v>21423</v>
      </c>
      <c r="GA117" s="8">
        <f>'[1]METAS FORMACIÓN X CTROS'!$BL117</f>
        <v>3560</v>
      </c>
      <c r="GB117" s="108">
        <f t="shared" si="122"/>
        <v>0.16617653923353407</v>
      </c>
      <c r="GC117" s="69">
        <v>26984</v>
      </c>
      <c r="GD117" s="8">
        <f>'[1]METAS FORMACIÓN X CTROS'!$BM117</f>
        <v>3906</v>
      </c>
      <c r="GE117" s="108">
        <f t="shared" si="123"/>
        <v>0.14475244589386302</v>
      </c>
      <c r="GF117" s="69">
        <v>2756</v>
      </c>
      <c r="GG117" s="8">
        <f>'[1]METAS FORMACIÓN X CTROS'!$BN117</f>
        <v>43</v>
      </c>
      <c r="GH117" s="108">
        <f t="shared" si="124"/>
        <v>1.5602322206095792E-2</v>
      </c>
      <c r="GI117" s="8">
        <v>0</v>
      </c>
      <c r="GJ117" s="8">
        <f>'[1]METAS FORMACIÓN X CTROS'!$BO117</f>
        <v>0</v>
      </c>
      <c r="GK117" s="108" t="str">
        <f t="shared" si="125"/>
        <v>N/A</v>
      </c>
      <c r="GL117" s="8">
        <v>183</v>
      </c>
      <c r="GM117" s="8">
        <f>'[1]METAS FORMACIÓN X CTROS'!$BP117</f>
        <v>19</v>
      </c>
      <c r="GN117" s="108">
        <f t="shared" si="126"/>
        <v>0.10382513661202186</v>
      </c>
    </row>
    <row r="118" spans="1:196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1164</v>
      </c>
      <c r="F118" s="8">
        <f>'[1]METAS FORMACIÓN X CTROS'!$E118</f>
        <v>771</v>
      </c>
      <c r="G118" s="108">
        <f t="shared" si="127"/>
        <v>0.66237113402061853</v>
      </c>
      <c r="H118" s="8">
        <v>1548</v>
      </c>
      <c r="I118" s="8">
        <f>'[1]METAS FORMACIÓN X CTROS'!$F118</f>
        <v>962</v>
      </c>
      <c r="J118" s="108">
        <f t="shared" si="64"/>
        <v>0.62144702842377264</v>
      </c>
      <c r="K118" s="8">
        <v>0</v>
      </c>
      <c r="L118" s="8">
        <f>'[1]METAS FORMACIÓN X CTROS'!$G118</f>
        <v>0</v>
      </c>
      <c r="M118" s="108" t="str">
        <f t="shared" si="65"/>
        <v>N/A</v>
      </c>
      <c r="N118" s="8">
        <v>0</v>
      </c>
      <c r="O118" s="8">
        <f>'[1]METAS FORMACIÓN X CTROS'!$H118</f>
        <v>0</v>
      </c>
      <c r="P118" s="108" t="str">
        <f t="shared" si="66"/>
        <v>N/A</v>
      </c>
      <c r="Q118" s="8">
        <v>0</v>
      </c>
      <c r="R118" s="8">
        <f>'[1]METAS FORMACIÓN X CTROS'!$I118</f>
        <v>0</v>
      </c>
      <c r="S118" s="108" t="str">
        <f t="shared" si="67"/>
        <v>N/A</v>
      </c>
      <c r="T118" s="8">
        <v>2712</v>
      </c>
      <c r="U118" s="8">
        <f>'[1]METAS FORMACIÓN X CTROS'!$J118</f>
        <v>1733</v>
      </c>
      <c r="V118" s="108">
        <f t="shared" si="68"/>
        <v>0.6390117994100295</v>
      </c>
      <c r="W118" s="8">
        <v>2712</v>
      </c>
      <c r="X118" s="8">
        <f>'[1]METAS FORMACIÓN X CTROS'!$K118</f>
        <v>1733</v>
      </c>
      <c r="Y118" s="108">
        <f t="shared" si="69"/>
        <v>0.6390117994100295</v>
      </c>
      <c r="Z118" s="8">
        <v>79</v>
      </c>
      <c r="AA118" s="8">
        <f>'[1]METAS FORMACIÓN X CTROS'!$L118</f>
        <v>0</v>
      </c>
      <c r="AB118" s="108">
        <f t="shared" si="70"/>
        <v>0</v>
      </c>
      <c r="AC118" s="8">
        <v>15</v>
      </c>
      <c r="AD118" s="8">
        <f>'[1]METAS FORMACIÓN X CTROS'!$M118</f>
        <v>0</v>
      </c>
      <c r="AE118" s="108">
        <f t="shared" si="71"/>
        <v>0</v>
      </c>
      <c r="AF118" s="8">
        <v>45</v>
      </c>
      <c r="AG118" s="8">
        <f>'[1]METAS FORMACIÓN X CTROS'!$N118</f>
        <v>67</v>
      </c>
      <c r="AH118" s="108">
        <f t="shared" si="72"/>
        <v>1.4888888888888889</v>
      </c>
      <c r="AI118" s="8">
        <v>139</v>
      </c>
      <c r="AJ118" s="8">
        <f>'[1]METAS FORMACIÓN X CTROS'!$O118</f>
        <v>67</v>
      </c>
      <c r="AK118" s="108">
        <f t="shared" si="73"/>
        <v>0.48201438848920863</v>
      </c>
      <c r="AL118" s="8">
        <v>30</v>
      </c>
      <c r="AM118" s="8">
        <f>'[1]METAS FORMACIÓN X CTROS'!$P118</f>
        <v>0</v>
      </c>
      <c r="AN118" s="108">
        <f t="shared" si="74"/>
        <v>0</v>
      </c>
      <c r="AO118" s="8">
        <v>0</v>
      </c>
      <c r="AP118" s="8">
        <f>'[1]METAS FORMACIÓN X CTROS'!$Q118</f>
        <v>0</v>
      </c>
      <c r="AQ118" s="108" t="str">
        <f t="shared" si="75"/>
        <v>N/A</v>
      </c>
      <c r="AR118" s="8">
        <v>0</v>
      </c>
      <c r="AS118" s="8">
        <f>'[1]METAS FORMACIÓN X CTROS'!$R118</f>
        <v>0</v>
      </c>
      <c r="AT118" s="108" t="str">
        <f t="shared" si="76"/>
        <v>N/A</v>
      </c>
      <c r="AU118" s="8">
        <v>30</v>
      </c>
      <c r="AV118" s="8">
        <f>'[1]METAS FORMACIÓN X CTROS'!$S118</f>
        <v>0</v>
      </c>
      <c r="AW118" s="108">
        <f t="shared" si="77"/>
        <v>0</v>
      </c>
      <c r="AX118" s="8">
        <v>966</v>
      </c>
      <c r="AY118" s="8">
        <f>'[1]METAS FORMACIÓN X CTROS'!$T118</f>
        <v>467</v>
      </c>
      <c r="AZ118" s="108">
        <f t="shared" si="78"/>
        <v>0.4834368530020704</v>
      </c>
      <c r="BA118" s="8">
        <v>504</v>
      </c>
      <c r="BB118" s="8">
        <f>'[1]METAS FORMACIÓN X CTROS'!$U118</f>
        <v>220</v>
      </c>
      <c r="BC118" s="108">
        <f t="shared" si="79"/>
        <v>0.43650793650793651</v>
      </c>
      <c r="BD118" s="8">
        <v>137</v>
      </c>
      <c r="BE118" s="8">
        <f>'[1]METAS FORMACIÓN X CTROS'!$V118</f>
        <v>112</v>
      </c>
      <c r="BF118" s="108">
        <f t="shared" si="80"/>
        <v>0.81751824817518248</v>
      </c>
      <c r="BG118" s="8">
        <v>30</v>
      </c>
      <c r="BH118" s="8">
        <f>'[1]METAS FORMACIÓN X CTROS'!$W118</f>
        <v>0</v>
      </c>
      <c r="BI118" s="108">
        <f t="shared" si="81"/>
        <v>0</v>
      </c>
      <c r="BJ118" s="8">
        <v>4162</v>
      </c>
      <c r="BK118" s="8">
        <f>'[1]METAS FORMACIÓN X CTROS'!$X118</f>
        <v>2439</v>
      </c>
      <c r="BL118" s="108">
        <f t="shared" si="82"/>
        <v>0.58601633829889477</v>
      </c>
      <c r="BM118" s="8">
        <v>5799</v>
      </c>
      <c r="BN118" s="8">
        <f>'[1]METAS FORMACIÓN X CTROS'!$Y118</f>
        <v>3238</v>
      </c>
      <c r="BO118" s="108">
        <f t="shared" si="83"/>
        <v>0.5583721331264011</v>
      </c>
      <c r="BP118" s="8">
        <v>30</v>
      </c>
      <c r="BQ118" s="8">
        <f>'[1]METAS FORMACIÓN X CTROS'!$Z118</f>
        <v>0</v>
      </c>
      <c r="BR118" s="108">
        <f t="shared" si="84"/>
        <v>0</v>
      </c>
      <c r="BS118" s="8">
        <v>5998</v>
      </c>
      <c r="BT118" s="8">
        <f>'[1]METAS FORMACIÓN X CTROS'!$AA118</f>
        <v>3305</v>
      </c>
      <c r="BU118" s="108">
        <f t="shared" si="85"/>
        <v>0.55101700566855616</v>
      </c>
      <c r="BV118" s="8">
        <v>8710</v>
      </c>
      <c r="BW118" s="8">
        <f>'[1]METAS FORMACIÓN X CTROS'!$AB118</f>
        <v>5038</v>
      </c>
      <c r="BX118" s="108">
        <f t="shared" si="86"/>
        <v>0.57841561423650978</v>
      </c>
      <c r="BY118" s="8">
        <v>22720</v>
      </c>
      <c r="BZ118" s="8">
        <f>'[1]METAS FORMACIÓN X CTROS'!$AC118</f>
        <v>4800</v>
      </c>
      <c r="CA118" s="108">
        <f t="shared" si="87"/>
        <v>0.21126760563380281</v>
      </c>
      <c r="CB118" s="8">
        <v>12930</v>
      </c>
      <c r="CC118" s="8">
        <f>'[1]METAS FORMACIÓN X CTROS'!$AD118</f>
        <v>956</v>
      </c>
      <c r="CD118" s="108">
        <f t="shared" si="88"/>
        <v>7.393658159319412E-2</v>
      </c>
      <c r="CE118" s="8">
        <v>3840</v>
      </c>
      <c r="CF118" s="8">
        <f>'[1]METAS FORMACIÓN X CTROS'!$AE118</f>
        <v>960</v>
      </c>
      <c r="CG118" s="108">
        <f t="shared" si="89"/>
        <v>0.25</v>
      </c>
      <c r="CH118" s="8">
        <v>570</v>
      </c>
      <c r="CI118" s="8">
        <f>'[1]METAS FORMACIÓN X CTROS'!$AF118</f>
        <v>70</v>
      </c>
      <c r="CJ118" s="108">
        <f t="shared" si="90"/>
        <v>0.12280701754385964</v>
      </c>
      <c r="CK118" s="8">
        <v>4410</v>
      </c>
      <c r="CL118" s="8">
        <f>'[1]METAS FORMACIÓN X CTROS'!$AG118</f>
        <v>1030</v>
      </c>
      <c r="CM118" s="108">
        <f t="shared" si="91"/>
        <v>0.23356009070294784</v>
      </c>
      <c r="CN118" s="8">
        <v>6285</v>
      </c>
      <c r="CO118" s="8">
        <f>'[1]METAS FORMACIÓN X CTROS'!$AH118</f>
        <v>1197</v>
      </c>
      <c r="CP118" s="108">
        <f t="shared" si="92"/>
        <v>0.19045346062052507</v>
      </c>
      <c r="CQ118" s="8">
        <v>600</v>
      </c>
      <c r="CR118" s="8">
        <f>'[1]METAS FORMACIÓN X CTROS'!$AI118</f>
        <v>185</v>
      </c>
      <c r="CS118" s="108">
        <f t="shared" si="93"/>
        <v>0.30833333333333335</v>
      </c>
      <c r="CT118" s="8">
        <v>46945</v>
      </c>
      <c r="CU118" s="8">
        <f>'[1]METAS FORMACIÓN X CTROS'!$AJ118</f>
        <v>8168</v>
      </c>
      <c r="CV118" s="108">
        <f t="shared" si="94"/>
        <v>0.17399084034508466</v>
      </c>
      <c r="CW118" s="8">
        <v>55655</v>
      </c>
      <c r="CX118" s="8">
        <f>'[1]METAS FORMACIÓN X CTROS'!$AK118</f>
        <v>13206</v>
      </c>
      <c r="CY118" s="108">
        <f t="shared" si="95"/>
        <v>0.23728326295930285</v>
      </c>
      <c r="CZ118" s="8">
        <v>6437</v>
      </c>
      <c r="DA118" s="8">
        <f>'[1]METAS FORMACIÓN X CTROS'!$AL118</f>
        <v>1309</v>
      </c>
      <c r="DB118" s="108">
        <f t="shared" si="96"/>
        <v>0.20335560043498524</v>
      </c>
      <c r="DC118" s="8">
        <v>675</v>
      </c>
      <c r="DD118" s="8">
        <f>'[1]METAS FORMACIÓN X CTROS'!$AM118</f>
        <v>252</v>
      </c>
      <c r="DE118" s="108">
        <f t="shared" si="97"/>
        <v>0.37333333333333335</v>
      </c>
      <c r="DF118" s="8">
        <v>28612</v>
      </c>
      <c r="DG118" s="8">
        <f>'[1]METAS FORMACIÓN X CTROS'!$AN118</f>
        <v>6942</v>
      </c>
      <c r="DH118" s="108">
        <f t="shared" si="98"/>
        <v>0.24262547183000141</v>
      </c>
      <c r="DI118" s="68">
        <v>0.97</v>
      </c>
      <c r="DJ118" s="108">
        <f>'[1]METAS FORMACIÓN X CTROS'!$AO118</f>
        <v>0.97633711507293397</v>
      </c>
      <c r="DK118" s="108">
        <f t="shared" si="99"/>
        <v>1.0065331083226123</v>
      </c>
      <c r="DL118" s="68">
        <v>0.89</v>
      </c>
      <c r="DM118" s="108">
        <f>'[1]METAS FORMACIÓN X CTROS'!$AP118</f>
        <v>0.986363636363636</v>
      </c>
      <c r="DN118" s="108">
        <f t="shared" si="100"/>
        <v>1.1082737487231864</v>
      </c>
      <c r="DO118" s="68">
        <v>0.92999999999999994</v>
      </c>
      <c r="DP118" s="108">
        <f>'[1]METAS FORMACIÓN X CTROS'!$AQ118</f>
        <v>0.97700453857791203</v>
      </c>
      <c r="DQ118" s="108">
        <f t="shared" si="101"/>
        <v>1.0505425145999054</v>
      </c>
      <c r="DR118" s="68">
        <v>0.92</v>
      </c>
      <c r="DS118" s="108">
        <f>'[1]METAS FORMACIÓN X CTROS'!$AR118</f>
        <v>0.98443579766537004</v>
      </c>
      <c r="DT118" s="108">
        <f t="shared" si="102"/>
        <v>1.070038910505837</v>
      </c>
      <c r="DU118" s="68">
        <v>0.93</v>
      </c>
      <c r="DV118" s="108">
        <f>'[1]METAS FORMACIÓN X CTROS'!$AS118</f>
        <v>0.99168399168399202</v>
      </c>
      <c r="DW118" s="108">
        <f t="shared" si="103"/>
        <v>1.066326872778486</v>
      </c>
      <c r="DX118" s="68">
        <v>0.92500000000000004</v>
      </c>
      <c r="DY118" s="108">
        <f>'[1]METAS FORMACIÓN X CTROS'!$AT118</f>
        <v>0.98845931909982698</v>
      </c>
      <c r="DZ118" s="108">
        <f t="shared" si="104"/>
        <v>1.0686046692971103</v>
      </c>
      <c r="EA118" s="68">
        <v>0.94500000000000006</v>
      </c>
      <c r="EB118" s="108">
        <f>'[1]METAS FORMACIÓN X CTROS'!$AU118</f>
        <v>0.97795643153527001</v>
      </c>
      <c r="EC118" s="108">
        <f t="shared" si="105"/>
        <v>1.0348745307251535</v>
      </c>
      <c r="ED118" s="68">
        <v>0.91</v>
      </c>
      <c r="EE118" s="108">
        <f>'[1]METAS FORMACIÓN X CTROS'!$AV118</f>
        <v>0.99069373942470396</v>
      </c>
      <c r="EF118" s="108">
        <f t="shared" si="106"/>
        <v>1.0886744389282461</v>
      </c>
      <c r="EG118" s="68">
        <v>0.92749999999999999</v>
      </c>
      <c r="EH118" s="108">
        <f>'[1]METAS FORMACIÓN X CTROS'!$AW118</f>
        <v>0.98094481937276701</v>
      </c>
      <c r="EI118" s="108">
        <f t="shared" si="107"/>
        <v>1.057622446763091</v>
      </c>
      <c r="EJ118" s="68">
        <v>0.9</v>
      </c>
      <c r="EK118" s="108">
        <f>'[1]METAS FORMACIÓN X CTROS'!$AX118</f>
        <v>0.98837209302325602</v>
      </c>
      <c r="EL118" s="108">
        <f t="shared" si="108"/>
        <v>1.0981912144702843</v>
      </c>
      <c r="EM118" s="68">
        <v>0.28000000000000003</v>
      </c>
      <c r="EN118" s="108">
        <f>'[1]METAS FORMACIÓN X CTROS'!$AY118</f>
        <v>0.69201388888888904</v>
      </c>
      <c r="EO118" s="108">
        <f t="shared" si="109"/>
        <v>2.4714781746031749</v>
      </c>
      <c r="EP118" s="68">
        <v>0.59000000000000008</v>
      </c>
      <c r="EQ118" s="108">
        <f>'[1]METAS FORMACIÓN X CTROS'!$AZ118</f>
        <v>0.77938295788442702</v>
      </c>
      <c r="ER118" s="108">
        <f t="shared" si="110"/>
        <v>1.3209880642108931</v>
      </c>
      <c r="ES118" s="68">
        <v>0.9225000000000001</v>
      </c>
      <c r="ET118" s="108">
        <f>'[1]METAS FORMACIÓN X CTROS'!$BA118</f>
        <v>0.98196040868454704</v>
      </c>
      <c r="EU118" s="108">
        <f t="shared" si="111"/>
        <v>1.0644557275713247</v>
      </c>
      <c r="EV118" s="68">
        <v>0.59499999999999997</v>
      </c>
      <c r="EW118" s="108">
        <f>'[1]METAS FORMACIÓN X CTROS'!$BB118</f>
        <v>0.74286949006050096</v>
      </c>
      <c r="EX118" s="108">
        <f t="shared" si="112"/>
        <v>1.2485201513621866</v>
      </c>
      <c r="EY118" s="68">
        <v>0.75875000000000004</v>
      </c>
      <c r="EZ118" s="108">
        <f>'[1]METAS FORMACIÓN X CTROS'!$BC118</f>
        <v>0.85627744964410102</v>
      </c>
      <c r="FA118" s="108">
        <f t="shared" si="113"/>
        <v>1.1285370011783868</v>
      </c>
      <c r="FB118" s="68">
        <v>0.79</v>
      </c>
      <c r="FC118" s="108">
        <f>'[1]METAS FORMACIÓN X CTROS'!$BD118</f>
        <v>0.84285714285714297</v>
      </c>
      <c r="FD118" s="108">
        <f t="shared" si="114"/>
        <v>1.0669077757685355</v>
      </c>
      <c r="FE118" s="68">
        <v>0.38</v>
      </c>
      <c r="FF118" s="108">
        <f>'[1]METAS FORMACIÓN X CTROS'!$BE118</f>
        <v>0.71041666666666703</v>
      </c>
      <c r="FG118" s="108">
        <f t="shared" si="115"/>
        <v>1.8695175438596501</v>
      </c>
      <c r="FH118" s="68">
        <v>0.58499999999999996</v>
      </c>
      <c r="FI118" s="108">
        <f>'[1]METAS FORMACIÓN X CTROS'!$BF118</f>
        <v>0.71941747572815495</v>
      </c>
      <c r="FJ118" s="108">
        <f t="shared" si="116"/>
        <v>1.2297734627831709</v>
      </c>
      <c r="FK118" s="58">
        <v>0.84080126515550868</v>
      </c>
      <c r="FL118" s="108">
        <f>'[1]METAS FORMACIÓN X CTROS'!$BG118</f>
        <v>0.99159663865546199</v>
      </c>
      <c r="FM118" s="108">
        <f t="shared" si="117"/>
        <v>1.1793472247833301</v>
      </c>
      <c r="FN118" s="58">
        <v>0.61009999999999998</v>
      </c>
      <c r="FO118" s="108">
        <f>'[1]METAS FORMACIÓN X CTROS'!$BH118</f>
        <v>0.97619047619047605</v>
      </c>
      <c r="FP118" s="108">
        <f t="shared" si="118"/>
        <v>1.6000499527790135</v>
      </c>
      <c r="FQ118" s="69">
        <v>2241</v>
      </c>
      <c r="FR118" s="8">
        <f>'[1]METAS FORMACIÓN X CTROS'!$BI118</f>
        <v>153</v>
      </c>
      <c r="FS118" s="108">
        <f t="shared" si="119"/>
        <v>6.8273092369477914E-2</v>
      </c>
      <c r="FT118" s="69">
        <v>822</v>
      </c>
      <c r="FU118" s="8">
        <f>'[1]METAS FORMACIÓN X CTROS'!$BJ118</f>
        <v>26</v>
      </c>
      <c r="FV118" s="108">
        <f t="shared" si="120"/>
        <v>3.1630170316301706E-2</v>
      </c>
      <c r="FW118" s="69">
        <v>3063</v>
      </c>
      <c r="FX118" s="8">
        <f>'[1]METAS FORMACIÓN X CTROS'!$BK118</f>
        <v>179</v>
      </c>
      <c r="FY118" s="108">
        <f t="shared" si="121"/>
        <v>5.8439438459027097E-2</v>
      </c>
      <c r="FZ118" s="69">
        <v>19908</v>
      </c>
      <c r="GA118" s="8">
        <f>'[1]METAS FORMACIÓN X CTROS'!$BL118</f>
        <v>689</v>
      </c>
      <c r="GB118" s="108">
        <f t="shared" si="122"/>
        <v>3.4609202330721317E-2</v>
      </c>
      <c r="GC118" s="69">
        <v>22971</v>
      </c>
      <c r="GD118" s="8">
        <f>'[1]METAS FORMACIÓN X CTROS'!$BM118</f>
        <v>868</v>
      </c>
      <c r="GE118" s="108">
        <f t="shared" si="123"/>
        <v>3.7786774628879895E-2</v>
      </c>
      <c r="GF118" s="69">
        <v>1513</v>
      </c>
      <c r="GG118" s="8">
        <f>'[1]METAS FORMACIÓN X CTROS'!$BN118</f>
        <v>115</v>
      </c>
      <c r="GH118" s="108">
        <f t="shared" si="124"/>
        <v>7.6007931262392595E-2</v>
      </c>
      <c r="GI118" s="8">
        <v>4811</v>
      </c>
      <c r="GJ118" s="8">
        <f>'[1]METAS FORMACIÓN X CTROS'!$BO118</f>
        <v>35</v>
      </c>
      <c r="GK118" s="108">
        <f t="shared" si="125"/>
        <v>7.2749948035751404E-3</v>
      </c>
      <c r="GL118" s="8">
        <v>366</v>
      </c>
      <c r="GM118" s="8">
        <f>'[1]METAS FORMACIÓN X CTROS'!$BP118</f>
        <v>17</v>
      </c>
      <c r="GN118" s="108">
        <f t="shared" si="126"/>
        <v>4.6448087431693992E-2</v>
      </c>
    </row>
    <row r="119" spans="1:196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2640</v>
      </c>
      <c r="F119" s="8">
        <f>'[1]METAS FORMACIÓN X CTROS'!$E119</f>
        <v>1728</v>
      </c>
      <c r="G119" s="108">
        <f t="shared" si="127"/>
        <v>0.65454545454545454</v>
      </c>
      <c r="H119" s="8">
        <v>870</v>
      </c>
      <c r="I119" s="8">
        <f>'[1]METAS FORMACIÓN X CTROS'!$F119</f>
        <v>368</v>
      </c>
      <c r="J119" s="108">
        <f t="shared" si="64"/>
        <v>0.42298850574712643</v>
      </c>
      <c r="K119" s="8">
        <v>0</v>
      </c>
      <c r="L119" s="8">
        <f>'[1]METAS FORMACIÓN X CTROS'!$G119</f>
        <v>0</v>
      </c>
      <c r="M119" s="108" t="str">
        <f t="shared" si="65"/>
        <v>N/A</v>
      </c>
      <c r="N119" s="8">
        <v>0</v>
      </c>
      <c r="O119" s="8">
        <f>'[1]METAS FORMACIÓN X CTROS'!$H119</f>
        <v>0</v>
      </c>
      <c r="P119" s="108" t="str">
        <f t="shared" si="66"/>
        <v>N/A</v>
      </c>
      <c r="Q119" s="8">
        <v>0</v>
      </c>
      <c r="R119" s="8">
        <f>'[1]METAS FORMACIÓN X CTROS'!$I119</f>
        <v>0</v>
      </c>
      <c r="S119" s="108" t="str">
        <f t="shared" si="67"/>
        <v>N/A</v>
      </c>
      <c r="T119" s="8">
        <v>3510</v>
      </c>
      <c r="U119" s="8">
        <f>'[1]METAS FORMACIÓN X CTROS'!$J119</f>
        <v>2096</v>
      </c>
      <c r="V119" s="108">
        <f t="shared" si="68"/>
        <v>0.59715099715099718</v>
      </c>
      <c r="W119" s="8">
        <v>3510</v>
      </c>
      <c r="X119" s="8">
        <f>'[1]METAS FORMACIÓN X CTROS'!$K119</f>
        <v>2096</v>
      </c>
      <c r="Y119" s="108">
        <f t="shared" si="69"/>
        <v>0.59715099715099718</v>
      </c>
      <c r="Z119" s="8">
        <v>0</v>
      </c>
      <c r="AA119" s="8">
        <f>'[1]METAS FORMACIÓN X CTROS'!$L119</f>
        <v>0</v>
      </c>
      <c r="AB119" s="108" t="str">
        <f t="shared" si="70"/>
        <v>N/A</v>
      </c>
      <c r="AC119" s="8">
        <v>15</v>
      </c>
      <c r="AD119" s="8">
        <f>'[1]METAS FORMACIÓN X CTROS'!$M119</f>
        <v>0</v>
      </c>
      <c r="AE119" s="108">
        <f t="shared" si="71"/>
        <v>0</v>
      </c>
      <c r="AF119" s="8">
        <v>0</v>
      </c>
      <c r="AG119" s="8">
        <f>'[1]METAS FORMACIÓN X CTROS'!$N119</f>
        <v>0</v>
      </c>
      <c r="AH119" s="108" t="str">
        <f t="shared" si="72"/>
        <v>N/A</v>
      </c>
      <c r="AI119" s="8">
        <v>15</v>
      </c>
      <c r="AJ119" s="8">
        <f>'[1]METAS FORMACIÓN X CTROS'!$O119</f>
        <v>0</v>
      </c>
      <c r="AK119" s="108">
        <f t="shared" si="73"/>
        <v>0</v>
      </c>
      <c r="AL119" s="8">
        <v>30</v>
      </c>
      <c r="AM119" s="8">
        <f>'[1]METAS FORMACIÓN X CTROS'!$P119</f>
        <v>0</v>
      </c>
      <c r="AN119" s="108">
        <f t="shared" si="74"/>
        <v>0</v>
      </c>
      <c r="AO119" s="8">
        <v>47</v>
      </c>
      <c r="AP119" s="8">
        <f>'[1]METAS FORMACIÓN X CTROS'!$Q119</f>
        <v>14</v>
      </c>
      <c r="AQ119" s="108">
        <f t="shared" si="75"/>
        <v>0.2978723404255319</v>
      </c>
      <c r="AR119" s="8">
        <v>39</v>
      </c>
      <c r="AS119" s="8">
        <f>'[1]METAS FORMACIÓN X CTROS'!$R119</f>
        <v>39</v>
      </c>
      <c r="AT119" s="108">
        <f t="shared" si="76"/>
        <v>1</v>
      </c>
      <c r="AU119" s="8">
        <v>116</v>
      </c>
      <c r="AV119" s="8">
        <f>'[1]METAS FORMACIÓN X CTROS'!$S119</f>
        <v>53</v>
      </c>
      <c r="AW119" s="108">
        <f t="shared" si="77"/>
        <v>0.45689655172413796</v>
      </c>
      <c r="AX119" s="8">
        <v>2623</v>
      </c>
      <c r="AY119" s="8">
        <f>'[1]METAS FORMACIÓN X CTROS'!$T119</f>
        <v>1467</v>
      </c>
      <c r="AZ119" s="108">
        <f t="shared" si="78"/>
        <v>0.55928326343881052</v>
      </c>
      <c r="BA119" s="8">
        <v>644</v>
      </c>
      <c r="BB119" s="8">
        <f>'[1]METAS FORMACIÓN X CTROS'!$U119</f>
        <v>236</v>
      </c>
      <c r="BC119" s="108">
        <f t="shared" si="79"/>
        <v>0.36645962732919257</v>
      </c>
      <c r="BD119" s="8">
        <v>291</v>
      </c>
      <c r="BE119" s="8">
        <f>'[1]METAS FORMACIÓN X CTROS'!$V119</f>
        <v>156</v>
      </c>
      <c r="BF119" s="108">
        <f t="shared" si="80"/>
        <v>0.53608247422680411</v>
      </c>
      <c r="BG119" s="8">
        <v>0</v>
      </c>
      <c r="BH119" s="8">
        <f>'[1]METAS FORMACIÓN X CTROS'!$W119</f>
        <v>0</v>
      </c>
      <c r="BI119" s="108" t="str">
        <f t="shared" si="81"/>
        <v>N/A</v>
      </c>
      <c r="BJ119" s="8">
        <v>5115</v>
      </c>
      <c r="BK119" s="8">
        <f>'[1]METAS FORMACIÓN X CTROS'!$X119</f>
        <v>4616</v>
      </c>
      <c r="BL119" s="108">
        <f t="shared" si="82"/>
        <v>0.90244379276637343</v>
      </c>
      <c r="BM119" s="8">
        <v>8673</v>
      </c>
      <c r="BN119" s="8">
        <f>'[1]METAS FORMACIÓN X CTROS'!$Y119</f>
        <v>6475</v>
      </c>
      <c r="BO119" s="108">
        <f t="shared" si="83"/>
        <v>0.74656981436642456</v>
      </c>
      <c r="BP119" s="8">
        <v>0</v>
      </c>
      <c r="BQ119" s="8">
        <f>'[1]METAS FORMACIÓN X CTROS'!$Z119</f>
        <v>0</v>
      </c>
      <c r="BR119" s="108" t="str">
        <f t="shared" si="84"/>
        <v>N/A</v>
      </c>
      <c r="BS119" s="8">
        <v>8804</v>
      </c>
      <c r="BT119" s="8">
        <f>'[1]METAS FORMACIÓN X CTROS'!$AA119</f>
        <v>6528</v>
      </c>
      <c r="BU119" s="108">
        <f t="shared" si="85"/>
        <v>0.74148114493412087</v>
      </c>
      <c r="BV119" s="8">
        <v>12314</v>
      </c>
      <c r="BW119" s="8">
        <f>'[1]METAS FORMACIÓN X CTROS'!$AB119</f>
        <v>8624</v>
      </c>
      <c r="BX119" s="108">
        <f t="shared" si="86"/>
        <v>0.70034107519896049</v>
      </c>
      <c r="BY119" s="8">
        <v>18880</v>
      </c>
      <c r="BZ119" s="8">
        <f>'[1]METAS FORMACIÓN X CTROS'!$AC119</f>
        <v>3360</v>
      </c>
      <c r="CA119" s="108">
        <f t="shared" si="87"/>
        <v>0.17796610169491525</v>
      </c>
      <c r="CB119" s="8">
        <v>22230</v>
      </c>
      <c r="CC119" s="8">
        <f>'[1]METAS FORMACIÓN X CTROS'!$AD119</f>
        <v>2917</v>
      </c>
      <c r="CD119" s="108">
        <f t="shared" si="88"/>
        <v>0.13121907332433649</v>
      </c>
      <c r="CE119" s="8">
        <v>5120</v>
      </c>
      <c r="CF119" s="8">
        <f>'[1]METAS FORMACIÓN X CTROS'!$AE119</f>
        <v>640</v>
      </c>
      <c r="CG119" s="108">
        <f t="shared" si="89"/>
        <v>0.125</v>
      </c>
      <c r="CH119" s="8">
        <v>4510</v>
      </c>
      <c r="CI119" s="8">
        <f>'[1]METAS FORMACIÓN X CTROS'!$AF119</f>
        <v>23</v>
      </c>
      <c r="CJ119" s="108">
        <f t="shared" si="90"/>
        <v>5.0997782705099783E-3</v>
      </c>
      <c r="CK119" s="8">
        <v>9630</v>
      </c>
      <c r="CL119" s="8">
        <f>'[1]METAS FORMACIÓN X CTROS'!$AG119</f>
        <v>663</v>
      </c>
      <c r="CM119" s="108">
        <f t="shared" si="91"/>
        <v>6.884735202492212E-2</v>
      </c>
      <c r="CN119" s="8">
        <v>8595</v>
      </c>
      <c r="CO119" s="8">
        <f>'[1]METAS FORMACIÓN X CTROS'!$AH119</f>
        <v>2662</v>
      </c>
      <c r="CP119" s="108">
        <f t="shared" si="92"/>
        <v>0.30971495055264686</v>
      </c>
      <c r="CQ119" s="8">
        <v>450</v>
      </c>
      <c r="CR119" s="8">
        <f>'[1]METAS FORMACIÓN X CTROS'!$AI119</f>
        <v>77</v>
      </c>
      <c r="CS119" s="108">
        <f t="shared" si="93"/>
        <v>0.1711111111111111</v>
      </c>
      <c r="CT119" s="8">
        <v>59785</v>
      </c>
      <c r="CU119" s="8">
        <f>'[1]METAS FORMACIÓN X CTROS'!$AJ119</f>
        <v>9679</v>
      </c>
      <c r="CV119" s="108">
        <f t="shared" si="94"/>
        <v>0.16189679685539851</v>
      </c>
      <c r="CW119" s="8">
        <v>72099</v>
      </c>
      <c r="CX119" s="8">
        <f>'[1]METAS FORMACIÓN X CTROS'!$AK119</f>
        <v>18303</v>
      </c>
      <c r="CY119" s="108">
        <f t="shared" si="95"/>
        <v>0.25385927682769527</v>
      </c>
      <c r="CZ119" s="8">
        <v>8948</v>
      </c>
      <c r="DA119" s="8">
        <f>'[1]METAS FORMACIÓN X CTROS'!$AL119</f>
        <v>2832</v>
      </c>
      <c r="DB119" s="108">
        <f t="shared" si="96"/>
        <v>0.31649530621367905</v>
      </c>
      <c r="DC119" s="8">
        <v>489</v>
      </c>
      <c r="DD119" s="8">
        <f>'[1]METAS FORMACIÓN X CTROS'!$AM119</f>
        <v>116</v>
      </c>
      <c r="DE119" s="108">
        <f t="shared" si="97"/>
        <v>0.23721881390593047</v>
      </c>
      <c r="DF119" s="8">
        <v>25514</v>
      </c>
      <c r="DG119" s="8">
        <f>'[1]METAS FORMACIÓN X CTROS'!$AN119</f>
        <v>4604</v>
      </c>
      <c r="DH119" s="108">
        <f t="shared" si="98"/>
        <v>0.18044994904758171</v>
      </c>
      <c r="DI119" s="68">
        <v>0.9</v>
      </c>
      <c r="DJ119" s="108">
        <f>'[1]METAS FORMACIÓN X CTROS'!$AO119</f>
        <v>0.98792116973935196</v>
      </c>
      <c r="DK119" s="108">
        <f t="shared" si="99"/>
        <v>1.09769018859928</v>
      </c>
      <c r="DL119" s="68">
        <v>0.67</v>
      </c>
      <c r="DM119" s="108">
        <f>'[1]METAS FORMACIÓN X CTROS'!$AP119</f>
        <v>0.89830508474576298</v>
      </c>
      <c r="DN119" s="108">
        <f t="shared" si="100"/>
        <v>1.3407538578294969</v>
      </c>
      <c r="DO119" s="68">
        <v>0.78500000000000003</v>
      </c>
      <c r="DP119" s="108">
        <f>'[1]METAS FORMACIÓN X CTROS'!$AQ119</f>
        <v>0.98468137254902</v>
      </c>
      <c r="DQ119" s="108">
        <f t="shared" si="101"/>
        <v>1.2543711752216815</v>
      </c>
      <c r="DR119" s="68">
        <v>0.9</v>
      </c>
      <c r="DS119" s="108">
        <f>'[1]METAS FORMACIÓN X CTROS'!$AR119</f>
        <v>0.98090277777777801</v>
      </c>
      <c r="DT119" s="108">
        <f t="shared" si="102"/>
        <v>1.0898919753086422</v>
      </c>
      <c r="DU119" s="68">
        <v>0.77</v>
      </c>
      <c r="DV119" s="108">
        <f>'[1]METAS FORMACIÓN X CTROS'!$AS119</f>
        <v>0.9375</v>
      </c>
      <c r="DW119" s="108">
        <f t="shared" si="103"/>
        <v>1.2175324675324675</v>
      </c>
      <c r="DX119" s="68">
        <v>0.83499999999999996</v>
      </c>
      <c r="DY119" s="108">
        <f>'[1]METAS FORMACIÓN X CTROS'!$AT119</f>
        <v>0.97328244274809195</v>
      </c>
      <c r="DZ119" s="108">
        <f t="shared" si="104"/>
        <v>1.1656077158659783</v>
      </c>
      <c r="EA119" s="68">
        <v>0.9</v>
      </c>
      <c r="EB119" s="108">
        <f>'[1]METAS FORMACIÓN X CTROS'!$AU119</f>
        <v>0.98640897755611001</v>
      </c>
      <c r="EC119" s="108">
        <f t="shared" si="105"/>
        <v>1.0960099750623444</v>
      </c>
      <c r="ED119" s="68">
        <v>0.72</v>
      </c>
      <c r="EE119" s="108">
        <f>'[1]METAS FORMACIÓN X CTROS'!$AV119</f>
        <v>0.92218543046357604</v>
      </c>
      <c r="EF119" s="108">
        <f t="shared" si="106"/>
        <v>1.2808130978660779</v>
      </c>
      <c r="EG119" s="68">
        <v>0.81</v>
      </c>
      <c r="EH119" s="108">
        <f>'[1]METAS FORMACIÓN X CTROS'!$AW119</f>
        <v>0.98191094619665997</v>
      </c>
      <c r="EI119" s="108">
        <f t="shared" si="107"/>
        <v>1.2122357360452591</v>
      </c>
      <c r="EJ119" s="68">
        <v>0.83</v>
      </c>
      <c r="EK119" s="108">
        <f>'[1]METAS FORMACIÓN X CTROS'!$AX119</f>
        <v>0.97675647120971998</v>
      </c>
      <c r="EL119" s="108">
        <f t="shared" si="108"/>
        <v>1.1768150255538796</v>
      </c>
      <c r="EM119" s="68">
        <v>0.25</v>
      </c>
      <c r="EN119" s="108">
        <f>'[1]METAS FORMACIÓN X CTROS'!$AY119</f>
        <v>0.6905</v>
      </c>
      <c r="EO119" s="108">
        <f t="shared" si="109"/>
        <v>2.762</v>
      </c>
      <c r="EP119" s="68">
        <v>0.54</v>
      </c>
      <c r="EQ119" s="108">
        <f>'[1]METAS FORMACIÓN X CTROS'!$AZ119</f>
        <v>0.85845645211282195</v>
      </c>
      <c r="ER119" s="108">
        <f t="shared" si="110"/>
        <v>1.5897341705792998</v>
      </c>
      <c r="ES119" s="68">
        <v>0.86499999999999999</v>
      </c>
      <c r="ET119" s="108">
        <f>'[1]METAS FORMACIÓN X CTROS'!$BA119</f>
        <v>0.98240747499817505</v>
      </c>
      <c r="EU119" s="108">
        <f t="shared" si="111"/>
        <v>1.1357311849689884</v>
      </c>
      <c r="EV119" s="68">
        <v>0.48499999999999999</v>
      </c>
      <c r="EW119" s="108">
        <f>'[1]METAS FORMACIÓN X CTROS'!$BB119</f>
        <v>0.72089487402258901</v>
      </c>
      <c r="EX119" s="108">
        <f t="shared" si="112"/>
        <v>1.48638118355173</v>
      </c>
      <c r="EY119" s="68">
        <v>0.67500000000000004</v>
      </c>
      <c r="EZ119" s="108">
        <f>'[1]METAS FORMACIÓN X CTROS'!$BC119</f>
        <v>0.91662568977763204</v>
      </c>
      <c r="FA119" s="108">
        <f t="shared" si="113"/>
        <v>1.357963984855751</v>
      </c>
      <c r="FB119" s="68">
        <v>0.76</v>
      </c>
      <c r="FC119" s="108">
        <f>'[1]METAS FORMACIÓN X CTROS'!$BD119</f>
        <v>1</v>
      </c>
      <c r="FD119" s="108">
        <f t="shared" si="114"/>
        <v>1.3157894736842106</v>
      </c>
      <c r="FE119" s="68">
        <v>0.27</v>
      </c>
      <c r="FF119" s="108">
        <f>'[1]METAS FORMACIÓN X CTROS'!$BE119</f>
        <v>0.97031250000000002</v>
      </c>
      <c r="FG119" s="108">
        <f t="shared" si="115"/>
        <v>3.59375</v>
      </c>
      <c r="FH119" s="68">
        <v>0.51500000000000001</v>
      </c>
      <c r="FI119" s="108">
        <f>'[1]METAS FORMACIÓN X CTROS'!$BF119</f>
        <v>0.97134238310708898</v>
      </c>
      <c r="FJ119" s="108">
        <f t="shared" si="116"/>
        <v>1.8861017147710466</v>
      </c>
      <c r="FK119" s="58">
        <v>0.9</v>
      </c>
      <c r="FL119" s="108">
        <f>'[1]METAS FORMACIÓN X CTROS'!$BG119</f>
        <v>0.99894067796610198</v>
      </c>
      <c r="FM119" s="108">
        <f t="shared" si="117"/>
        <v>1.1099340866290022</v>
      </c>
      <c r="FN119" s="58">
        <v>0.61009999999999998</v>
      </c>
      <c r="FO119" s="108">
        <f>'[1]METAS FORMACIÓN X CTROS'!$BH119</f>
        <v>1</v>
      </c>
      <c r="FP119" s="108">
        <f t="shared" si="118"/>
        <v>1.6390755613833798</v>
      </c>
      <c r="FQ119" s="69">
        <v>3548</v>
      </c>
      <c r="FR119" s="8">
        <f>'[1]METAS FORMACIÓN X CTROS'!$BI119</f>
        <v>279</v>
      </c>
      <c r="FS119" s="108">
        <f t="shared" si="119"/>
        <v>7.8635851183765496E-2</v>
      </c>
      <c r="FT119" s="69">
        <v>700</v>
      </c>
      <c r="FU119" s="8">
        <f>'[1]METAS FORMACIÓN X CTROS'!$BJ119</f>
        <v>18</v>
      </c>
      <c r="FV119" s="108">
        <f t="shared" si="120"/>
        <v>2.5714285714285714E-2</v>
      </c>
      <c r="FW119" s="69">
        <v>4248</v>
      </c>
      <c r="FX119" s="8">
        <f>'[1]METAS FORMACIÓN X CTROS'!$BK119</f>
        <v>297</v>
      </c>
      <c r="FY119" s="108">
        <f t="shared" si="121"/>
        <v>6.991525423728813E-2</v>
      </c>
      <c r="FZ119" s="69">
        <v>27981</v>
      </c>
      <c r="GA119" s="8">
        <f>'[1]METAS FORMACIÓN X CTROS'!$BL119</f>
        <v>3517</v>
      </c>
      <c r="GB119" s="108">
        <f t="shared" si="122"/>
        <v>0.12569243415174583</v>
      </c>
      <c r="GC119" s="69">
        <v>32229</v>
      </c>
      <c r="GD119" s="8">
        <f>'[1]METAS FORMACIÓN X CTROS'!$BM119</f>
        <v>3814</v>
      </c>
      <c r="GE119" s="108">
        <f t="shared" si="123"/>
        <v>0.11834062490303764</v>
      </c>
      <c r="GF119" s="69">
        <v>1949</v>
      </c>
      <c r="GG119" s="8">
        <f>'[1]METAS FORMACIÓN X CTROS'!$BN119</f>
        <v>236</v>
      </c>
      <c r="GH119" s="108">
        <f t="shared" si="124"/>
        <v>0.1210877373011801</v>
      </c>
      <c r="GI119" s="8">
        <v>7170</v>
      </c>
      <c r="GJ119" s="8">
        <f>'[1]METAS FORMACIÓN X CTROS'!$BO119</f>
        <v>54</v>
      </c>
      <c r="GK119" s="108">
        <f t="shared" si="125"/>
        <v>7.5313807531380752E-3</v>
      </c>
      <c r="GL119" s="8">
        <v>275</v>
      </c>
      <c r="GM119" s="8">
        <f>'[1]METAS FORMACIÓN X CTROS'!$BP119</f>
        <v>0</v>
      </c>
      <c r="GN119" s="108">
        <f t="shared" si="126"/>
        <v>0</v>
      </c>
    </row>
    <row r="120" spans="1:196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745</v>
      </c>
      <c r="F120" s="8">
        <f>'[1]METAS FORMACIÓN X CTROS'!$E120</f>
        <v>399</v>
      </c>
      <c r="G120" s="108">
        <f t="shared" si="127"/>
        <v>0.53557046979865774</v>
      </c>
      <c r="H120" s="8">
        <v>0</v>
      </c>
      <c r="I120" s="8">
        <f>'[1]METAS FORMACIÓN X CTROS'!$F120</f>
        <v>0</v>
      </c>
      <c r="J120" s="108" t="str">
        <f t="shared" si="64"/>
        <v>N/A</v>
      </c>
      <c r="K120" s="8">
        <v>0</v>
      </c>
      <c r="L120" s="8">
        <f>'[1]METAS FORMACIÓN X CTROS'!$G120</f>
        <v>0</v>
      </c>
      <c r="M120" s="108" t="str">
        <f t="shared" si="65"/>
        <v>N/A</v>
      </c>
      <c r="N120" s="8">
        <v>37</v>
      </c>
      <c r="O120" s="8">
        <f>'[1]METAS FORMACIÓN X CTROS'!$H120</f>
        <v>38</v>
      </c>
      <c r="P120" s="108">
        <f t="shared" si="66"/>
        <v>1.027027027027027</v>
      </c>
      <c r="Q120" s="8">
        <v>0</v>
      </c>
      <c r="R120" s="8">
        <f>'[1]METAS FORMACIÓN X CTROS'!$I120</f>
        <v>0</v>
      </c>
      <c r="S120" s="108" t="str">
        <f t="shared" si="67"/>
        <v>N/A</v>
      </c>
      <c r="T120" s="8">
        <v>782</v>
      </c>
      <c r="U120" s="8">
        <f>'[1]METAS FORMACIÓN X CTROS'!$J120</f>
        <v>437</v>
      </c>
      <c r="V120" s="108">
        <f t="shared" si="68"/>
        <v>0.55882352941176472</v>
      </c>
      <c r="W120" s="8">
        <v>782</v>
      </c>
      <c r="X120" s="8">
        <f>'[1]METAS FORMACIÓN X CTROS'!$K120</f>
        <v>437</v>
      </c>
      <c r="Y120" s="108">
        <f t="shared" si="69"/>
        <v>0.55882352941176472</v>
      </c>
      <c r="Z120" s="8">
        <v>75</v>
      </c>
      <c r="AA120" s="8">
        <f>'[1]METAS FORMACIÓN X CTROS'!$L120</f>
        <v>20</v>
      </c>
      <c r="AB120" s="108">
        <f t="shared" si="70"/>
        <v>0.26666666666666666</v>
      </c>
      <c r="AC120" s="8">
        <v>40</v>
      </c>
      <c r="AD120" s="8">
        <f>'[1]METAS FORMACIÓN X CTROS'!$M120</f>
        <v>24</v>
      </c>
      <c r="AE120" s="108">
        <f t="shared" si="71"/>
        <v>0.6</v>
      </c>
      <c r="AF120" s="8">
        <v>0</v>
      </c>
      <c r="AG120" s="8">
        <f>'[1]METAS FORMACIÓN X CTROS'!$N120</f>
        <v>0</v>
      </c>
      <c r="AH120" s="108" t="str">
        <f t="shared" si="72"/>
        <v>N/A</v>
      </c>
      <c r="AI120" s="8">
        <v>115</v>
      </c>
      <c r="AJ120" s="8">
        <f>'[1]METAS FORMACIÓN X CTROS'!$O120</f>
        <v>44</v>
      </c>
      <c r="AK120" s="108">
        <f t="shared" si="73"/>
        <v>0.38260869565217392</v>
      </c>
      <c r="AL120" s="8">
        <v>80</v>
      </c>
      <c r="AM120" s="8">
        <f>'[1]METAS FORMACIÓN X CTROS'!$P120</f>
        <v>30</v>
      </c>
      <c r="AN120" s="108">
        <f t="shared" si="74"/>
        <v>0.375</v>
      </c>
      <c r="AO120" s="8">
        <v>15</v>
      </c>
      <c r="AP120" s="8">
        <f>'[1]METAS FORMACIÓN X CTROS'!$Q120</f>
        <v>0</v>
      </c>
      <c r="AQ120" s="108">
        <f t="shared" si="75"/>
        <v>0</v>
      </c>
      <c r="AR120" s="8">
        <v>0</v>
      </c>
      <c r="AS120" s="8">
        <f>'[1]METAS FORMACIÓN X CTROS'!$R120</f>
        <v>0</v>
      </c>
      <c r="AT120" s="108" t="str">
        <f t="shared" si="76"/>
        <v>N/A</v>
      </c>
      <c r="AU120" s="8">
        <v>95</v>
      </c>
      <c r="AV120" s="8">
        <f>'[1]METAS FORMACIÓN X CTROS'!$S120</f>
        <v>30</v>
      </c>
      <c r="AW120" s="108">
        <f t="shared" si="77"/>
        <v>0.31578947368421051</v>
      </c>
      <c r="AX120" s="8">
        <v>1836</v>
      </c>
      <c r="AY120" s="8">
        <f>'[1]METAS FORMACIÓN X CTROS'!$T120</f>
        <v>835</v>
      </c>
      <c r="AZ120" s="108">
        <f t="shared" si="78"/>
        <v>0.45479302832244006</v>
      </c>
      <c r="BA120" s="8">
        <v>0</v>
      </c>
      <c r="BB120" s="8">
        <f>'[1]METAS FORMACIÓN X CTROS'!$U120</f>
        <v>0</v>
      </c>
      <c r="BC120" s="108" t="str">
        <f t="shared" si="79"/>
        <v>N/A</v>
      </c>
      <c r="BD120" s="8">
        <v>389</v>
      </c>
      <c r="BE120" s="8">
        <f>'[1]METAS FORMACIÓN X CTROS'!$V120</f>
        <v>88</v>
      </c>
      <c r="BF120" s="108">
        <f t="shared" si="80"/>
        <v>0.2262210796915167</v>
      </c>
      <c r="BG120" s="8">
        <v>0</v>
      </c>
      <c r="BH120" s="8">
        <f>'[1]METAS FORMACIÓN X CTROS'!$W120</f>
        <v>0</v>
      </c>
      <c r="BI120" s="108" t="str">
        <f t="shared" si="81"/>
        <v>N/A</v>
      </c>
      <c r="BJ120" s="8">
        <v>3041</v>
      </c>
      <c r="BK120" s="8">
        <f>'[1]METAS FORMACIÓN X CTROS'!$X120</f>
        <v>3326</v>
      </c>
      <c r="BL120" s="108">
        <f t="shared" si="82"/>
        <v>1.0937191713252219</v>
      </c>
      <c r="BM120" s="8">
        <v>5266</v>
      </c>
      <c r="BN120" s="8">
        <f>'[1]METAS FORMACIÓN X CTROS'!$Y120</f>
        <v>4249</v>
      </c>
      <c r="BO120" s="108">
        <f t="shared" si="83"/>
        <v>0.8068742878845423</v>
      </c>
      <c r="BP120" s="8">
        <v>0</v>
      </c>
      <c r="BQ120" s="8">
        <f>'[1]METAS FORMACIÓN X CTROS'!$Z120</f>
        <v>0</v>
      </c>
      <c r="BR120" s="108" t="str">
        <f t="shared" si="84"/>
        <v>N/A</v>
      </c>
      <c r="BS120" s="8">
        <v>5476</v>
      </c>
      <c r="BT120" s="8">
        <f>'[1]METAS FORMACIÓN X CTROS'!$AA120</f>
        <v>4323</v>
      </c>
      <c r="BU120" s="108">
        <f t="shared" si="85"/>
        <v>0.78944485025566102</v>
      </c>
      <c r="BV120" s="8">
        <v>6258</v>
      </c>
      <c r="BW120" s="8">
        <f>'[1]METAS FORMACIÓN X CTROS'!$AB120</f>
        <v>4760</v>
      </c>
      <c r="BX120" s="108">
        <f t="shared" si="86"/>
        <v>0.76062639821029088</v>
      </c>
      <c r="BY120" s="8">
        <v>6400</v>
      </c>
      <c r="BZ120" s="8">
        <f>'[1]METAS FORMACIÓN X CTROS'!$AC120</f>
        <v>640</v>
      </c>
      <c r="CA120" s="108">
        <f t="shared" si="87"/>
        <v>0.1</v>
      </c>
      <c r="CB120" s="8">
        <v>9525</v>
      </c>
      <c r="CC120" s="8">
        <f>'[1]METAS FORMACIÓN X CTROS'!$AD120</f>
        <v>2355</v>
      </c>
      <c r="CD120" s="108">
        <f t="shared" si="88"/>
        <v>0.24724409448818899</v>
      </c>
      <c r="CE120" s="8">
        <v>3840</v>
      </c>
      <c r="CF120" s="8">
        <f>'[1]METAS FORMACIÓN X CTROS'!$AE120</f>
        <v>0</v>
      </c>
      <c r="CG120" s="108">
        <f t="shared" si="89"/>
        <v>0</v>
      </c>
      <c r="CH120" s="8">
        <v>650</v>
      </c>
      <c r="CI120" s="8">
        <f>'[1]METAS FORMACIÓN X CTROS'!$AF120</f>
        <v>0</v>
      </c>
      <c r="CJ120" s="108">
        <f t="shared" si="90"/>
        <v>0</v>
      </c>
      <c r="CK120" s="8">
        <v>4490</v>
      </c>
      <c r="CL120" s="8">
        <f>'[1]METAS FORMACIÓN X CTROS'!$AG120</f>
        <v>0</v>
      </c>
      <c r="CM120" s="108">
        <f t="shared" si="91"/>
        <v>0</v>
      </c>
      <c r="CN120" s="8">
        <v>4650</v>
      </c>
      <c r="CO120" s="8">
        <f>'[1]METAS FORMACIÓN X CTROS'!$AH120</f>
        <v>755</v>
      </c>
      <c r="CP120" s="108">
        <f t="shared" si="92"/>
        <v>0.16236559139784945</v>
      </c>
      <c r="CQ120" s="8">
        <v>300</v>
      </c>
      <c r="CR120" s="8">
        <f>'[1]METAS FORMACIÓN X CTROS'!$AI120</f>
        <v>78</v>
      </c>
      <c r="CS120" s="108">
        <f t="shared" si="93"/>
        <v>0.26</v>
      </c>
      <c r="CT120" s="8">
        <v>25365</v>
      </c>
      <c r="CU120" s="8">
        <f>'[1]METAS FORMACIÓN X CTROS'!$AJ120</f>
        <v>3828</v>
      </c>
      <c r="CV120" s="108">
        <f t="shared" si="94"/>
        <v>0.15091661738616202</v>
      </c>
      <c r="CW120" s="8">
        <v>31623</v>
      </c>
      <c r="CX120" s="8">
        <f>'[1]METAS FORMACIÓN X CTROS'!$AK120</f>
        <v>8588</v>
      </c>
      <c r="CY120" s="108">
        <f t="shared" si="95"/>
        <v>0.27157448692407427</v>
      </c>
      <c r="CZ120" s="8">
        <v>5131</v>
      </c>
      <c r="DA120" s="8">
        <f>'[1]METAS FORMACIÓN X CTROS'!$AL120</f>
        <v>905</v>
      </c>
      <c r="DB120" s="108">
        <f t="shared" si="96"/>
        <v>0.17637887351393491</v>
      </c>
      <c r="DC120" s="8">
        <v>300</v>
      </c>
      <c r="DD120" s="8">
        <f>'[1]METAS FORMACIÓN X CTROS'!$AM120</f>
        <v>78</v>
      </c>
      <c r="DE120" s="108">
        <f t="shared" si="97"/>
        <v>0.26</v>
      </c>
      <c r="DF120" s="8">
        <v>10240</v>
      </c>
      <c r="DG120" s="8">
        <f>'[1]METAS FORMACIÓN X CTROS'!$AN120</f>
        <v>640</v>
      </c>
      <c r="DH120" s="108">
        <f t="shared" si="98"/>
        <v>6.25E-2</v>
      </c>
      <c r="DI120" s="68">
        <v>0.87</v>
      </c>
      <c r="DJ120" s="108">
        <f>'[1]METAS FORMACIÓN X CTROS'!$AO120</f>
        <v>0.96854036548693001</v>
      </c>
      <c r="DK120" s="108">
        <f t="shared" si="99"/>
        <v>1.1132647879160116</v>
      </c>
      <c r="DL120" s="68" t="s">
        <v>343</v>
      </c>
      <c r="DM120" s="108">
        <f>'[1]METAS FORMACIÓN X CTROS'!$AP120</f>
        <v>0</v>
      </c>
      <c r="DN120" s="108" t="str">
        <f t="shared" si="100"/>
        <v>N/A</v>
      </c>
      <c r="DO120" s="68">
        <v>0.87</v>
      </c>
      <c r="DP120" s="108">
        <f>'[1]METAS FORMACIÓN X CTROS'!$AQ120</f>
        <v>0.96854036548693001</v>
      </c>
      <c r="DQ120" s="108">
        <f t="shared" si="101"/>
        <v>1.1132647879160116</v>
      </c>
      <c r="DR120" s="68">
        <v>0.91</v>
      </c>
      <c r="DS120" s="108">
        <f>'[1]METAS FORMACIÓN X CTROS'!$AR120</f>
        <v>0.99084668192219705</v>
      </c>
      <c r="DT120" s="108">
        <f t="shared" si="102"/>
        <v>1.08884250760681</v>
      </c>
      <c r="DU120" s="68" t="s">
        <v>343</v>
      </c>
      <c r="DV120" s="108">
        <f>'[1]METAS FORMACIÓN X CTROS'!$AS120</f>
        <v>0</v>
      </c>
      <c r="DW120" s="108" t="str">
        <f t="shared" si="103"/>
        <v>N/A</v>
      </c>
      <c r="DX120" s="68">
        <v>0.91</v>
      </c>
      <c r="DY120" s="108">
        <f>'[1]METAS FORMACIÓN X CTROS'!$AT120</f>
        <v>0.99084668192219705</v>
      </c>
      <c r="DZ120" s="108">
        <f t="shared" si="104"/>
        <v>1.08884250760681</v>
      </c>
      <c r="EA120" s="68">
        <v>0.89</v>
      </c>
      <c r="EB120" s="108">
        <f>'[1]METAS FORMACIÓN X CTROS'!$AU120</f>
        <v>0.97058823529411797</v>
      </c>
      <c r="EC120" s="108">
        <f t="shared" si="105"/>
        <v>1.090548578982155</v>
      </c>
      <c r="ED120" s="68" t="s">
        <v>343</v>
      </c>
      <c r="EE120" s="108">
        <f>'[1]METAS FORMACIÓN X CTROS'!$AV120</f>
        <v>0</v>
      </c>
      <c r="EF120" s="108" t="str">
        <f t="shared" si="106"/>
        <v>N/A</v>
      </c>
      <c r="EG120" s="68">
        <v>0.89</v>
      </c>
      <c r="EH120" s="108">
        <f>'[1]METAS FORMACIÓN X CTROS'!$AW120</f>
        <v>0.97058823529411797</v>
      </c>
      <c r="EI120" s="108">
        <f t="shared" si="107"/>
        <v>1.090548578982155</v>
      </c>
      <c r="EJ120" s="68">
        <v>0.91</v>
      </c>
      <c r="EK120" s="108">
        <f>'[1]METAS FORMACIÓN X CTROS'!$AX120</f>
        <v>0.96141781681304905</v>
      </c>
      <c r="EL120" s="108">
        <f t="shared" si="108"/>
        <v>1.0565030953989549</v>
      </c>
      <c r="EM120" s="68">
        <v>0.26</v>
      </c>
      <c r="EN120" s="108">
        <f>'[1]METAS FORMACIÓN X CTROS'!$AY120</f>
        <v>0.5703125</v>
      </c>
      <c r="EO120" s="108">
        <f t="shared" si="109"/>
        <v>2.1935096153846154</v>
      </c>
      <c r="EP120" s="68">
        <v>0.58499999999999996</v>
      </c>
      <c r="EQ120" s="108">
        <f>'[1]METAS FORMACIÓN X CTROS'!$AZ120</f>
        <v>0.89602925809822398</v>
      </c>
      <c r="ER120" s="108">
        <f t="shared" si="110"/>
        <v>1.5316739454670496</v>
      </c>
      <c r="ES120" s="68">
        <v>0.9</v>
      </c>
      <c r="ET120" s="108">
        <f>'[1]METAS FORMACIÓN X CTROS'!$BA120</f>
        <v>0.96690991444388497</v>
      </c>
      <c r="EU120" s="108">
        <f t="shared" si="111"/>
        <v>1.0743443493820943</v>
      </c>
      <c r="EV120" s="68">
        <v>0.26</v>
      </c>
      <c r="EW120" s="108">
        <f>'[1]METAS FORMACIÓN X CTROS'!$BB120</f>
        <v>0.5703125</v>
      </c>
      <c r="EX120" s="108">
        <f t="shared" si="112"/>
        <v>2.1935096153846154</v>
      </c>
      <c r="EY120" s="68">
        <v>0.58000000000000007</v>
      </c>
      <c r="EZ120" s="108">
        <f>'[1]METAS FORMACIÓN X CTROS'!$BC120</f>
        <v>0.93735444806707002</v>
      </c>
      <c r="FA120" s="108">
        <f t="shared" si="113"/>
        <v>1.6161283587363273</v>
      </c>
      <c r="FB120" s="68">
        <v>0.96</v>
      </c>
      <c r="FC120" s="108">
        <f>'[1]METAS FORMACIÓN X CTROS'!$BD120</f>
        <v>0</v>
      </c>
      <c r="FD120" s="108">
        <f t="shared" si="114"/>
        <v>0</v>
      </c>
      <c r="FE120" s="68">
        <v>0.28999999999999998</v>
      </c>
      <c r="FF120" s="108">
        <f>'[1]METAS FORMACIÓN X CTROS'!$BE120</f>
        <v>0</v>
      </c>
      <c r="FG120" s="108">
        <f t="shared" si="115"/>
        <v>0</v>
      </c>
      <c r="FH120" s="68">
        <v>0.625</v>
      </c>
      <c r="FI120" s="108">
        <f>'[1]METAS FORMACIÓN X CTROS'!$BF120</f>
        <v>0</v>
      </c>
      <c r="FJ120" s="108">
        <f t="shared" si="116"/>
        <v>0</v>
      </c>
      <c r="FK120" s="58">
        <v>0.9</v>
      </c>
      <c r="FL120" s="108">
        <f>'[1]METAS FORMACIÓN X CTROS'!$BG120</f>
        <v>0.984530386740332</v>
      </c>
      <c r="FM120" s="108">
        <f t="shared" si="117"/>
        <v>1.0939226519337022</v>
      </c>
      <c r="FN120" s="58">
        <v>0.61009999999999998</v>
      </c>
      <c r="FO120" s="108">
        <f>'[1]METAS FORMACIÓN X CTROS'!$BH120</f>
        <v>0.87179487179487203</v>
      </c>
      <c r="FP120" s="108">
        <f t="shared" si="118"/>
        <v>1.4289376688983315</v>
      </c>
      <c r="FQ120" s="69">
        <v>2294</v>
      </c>
      <c r="FR120" s="8">
        <f>'[1]METAS FORMACIÓN X CTROS'!$BI120</f>
        <v>84</v>
      </c>
      <c r="FS120" s="108">
        <f t="shared" si="119"/>
        <v>3.6617262423714034E-2</v>
      </c>
      <c r="FT120" s="69">
        <v>175</v>
      </c>
      <c r="FU120" s="8">
        <f>'[1]METAS FORMACIÓN X CTROS'!$BJ120</f>
        <v>27</v>
      </c>
      <c r="FV120" s="108">
        <f t="shared" si="120"/>
        <v>0.15428571428571428</v>
      </c>
      <c r="FW120" s="69">
        <v>2469</v>
      </c>
      <c r="FX120" s="8">
        <f>'[1]METAS FORMACIÓN X CTROS'!$BK120</f>
        <v>111</v>
      </c>
      <c r="FY120" s="108">
        <f t="shared" si="121"/>
        <v>4.4957472660996353E-2</v>
      </c>
      <c r="FZ120" s="69">
        <v>12070</v>
      </c>
      <c r="GA120" s="8">
        <f>'[1]METAS FORMACIÓN X CTROS'!$BL120</f>
        <v>2040</v>
      </c>
      <c r="GB120" s="108">
        <f t="shared" si="122"/>
        <v>0.16901408450704225</v>
      </c>
      <c r="GC120" s="69">
        <v>14539</v>
      </c>
      <c r="GD120" s="8">
        <f>'[1]METAS FORMACIÓN X CTROS'!$BM120</f>
        <v>2151</v>
      </c>
      <c r="GE120" s="108">
        <f t="shared" si="123"/>
        <v>0.14794690143751291</v>
      </c>
      <c r="GF120" s="69">
        <v>1277</v>
      </c>
      <c r="GG120" s="8">
        <f>'[1]METAS FORMACIÓN X CTROS'!$BN120</f>
        <v>3</v>
      </c>
      <c r="GH120" s="108">
        <f t="shared" si="124"/>
        <v>2.3492560689115116E-3</v>
      </c>
      <c r="GI120" s="8">
        <v>4022</v>
      </c>
      <c r="GJ120" s="8">
        <f>'[1]METAS FORMACIÓN X CTROS'!$BO120</f>
        <v>241</v>
      </c>
      <c r="GK120" s="108">
        <f t="shared" si="125"/>
        <v>5.9920437593237195E-2</v>
      </c>
      <c r="GL120" s="8">
        <v>183</v>
      </c>
      <c r="GM120" s="8">
        <f>'[1]METAS FORMACIÓN X CTROS'!$BP120</f>
        <v>15</v>
      </c>
      <c r="GN120" s="108">
        <f t="shared" si="126"/>
        <v>8.1967213114754092E-2</v>
      </c>
    </row>
    <row r="121" spans="1:196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1856</v>
      </c>
      <c r="F121" s="8">
        <f>'[1]METAS FORMACIÓN X CTROS'!$E121</f>
        <v>1214</v>
      </c>
      <c r="G121" s="108">
        <f t="shared" si="127"/>
        <v>0.65409482758620685</v>
      </c>
      <c r="H121" s="8">
        <v>791</v>
      </c>
      <c r="I121" s="8">
        <f>'[1]METAS FORMACIÓN X CTROS'!$F121</f>
        <v>550</v>
      </c>
      <c r="J121" s="108">
        <f t="shared" si="64"/>
        <v>0.69532237673830599</v>
      </c>
      <c r="K121" s="8">
        <v>69</v>
      </c>
      <c r="L121" s="8">
        <f>'[1]METAS FORMACIÓN X CTROS'!$G121</f>
        <v>18</v>
      </c>
      <c r="M121" s="108">
        <f t="shared" si="65"/>
        <v>0.2608695652173913</v>
      </c>
      <c r="N121" s="8">
        <v>14</v>
      </c>
      <c r="O121" s="8">
        <f>'[1]METAS FORMACIÓN X CTROS'!$H121</f>
        <v>14</v>
      </c>
      <c r="P121" s="108">
        <f t="shared" si="66"/>
        <v>1</v>
      </c>
      <c r="Q121" s="8">
        <v>0</v>
      </c>
      <c r="R121" s="8">
        <f>'[1]METAS FORMACIÓN X CTROS'!$I121</f>
        <v>0</v>
      </c>
      <c r="S121" s="108" t="str">
        <f t="shared" si="67"/>
        <v>N/A</v>
      </c>
      <c r="T121" s="8">
        <v>2730</v>
      </c>
      <c r="U121" s="8">
        <f>'[1]METAS FORMACIÓN X CTROS'!$J121</f>
        <v>1796</v>
      </c>
      <c r="V121" s="108">
        <f t="shared" si="68"/>
        <v>0.65787545787545787</v>
      </c>
      <c r="W121" s="8">
        <v>2730</v>
      </c>
      <c r="X121" s="8">
        <f>'[1]METAS FORMACIÓN X CTROS'!$K121</f>
        <v>1796</v>
      </c>
      <c r="Y121" s="108">
        <f t="shared" si="69"/>
        <v>0.65787545787545787</v>
      </c>
      <c r="Z121" s="8">
        <v>105</v>
      </c>
      <c r="AA121" s="8">
        <f>'[1]METAS FORMACIÓN X CTROS'!$L121</f>
        <v>61</v>
      </c>
      <c r="AB121" s="108">
        <f t="shared" si="70"/>
        <v>0.580952380952381</v>
      </c>
      <c r="AC121" s="8">
        <v>15</v>
      </c>
      <c r="AD121" s="8">
        <f>'[1]METAS FORMACIÓN X CTROS'!$M121</f>
        <v>0</v>
      </c>
      <c r="AE121" s="108">
        <f t="shared" si="71"/>
        <v>0</v>
      </c>
      <c r="AF121" s="8">
        <v>0</v>
      </c>
      <c r="AG121" s="8">
        <f>'[1]METAS FORMACIÓN X CTROS'!$N121</f>
        <v>0</v>
      </c>
      <c r="AH121" s="108" t="str">
        <f t="shared" si="72"/>
        <v>N/A</v>
      </c>
      <c r="AI121" s="8">
        <v>120</v>
      </c>
      <c r="AJ121" s="8">
        <f>'[1]METAS FORMACIÓN X CTROS'!$O121</f>
        <v>61</v>
      </c>
      <c r="AK121" s="108">
        <f t="shared" si="73"/>
        <v>0.5083333333333333</v>
      </c>
      <c r="AL121" s="8">
        <v>66</v>
      </c>
      <c r="AM121" s="8">
        <f>'[1]METAS FORMACIÓN X CTROS'!$P121</f>
        <v>42</v>
      </c>
      <c r="AN121" s="108">
        <f t="shared" si="74"/>
        <v>0.63636363636363635</v>
      </c>
      <c r="AO121" s="8">
        <v>65</v>
      </c>
      <c r="AP121" s="8">
        <f>'[1]METAS FORMACIÓN X CTROS'!$Q121</f>
        <v>18</v>
      </c>
      <c r="AQ121" s="108">
        <f t="shared" si="75"/>
        <v>0.27692307692307694</v>
      </c>
      <c r="AR121" s="8">
        <v>0</v>
      </c>
      <c r="AS121" s="8">
        <f>'[1]METAS FORMACIÓN X CTROS'!$R121</f>
        <v>0</v>
      </c>
      <c r="AT121" s="108" t="str">
        <f t="shared" si="76"/>
        <v>N/A</v>
      </c>
      <c r="AU121" s="8">
        <v>131</v>
      </c>
      <c r="AV121" s="8">
        <f>'[1]METAS FORMACIÓN X CTROS'!$S121</f>
        <v>60</v>
      </c>
      <c r="AW121" s="108">
        <f t="shared" si="77"/>
        <v>0.4580152671755725</v>
      </c>
      <c r="AX121" s="8">
        <v>3217</v>
      </c>
      <c r="AY121" s="8">
        <f>'[1]METAS FORMACIÓN X CTROS'!$T121</f>
        <v>1693</v>
      </c>
      <c r="AZ121" s="108">
        <f t="shared" si="78"/>
        <v>0.52626670811314891</v>
      </c>
      <c r="BA121" s="8">
        <v>425</v>
      </c>
      <c r="BB121" s="8">
        <f>'[1]METAS FORMACIÓN X CTROS'!$U121</f>
        <v>110</v>
      </c>
      <c r="BC121" s="108">
        <f t="shared" si="79"/>
        <v>0.25882352941176473</v>
      </c>
      <c r="BD121" s="8">
        <v>425</v>
      </c>
      <c r="BE121" s="8">
        <f>'[1]METAS FORMACIÓN X CTROS'!$V121</f>
        <v>271</v>
      </c>
      <c r="BF121" s="108">
        <f t="shared" si="80"/>
        <v>0.63764705882352946</v>
      </c>
      <c r="BG121" s="8">
        <v>64</v>
      </c>
      <c r="BH121" s="8">
        <f>'[1]METAS FORMACIÓN X CTROS'!$W121</f>
        <v>34</v>
      </c>
      <c r="BI121" s="108">
        <f t="shared" si="81"/>
        <v>0.53125</v>
      </c>
      <c r="BJ121" s="8">
        <v>7374</v>
      </c>
      <c r="BK121" s="8">
        <f>'[1]METAS FORMACIÓN X CTROS'!$X121</f>
        <v>3805</v>
      </c>
      <c r="BL121" s="108">
        <f t="shared" si="82"/>
        <v>0.51600216978573366</v>
      </c>
      <c r="BM121" s="8">
        <v>11505</v>
      </c>
      <c r="BN121" s="8">
        <f>'[1]METAS FORMACIÓN X CTROS'!$Y121</f>
        <v>5913</v>
      </c>
      <c r="BO121" s="108">
        <f t="shared" si="83"/>
        <v>0.51395045632333769</v>
      </c>
      <c r="BP121" s="8">
        <v>0</v>
      </c>
      <c r="BQ121" s="8">
        <f>'[1]METAS FORMACIÓN X CTROS'!$Z121</f>
        <v>0</v>
      </c>
      <c r="BR121" s="108" t="str">
        <f t="shared" si="84"/>
        <v>N/A</v>
      </c>
      <c r="BS121" s="8">
        <v>11756</v>
      </c>
      <c r="BT121" s="8">
        <f>'[1]METAS FORMACIÓN X CTROS'!$AA121</f>
        <v>6034</v>
      </c>
      <c r="BU121" s="108">
        <f t="shared" si="85"/>
        <v>0.51326981966655327</v>
      </c>
      <c r="BV121" s="8">
        <v>14486</v>
      </c>
      <c r="BW121" s="8">
        <f>'[1]METAS FORMACIÓN X CTROS'!$AB121</f>
        <v>7830</v>
      </c>
      <c r="BX121" s="108">
        <f t="shared" si="86"/>
        <v>0.54052188319757011</v>
      </c>
      <c r="BY121" s="8">
        <v>7520</v>
      </c>
      <c r="BZ121" s="8">
        <f>'[1]METAS FORMACIÓN X CTROS'!$AC121</f>
        <v>1440</v>
      </c>
      <c r="CA121" s="108">
        <f t="shared" si="87"/>
        <v>0.19148936170212766</v>
      </c>
      <c r="CB121" s="8">
        <v>20750</v>
      </c>
      <c r="CC121" s="8">
        <f>'[1]METAS FORMACIÓN X CTROS'!$AD121</f>
        <v>3576</v>
      </c>
      <c r="CD121" s="108">
        <f t="shared" si="88"/>
        <v>0.17233734939759035</v>
      </c>
      <c r="CE121" s="8">
        <v>2560</v>
      </c>
      <c r="CF121" s="8">
        <f>'[1]METAS FORMACIÓN X CTROS'!$AE121</f>
        <v>640</v>
      </c>
      <c r="CG121" s="108">
        <f t="shared" si="89"/>
        <v>0.25</v>
      </c>
      <c r="CH121" s="8">
        <v>0</v>
      </c>
      <c r="CI121" s="8">
        <f>'[1]METAS FORMACIÓN X CTROS'!$AF121</f>
        <v>0</v>
      </c>
      <c r="CJ121" s="108" t="str">
        <f t="shared" si="90"/>
        <v>N/A</v>
      </c>
      <c r="CK121" s="8">
        <v>2560</v>
      </c>
      <c r="CL121" s="8">
        <f>'[1]METAS FORMACIÓN X CTROS'!$AG121</f>
        <v>640</v>
      </c>
      <c r="CM121" s="108">
        <f t="shared" si="91"/>
        <v>0.25</v>
      </c>
      <c r="CN121" s="8">
        <v>2940</v>
      </c>
      <c r="CO121" s="8">
        <f>'[1]METAS FORMACIÓN X CTROS'!$AH121</f>
        <v>550</v>
      </c>
      <c r="CP121" s="108">
        <f t="shared" si="92"/>
        <v>0.1870748299319728</v>
      </c>
      <c r="CQ121" s="8">
        <v>750</v>
      </c>
      <c r="CR121" s="8">
        <f>'[1]METAS FORMACIÓN X CTROS'!$AI121</f>
        <v>176</v>
      </c>
      <c r="CS121" s="108">
        <f t="shared" si="93"/>
        <v>0.23466666666666666</v>
      </c>
      <c r="CT121" s="8">
        <v>34520</v>
      </c>
      <c r="CU121" s="8">
        <f>'[1]METAS FORMACIÓN X CTROS'!$AJ121</f>
        <v>6382</v>
      </c>
      <c r="CV121" s="108">
        <f t="shared" si="94"/>
        <v>0.18487833140208576</v>
      </c>
      <c r="CW121" s="8">
        <v>49006</v>
      </c>
      <c r="CX121" s="8">
        <f>'[1]METAS FORMACIÓN X CTROS'!$AK121</f>
        <v>14212</v>
      </c>
      <c r="CY121" s="108">
        <f t="shared" si="95"/>
        <v>0.29000530547279924</v>
      </c>
      <c r="CZ121" s="8">
        <v>3459</v>
      </c>
      <c r="DA121" s="8">
        <f>'[1]METAS FORMACIÓN X CTROS'!$AL121</f>
        <v>853</v>
      </c>
      <c r="DB121" s="108">
        <f t="shared" si="96"/>
        <v>0.24660306446949987</v>
      </c>
      <c r="DC121" s="8">
        <v>814</v>
      </c>
      <c r="DD121" s="8">
        <f>'[1]METAS FORMACIÓN X CTROS'!$AM121</f>
        <v>210</v>
      </c>
      <c r="DE121" s="108">
        <f t="shared" si="97"/>
        <v>0.25798525798525801</v>
      </c>
      <c r="DF121" s="8">
        <v>11296</v>
      </c>
      <c r="DG121" s="8">
        <f>'[1]METAS FORMACIÓN X CTROS'!$AN121</f>
        <v>2740</v>
      </c>
      <c r="DH121" s="108">
        <f t="shared" si="98"/>
        <v>0.24256373937677053</v>
      </c>
      <c r="DI121" s="68">
        <v>0.96</v>
      </c>
      <c r="DJ121" s="108">
        <f>'[1]METAS FORMACIÓN X CTROS'!$AO121</f>
        <v>0.97552329507089797</v>
      </c>
      <c r="DK121" s="108">
        <f t="shared" si="99"/>
        <v>1.0161700990321854</v>
      </c>
      <c r="DL121" s="68">
        <v>0.94</v>
      </c>
      <c r="DM121" s="108">
        <f>'[1]METAS FORMACIÓN X CTROS'!$AP121</f>
        <v>0.99090909090909096</v>
      </c>
      <c r="DN121" s="108">
        <f t="shared" si="100"/>
        <v>1.0541586073500968</v>
      </c>
      <c r="DO121" s="68">
        <v>0.95</v>
      </c>
      <c r="DP121" s="108">
        <f>'[1]METAS FORMACIÓN X CTROS'!$AQ121</f>
        <v>0.97580377858800105</v>
      </c>
      <c r="DQ121" s="108">
        <f t="shared" si="101"/>
        <v>1.0271618721978959</v>
      </c>
      <c r="DR121" s="68">
        <v>0.93</v>
      </c>
      <c r="DS121" s="108">
        <f>'[1]METAS FORMACIÓN X CTROS'!$AR121</f>
        <v>0.98154093097913298</v>
      </c>
      <c r="DT121" s="108">
        <f t="shared" si="102"/>
        <v>1.0554203558915407</v>
      </c>
      <c r="DU121" s="68">
        <v>0.89</v>
      </c>
      <c r="DV121" s="108">
        <f>'[1]METAS FORMACIÓN X CTROS'!$AS121</f>
        <v>0.98909090909090902</v>
      </c>
      <c r="DW121" s="108">
        <f t="shared" si="103"/>
        <v>1.111338100102145</v>
      </c>
      <c r="DX121" s="68">
        <v>0.91</v>
      </c>
      <c r="DY121" s="108">
        <f>'[1]METAS FORMACIÓN X CTROS'!$AT121</f>
        <v>0.98385300668151399</v>
      </c>
      <c r="DZ121" s="108">
        <f t="shared" si="104"/>
        <v>1.0811571501994659</v>
      </c>
      <c r="EA121" s="68">
        <v>0.94500000000000006</v>
      </c>
      <c r="EB121" s="108">
        <f>'[1]METAS FORMACIÓN X CTROS'!$AU121</f>
        <v>0.97656903765690395</v>
      </c>
      <c r="EC121" s="108">
        <f t="shared" si="105"/>
        <v>1.0334063890549248</v>
      </c>
      <c r="ED121" s="68">
        <v>0.91500000000000004</v>
      </c>
      <c r="EE121" s="108">
        <f>'[1]METAS FORMACIÓN X CTROS'!$AV121</f>
        <v>0.98939393939393905</v>
      </c>
      <c r="EF121" s="108">
        <f t="shared" si="106"/>
        <v>1.0813048517966546</v>
      </c>
      <c r="EG121" s="68">
        <v>0.93</v>
      </c>
      <c r="EH121" s="108">
        <f>'[1]METAS FORMACIÓN X CTROS'!$AW121</f>
        <v>0.97765006385695996</v>
      </c>
      <c r="EI121" s="108">
        <f t="shared" si="107"/>
        <v>1.0512366278031826</v>
      </c>
      <c r="EJ121" s="68">
        <v>0.78</v>
      </c>
      <c r="EK121" s="108">
        <f>'[1]METAS FORMACIÓN X CTROS'!$AX121</f>
        <v>0.894002789400279</v>
      </c>
      <c r="EL121" s="108">
        <f t="shared" si="108"/>
        <v>1.14615742230805</v>
      </c>
      <c r="EM121" s="68">
        <v>0.31</v>
      </c>
      <c r="EN121" s="108">
        <f>'[1]METAS FORMACIÓN X CTROS'!$AY121</f>
        <v>0.59855769230769196</v>
      </c>
      <c r="EO121" s="108">
        <f t="shared" si="109"/>
        <v>1.9308312655086837</v>
      </c>
      <c r="EP121" s="68">
        <v>0.54500000000000004</v>
      </c>
      <c r="EQ121" s="108">
        <f>'[1]METAS FORMACIÓN X CTROS'!$AZ121</f>
        <v>0.79771231588843605</v>
      </c>
      <c r="ER121" s="108">
        <f t="shared" si="110"/>
        <v>1.4636923227310752</v>
      </c>
      <c r="ES121" s="68">
        <v>0.86250000000000004</v>
      </c>
      <c r="ET121" s="108">
        <f>'[1]METAS FORMACIÓN X CTROS'!$BA121</f>
        <v>0.94560669456066904</v>
      </c>
      <c r="EU121" s="108">
        <f t="shared" si="111"/>
        <v>1.0963555878964277</v>
      </c>
      <c r="EV121" s="68">
        <v>0.61250000000000004</v>
      </c>
      <c r="EW121" s="108">
        <f>'[1]METAS FORMACIÓN X CTROS'!$BB121</f>
        <v>0.69270072992700704</v>
      </c>
      <c r="EX121" s="108">
        <f t="shared" si="112"/>
        <v>1.1309399672277665</v>
      </c>
      <c r="EY121" s="68">
        <v>0.73750000000000004</v>
      </c>
      <c r="EZ121" s="108">
        <f>'[1]METAS FORMACIÓN X CTROS'!$BC121</f>
        <v>0.89684773430903497</v>
      </c>
      <c r="FA121" s="108">
        <f t="shared" si="113"/>
        <v>1.216064724486827</v>
      </c>
      <c r="FB121" s="68" t="s">
        <v>343</v>
      </c>
      <c r="FC121" s="108">
        <f>'[1]METAS FORMACIÓN X CTROS'!$BD121</f>
        <v>0</v>
      </c>
      <c r="FD121" s="108" t="str">
        <f t="shared" si="114"/>
        <v>N/A</v>
      </c>
      <c r="FE121" s="68">
        <v>0.37</v>
      </c>
      <c r="FF121" s="108">
        <f>'[1]METAS FORMACIÓN X CTROS'!$BE121</f>
        <v>0.5859375</v>
      </c>
      <c r="FG121" s="108">
        <f t="shared" si="115"/>
        <v>1.5836148648648649</v>
      </c>
      <c r="FH121" s="68">
        <v>0.37</v>
      </c>
      <c r="FI121" s="108">
        <f>'[1]METAS FORMACIÓN X CTROS'!$BF121</f>
        <v>0.5859375</v>
      </c>
      <c r="FJ121" s="108">
        <f t="shared" si="116"/>
        <v>1.5836148648648649</v>
      </c>
      <c r="FK121" s="58">
        <v>0.85852855051244514</v>
      </c>
      <c r="FL121" s="108">
        <f>'[1]METAS FORMACIÓN X CTROS'!$BG121</f>
        <v>0.96365767878077402</v>
      </c>
      <c r="FM121" s="108">
        <f t="shared" si="117"/>
        <v>1.1224526874564376</v>
      </c>
      <c r="FN121" s="58">
        <v>0.61009999999999998</v>
      </c>
      <c r="FO121" s="108">
        <f>'[1]METAS FORMACIÓN X CTROS'!$BH121</f>
        <v>1</v>
      </c>
      <c r="FP121" s="108">
        <f t="shared" si="118"/>
        <v>1.6390755613833798</v>
      </c>
      <c r="FQ121" s="69">
        <v>5062</v>
      </c>
      <c r="FR121" s="8">
        <f>'[1]METAS FORMACIÓN X CTROS'!$BI121</f>
        <v>183</v>
      </c>
      <c r="FS121" s="108">
        <f t="shared" si="119"/>
        <v>3.6151718688265506E-2</v>
      </c>
      <c r="FT121" s="69">
        <v>608</v>
      </c>
      <c r="FU121" s="8">
        <f>'[1]METAS FORMACIÓN X CTROS'!$BJ121</f>
        <v>45</v>
      </c>
      <c r="FV121" s="108">
        <f t="shared" si="120"/>
        <v>7.4013157894736836E-2</v>
      </c>
      <c r="FW121" s="69">
        <v>5670</v>
      </c>
      <c r="FX121" s="8">
        <f>'[1]METAS FORMACIÓN X CTROS'!$BK121</f>
        <v>228</v>
      </c>
      <c r="FY121" s="108">
        <f t="shared" si="121"/>
        <v>4.0211640211640212E-2</v>
      </c>
      <c r="FZ121" s="69">
        <v>19463</v>
      </c>
      <c r="GA121" s="8">
        <f>'[1]METAS FORMACIÓN X CTROS'!$BL121</f>
        <v>7512</v>
      </c>
      <c r="GB121" s="108">
        <f t="shared" si="122"/>
        <v>0.38596310948980117</v>
      </c>
      <c r="GC121" s="69">
        <v>25133</v>
      </c>
      <c r="GD121" s="8">
        <f>'[1]METAS FORMACIÓN X CTROS'!$BM121</f>
        <v>7740</v>
      </c>
      <c r="GE121" s="108">
        <f t="shared" si="123"/>
        <v>0.30796164405363469</v>
      </c>
      <c r="GF121" s="69">
        <v>3169</v>
      </c>
      <c r="GG121" s="8">
        <f>'[1]METAS FORMACIÓN X CTROS'!$BN121</f>
        <v>75</v>
      </c>
      <c r="GH121" s="108">
        <f t="shared" si="124"/>
        <v>2.3666771852319343E-2</v>
      </c>
      <c r="GI121" s="8">
        <v>2465</v>
      </c>
      <c r="GJ121" s="8">
        <f>'[1]METAS FORMACIÓN X CTROS'!$BO121</f>
        <v>854</v>
      </c>
      <c r="GK121" s="108">
        <f t="shared" si="125"/>
        <v>0.34645030425963491</v>
      </c>
      <c r="GL121" s="8">
        <v>458</v>
      </c>
      <c r="GM121" s="8">
        <f>'[1]METAS FORMACIÓN X CTROS'!$BP121</f>
        <v>1216</v>
      </c>
      <c r="GN121" s="108">
        <f t="shared" si="126"/>
        <v>2.6550218340611353</v>
      </c>
    </row>
    <row r="122" spans="1:196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1569</v>
      </c>
      <c r="F122" s="8">
        <f>'[1]METAS FORMACIÓN X CTROS'!$E122</f>
        <v>947</v>
      </c>
      <c r="G122" s="108">
        <f t="shared" si="127"/>
        <v>0.60356915232632247</v>
      </c>
      <c r="H122" s="8">
        <v>0</v>
      </c>
      <c r="I122" s="8">
        <f>'[1]METAS FORMACIÓN X CTROS'!$F122</f>
        <v>0</v>
      </c>
      <c r="J122" s="108" t="str">
        <f t="shared" si="64"/>
        <v>N/A</v>
      </c>
      <c r="K122" s="8">
        <v>177</v>
      </c>
      <c r="L122" s="8">
        <f>'[1]METAS FORMACIÓN X CTROS'!$G122</f>
        <v>25</v>
      </c>
      <c r="M122" s="108">
        <f t="shared" si="65"/>
        <v>0.14124293785310735</v>
      </c>
      <c r="N122" s="8">
        <v>14</v>
      </c>
      <c r="O122" s="8">
        <f>'[1]METAS FORMACIÓN X CTROS'!$H122</f>
        <v>14</v>
      </c>
      <c r="P122" s="108">
        <f t="shared" si="66"/>
        <v>1</v>
      </c>
      <c r="Q122" s="8">
        <v>0</v>
      </c>
      <c r="R122" s="8">
        <f>'[1]METAS FORMACIÓN X CTROS'!$I122</f>
        <v>0</v>
      </c>
      <c r="S122" s="108" t="str">
        <f t="shared" si="67"/>
        <v>N/A</v>
      </c>
      <c r="T122" s="8">
        <v>1760</v>
      </c>
      <c r="U122" s="8">
        <f>'[1]METAS FORMACIÓN X CTROS'!$J122</f>
        <v>986</v>
      </c>
      <c r="V122" s="108">
        <f t="shared" si="68"/>
        <v>0.56022727272727268</v>
      </c>
      <c r="W122" s="8">
        <v>1760</v>
      </c>
      <c r="X122" s="8">
        <f>'[1]METAS FORMACIÓN X CTROS'!$K122</f>
        <v>986</v>
      </c>
      <c r="Y122" s="108">
        <f t="shared" si="69"/>
        <v>0.56022727272727268</v>
      </c>
      <c r="Z122" s="8">
        <v>127</v>
      </c>
      <c r="AA122" s="8">
        <f>'[1]METAS FORMACIÓN X CTROS'!$L122</f>
        <v>55</v>
      </c>
      <c r="AB122" s="108">
        <f t="shared" si="70"/>
        <v>0.43307086614173229</v>
      </c>
      <c r="AC122" s="8">
        <v>15</v>
      </c>
      <c r="AD122" s="8">
        <f>'[1]METAS FORMACIÓN X CTROS'!$M122</f>
        <v>0</v>
      </c>
      <c r="AE122" s="108">
        <f t="shared" si="71"/>
        <v>0</v>
      </c>
      <c r="AF122" s="8">
        <v>15</v>
      </c>
      <c r="AG122" s="8">
        <f>'[1]METAS FORMACIÓN X CTROS'!$N122</f>
        <v>0</v>
      </c>
      <c r="AH122" s="108">
        <f t="shared" si="72"/>
        <v>0</v>
      </c>
      <c r="AI122" s="8">
        <v>157</v>
      </c>
      <c r="AJ122" s="8">
        <f>'[1]METAS FORMACIÓN X CTROS'!$O122</f>
        <v>55</v>
      </c>
      <c r="AK122" s="108">
        <f t="shared" si="73"/>
        <v>0.3503184713375796</v>
      </c>
      <c r="AL122" s="8">
        <v>79</v>
      </c>
      <c r="AM122" s="8">
        <f>'[1]METAS FORMACIÓN X CTROS'!$P122</f>
        <v>16</v>
      </c>
      <c r="AN122" s="108">
        <f t="shared" si="74"/>
        <v>0.20253164556962025</v>
      </c>
      <c r="AO122" s="8">
        <v>15</v>
      </c>
      <c r="AP122" s="8">
        <f>'[1]METAS FORMACIÓN X CTROS'!$Q122</f>
        <v>0</v>
      </c>
      <c r="AQ122" s="108">
        <f t="shared" si="75"/>
        <v>0</v>
      </c>
      <c r="AR122" s="8">
        <v>15</v>
      </c>
      <c r="AS122" s="8">
        <f>'[1]METAS FORMACIÓN X CTROS'!$R122</f>
        <v>0</v>
      </c>
      <c r="AT122" s="108">
        <f t="shared" si="76"/>
        <v>0</v>
      </c>
      <c r="AU122" s="8">
        <v>109</v>
      </c>
      <c r="AV122" s="8">
        <f>'[1]METAS FORMACIÓN X CTROS'!$S122</f>
        <v>16</v>
      </c>
      <c r="AW122" s="108">
        <f t="shared" si="77"/>
        <v>0.14678899082568808</v>
      </c>
      <c r="AX122" s="8">
        <v>4760</v>
      </c>
      <c r="AY122" s="8">
        <f>'[1]METAS FORMACIÓN X CTROS'!$T122</f>
        <v>2132</v>
      </c>
      <c r="AZ122" s="108">
        <f t="shared" si="78"/>
        <v>0.44789915966386556</v>
      </c>
      <c r="BA122" s="8">
        <v>0</v>
      </c>
      <c r="BB122" s="8">
        <f>'[1]METAS FORMACIÓN X CTROS'!$U122</f>
        <v>0</v>
      </c>
      <c r="BC122" s="108" t="str">
        <f t="shared" si="79"/>
        <v>N/A</v>
      </c>
      <c r="BD122" s="8">
        <v>57</v>
      </c>
      <c r="BE122" s="8">
        <f>'[1]METAS FORMACIÓN X CTROS'!$V122</f>
        <v>0</v>
      </c>
      <c r="BF122" s="108">
        <f t="shared" si="80"/>
        <v>0</v>
      </c>
      <c r="BG122" s="8">
        <v>0</v>
      </c>
      <c r="BH122" s="8">
        <f>'[1]METAS FORMACIÓN X CTROS'!$W122</f>
        <v>0</v>
      </c>
      <c r="BI122" s="108" t="str">
        <f t="shared" si="81"/>
        <v>N/A</v>
      </c>
      <c r="BJ122" s="8">
        <v>3922</v>
      </c>
      <c r="BK122" s="8">
        <f>'[1]METAS FORMACIÓN X CTROS'!$X122</f>
        <v>3848</v>
      </c>
      <c r="BL122" s="108">
        <f t="shared" si="82"/>
        <v>0.98113207547169812</v>
      </c>
      <c r="BM122" s="8">
        <v>8739</v>
      </c>
      <c r="BN122" s="8">
        <f>'[1]METAS FORMACIÓN X CTROS'!$Y122</f>
        <v>5980</v>
      </c>
      <c r="BO122" s="108">
        <f t="shared" si="83"/>
        <v>0.68428882023114768</v>
      </c>
      <c r="BP122" s="8">
        <v>0</v>
      </c>
      <c r="BQ122" s="8">
        <f>'[1]METAS FORMACIÓN X CTROS'!$Z122</f>
        <v>0</v>
      </c>
      <c r="BR122" s="108" t="str">
        <f t="shared" si="84"/>
        <v>N/A</v>
      </c>
      <c r="BS122" s="8">
        <v>9005</v>
      </c>
      <c r="BT122" s="8">
        <f>'[1]METAS FORMACIÓN X CTROS'!$AA122</f>
        <v>6051</v>
      </c>
      <c r="BU122" s="108">
        <f t="shared" si="85"/>
        <v>0.67196002220988338</v>
      </c>
      <c r="BV122" s="8">
        <v>10765</v>
      </c>
      <c r="BW122" s="8">
        <f>'[1]METAS FORMACIÓN X CTROS'!$AB122</f>
        <v>7037</v>
      </c>
      <c r="BX122" s="108">
        <f t="shared" si="86"/>
        <v>0.65369252206223871</v>
      </c>
      <c r="BY122" s="8">
        <v>8800</v>
      </c>
      <c r="BZ122" s="8">
        <f>'[1]METAS FORMACIÓN X CTROS'!$AC122</f>
        <v>1120</v>
      </c>
      <c r="CA122" s="108">
        <f t="shared" si="87"/>
        <v>0.12727272727272726</v>
      </c>
      <c r="CB122" s="8">
        <v>35200</v>
      </c>
      <c r="CC122" s="8">
        <f>'[1]METAS FORMACIÓN X CTROS'!$AD122</f>
        <v>8393</v>
      </c>
      <c r="CD122" s="108">
        <f t="shared" si="88"/>
        <v>0.2384375</v>
      </c>
      <c r="CE122" s="8">
        <v>3840</v>
      </c>
      <c r="CF122" s="8">
        <f>'[1]METAS FORMACIÓN X CTROS'!$AE122</f>
        <v>800</v>
      </c>
      <c r="CG122" s="108">
        <f t="shared" si="89"/>
        <v>0.20833333333333334</v>
      </c>
      <c r="CH122" s="8">
        <v>650</v>
      </c>
      <c r="CI122" s="8">
        <f>'[1]METAS FORMACIÓN X CTROS'!$AF122</f>
        <v>93</v>
      </c>
      <c r="CJ122" s="108">
        <f t="shared" si="90"/>
        <v>0.14307692307692307</v>
      </c>
      <c r="CK122" s="8">
        <v>4490</v>
      </c>
      <c r="CL122" s="8">
        <f>'[1]METAS FORMACIÓN X CTROS'!$AG122</f>
        <v>893</v>
      </c>
      <c r="CM122" s="108">
        <f t="shared" si="91"/>
        <v>0.19888641425389755</v>
      </c>
      <c r="CN122" s="8">
        <v>4374</v>
      </c>
      <c r="CO122" s="8">
        <f>'[1]METAS FORMACIÓN X CTROS'!$AH122</f>
        <v>1060</v>
      </c>
      <c r="CP122" s="108">
        <f t="shared" si="92"/>
        <v>0.24234110653863741</v>
      </c>
      <c r="CQ122" s="8">
        <v>2000</v>
      </c>
      <c r="CR122" s="8">
        <f>'[1]METAS FORMACIÓN X CTROS'!$AI122</f>
        <v>199</v>
      </c>
      <c r="CS122" s="108">
        <f t="shared" si="93"/>
        <v>9.9500000000000005E-2</v>
      </c>
      <c r="CT122" s="8">
        <v>54864</v>
      </c>
      <c r="CU122" s="8">
        <f>'[1]METAS FORMACIÓN X CTROS'!$AJ122</f>
        <v>11665</v>
      </c>
      <c r="CV122" s="108">
        <f t="shared" si="94"/>
        <v>0.21261665208515601</v>
      </c>
      <c r="CW122" s="8">
        <v>65629</v>
      </c>
      <c r="CX122" s="8">
        <f>'[1]METAS FORMACIÓN X CTROS'!$AK122</f>
        <v>18702</v>
      </c>
      <c r="CY122" s="108">
        <f t="shared" si="95"/>
        <v>0.28496548781788539</v>
      </c>
      <c r="CZ122" s="8">
        <v>4475</v>
      </c>
      <c r="DA122" s="8">
        <f>'[1]METAS FORMACIÓN X CTROS'!$AL122</f>
        <v>1074</v>
      </c>
      <c r="DB122" s="108">
        <f t="shared" si="96"/>
        <v>0.24</v>
      </c>
      <c r="DC122" s="8">
        <v>2030</v>
      </c>
      <c r="DD122" s="8">
        <f>'[1]METAS FORMACIÓN X CTROS'!$AM122</f>
        <v>199</v>
      </c>
      <c r="DE122" s="108">
        <f t="shared" si="97"/>
        <v>9.8029556650246305E-2</v>
      </c>
      <c r="DF122" s="8">
        <v>12640</v>
      </c>
      <c r="DG122" s="8">
        <f>'[1]METAS FORMACIÓN X CTROS'!$AN122</f>
        <v>1920</v>
      </c>
      <c r="DH122" s="108">
        <f t="shared" si="98"/>
        <v>0.15189873417721519</v>
      </c>
      <c r="DI122" s="68">
        <v>0.82</v>
      </c>
      <c r="DJ122" s="108">
        <f>'[1]METAS FORMACIÓN X CTROS'!$AO122</f>
        <v>0.98909271194843795</v>
      </c>
      <c r="DK122" s="108">
        <f t="shared" si="99"/>
        <v>1.2062106243273634</v>
      </c>
      <c r="DL122" s="68" t="s">
        <v>343</v>
      </c>
      <c r="DM122" s="108">
        <f>'[1]METAS FORMACIÓN X CTROS'!$AP122</f>
        <v>0</v>
      </c>
      <c r="DN122" s="108" t="str">
        <f t="shared" si="100"/>
        <v>N/A</v>
      </c>
      <c r="DO122" s="68">
        <v>0.82</v>
      </c>
      <c r="DP122" s="108">
        <f>'[1]METAS FORMACIÓN X CTROS'!$AQ122</f>
        <v>0.98909271194843795</v>
      </c>
      <c r="DQ122" s="108">
        <f t="shared" si="101"/>
        <v>1.2062106243273634</v>
      </c>
      <c r="DR122" s="68">
        <v>0.82</v>
      </c>
      <c r="DS122" s="108">
        <f>'[1]METAS FORMACIÓN X CTROS'!$AR122</f>
        <v>0.988843813387424</v>
      </c>
      <c r="DT122" s="108">
        <f t="shared" si="102"/>
        <v>1.2059070894968587</v>
      </c>
      <c r="DU122" s="68" t="s">
        <v>343</v>
      </c>
      <c r="DV122" s="108">
        <f>'[1]METAS FORMACIÓN X CTROS'!$AS122</f>
        <v>0</v>
      </c>
      <c r="DW122" s="108" t="str">
        <f t="shared" si="103"/>
        <v>N/A</v>
      </c>
      <c r="DX122" s="68">
        <v>0.82</v>
      </c>
      <c r="DY122" s="108">
        <f>'[1]METAS FORMACIÓN X CTROS'!$AT122</f>
        <v>0.988843813387424</v>
      </c>
      <c r="DZ122" s="108">
        <f t="shared" si="104"/>
        <v>1.2059070894968587</v>
      </c>
      <c r="EA122" s="68">
        <v>0.82</v>
      </c>
      <c r="EB122" s="108">
        <f>'[1]METAS FORMACIÓN X CTROS'!$AU122</f>
        <v>0.98905783714651097</v>
      </c>
      <c r="EC122" s="108">
        <f t="shared" si="105"/>
        <v>1.206168094081111</v>
      </c>
      <c r="ED122" s="68" t="s">
        <v>343</v>
      </c>
      <c r="EE122" s="108">
        <f>'[1]METAS FORMACIÓN X CTROS'!$AV122</f>
        <v>0</v>
      </c>
      <c r="EF122" s="108" t="str">
        <f t="shared" si="106"/>
        <v>N/A</v>
      </c>
      <c r="EG122" s="68">
        <v>0.82</v>
      </c>
      <c r="EH122" s="108">
        <f>'[1]METAS FORMACIÓN X CTROS'!$AW122</f>
        <v>0.98905783714651097</v>
      </c>
      <c r="EI122" s="108">
        <f t="shared" si="107"/>
        <v>1.206168094081111</v>
      </c>
      <c r="EJ122" s="68">
        <v>0.8</v>
      </c>
      <c r="EK122" s="108">
        <f>'[1]METAS FORMACIÓN X CTROS'!$AX122</f>
        <v>0.91072344792201099</v>
      </c>
      <c r="EL122" s="108">
        <f t="shared" si="108"/>
        <v>1.1384043099025136</v>
      </c>
      <c r="EM122" s="68">
        <v>0.28000000000000003</v>
      </c>
      <c r="EN122" s="108">
        <f>'[1]METAS FORMACIÓN X CTROS'!$AY122</f>
        <v>0.61302083333333302</v>
      </c>
      <c r="EO122" s="108">
        <f t="shared" si="109"/>
        <v>2.1893601190476177</v>
      </c>
      <c r="EP122" s="68">
        <v>0.54</v>
      </c>
      <c r="EQ122" s="108">
        <f>'[1]METAS FORMACIÓN X CTROS'!$AZ122</f>
        <v>0.86172310330047097</v>
      </c>
      <c r="ER122" s="108">
        <f t="shared" si="110"/>
        <v>1.5957835246305017</v>
      </c>
      <c r="ES122" s="68">
        <v>0.81</v>
      </c>
      <c r="ET122" s="108">
        <f>'[1]METAS FORMACIÓN X CTROS'!$BA122</f>
        <v>0.94357049219401701</v>
      </c>
      <c r="EU122" s="108">
        <f t="shared" si="111"/>
        <v>1.1649018422148358</v>
      </c>
      <c r="EV122" s="68">
        <v>0.28000000000000003</v>
      </c>
      <c r="EW122" s="108">
        <f>'[1]METAS FORMACIÓN X CTROS'!$BB122</f>
        <v>0.61302083333333302</v>
      </c>
      <c r="EX122" s="108">
        <f t="shared" si="112"/>
        <v>2.1893601190476177</v>
      </c>
      <c r="EY122" s="68">
        <v>0.54500000000000004</v>
      </c>
      <c r="EZ122" s="108">
        <f>'[1]METAS FORMACIÓN X CTROS'!$BC122</f>
        <v>0.90963533311945199</v>
      </c>
      <c r="FA122" s="108">
        <f t="shared" si="113"/>
        <v>1.6690556570999118</v>
      </c>
      <c r="FB122" s="68">
        <v>0.73</v>
      </c>
      <c r="FC122" s="108">
        <f>'[1]METAS FORMACIÓN X CTROS'!$BD122</f>
        <v>0.92473118279569899</v>
      </c>
      <c r="FD122" s="108">
        <f t="shared" si="114"/>
        <v>1.2667550449256151</v>
      </c>
      <c r="FE122" s="68">
        <v>0.24</v>
      </c>
      <c r="FF122" s="108">
        <f>'[1]METAS FORMACIÓN X CTROS'!$BE122</f>
        <v>0.64249999999999996</v>
      </c>
      <c r="FG122" s="108">
        <f t="shared" si="115"/>
        <v>2.6770833333333335</v>
      </c>
      <c r="FH122" s="68">
        <v>0.48499999999999999</v>
      </c>
      <c r="FI122" s="108">
        <f>'[1]METAS FORMACIÓN X CTROS'!$BF122</f>
        <v>0.67189249720044797</v>
      </c>
      <c r="FJ122" s="108">
        <f t="shared" si="116"/>
        <v>1.3853453550524701</v>
      </c>
      <c r="FK122" s="58">
        <v>0.84572619874913135</v>
      </c>
      <c r="FL122" s="108">
        <f>'[1]METAS FORMACIÓN X CTROS'!$BG122</f>
        <v>0.97951582867784004</v>
      </c>
      <c r="FM122" s="108">
        <f t="shared" si="117"/>
        <v>1.1581949691597468</v>
      </c>
      <c r="FN122" s="58">
        <v>0.61009999999999998</v>
      </c>
      <c r="FO122" s="108">
        <f>'[1]METAS FORMACIÓN X CTROS'!$BH122</f>
        <v>0.92964824120602996</v>
      </c>
      <c r="FP122" s="108">
        <f t="shared" si="118"/>
        <v>1.5237637128438453</v>
      </c>
      <c r="FQ122" s="69">
        <v>3287</v>
      </c>
      <c r="FR122" s="8">
        <f>'[1]METAS FORMACIÓN X CTROS'!$BI122</f>
        <v>113</v>
      </c>
      <c r="FS122" s="108">
        <f t="shared" si="119"/>
        <v>3.4377852144812898E-2</v>
      </c>
      <c r="FT122" s="69">
        <v>380</v>
      </c>
      <c r="FU122" s="8">
        <f>'[1]METAS FORMACIÓN X CTROS'!$BJ122</f>
        <v>42</v>
      </c>
      <c r="FV122" s="108">
        <f t="shared" si="120"/>
        <v>0.11052631578947368</v>
      </c>
      <c r="FW122" s="69">
        <v>3667</v>
      </c>
      <c r="FX122" s="8">
        <f>'[1]METAS FORMACIÓN X CTROS'!$BK122</f>
        <v>155</v>
      </c>
      <c r="FY122" s="108">
        <f t="shared" si="121"/>
        <v>4.2268884646850288E-2</v>
      </c>
      <c r="FZ122" s="69">
        <v>32021</v>
      </c>
      <c r="GA122" s="8">
        <f>'[1]METAS FORMACIÓN X CTROS'!$BL122</f>
        <v>2515</v>
      </c>
      <c r="GB122" s="108">
        <f t="shared" si="122"/>
        <v>7.8542206676868301E-2</v>
      </c>
      <c r="GC122" s="69">
        <v>35688</v>
      </c>
      <c r="GD122" s="8">
        <f>'[1]METAS FORMACIÓN X CTROS'!$BM122</f>
        <v>2670</v>
      </c>
      <c r="GE122" s="108">
        <f t="shared" si="123"/>
        <v>7.4815063887020847E-2</v>
      </c>
      <c r="GF122" s="69">
        <v>1496</v>
      </c>
      <c r="GG122" s="8">
        <f>'[1]METAS FORMACIÓN X CTROS'!$BN122</f>
        <v>0</v>
      </c>
      <c r="GH122" s="108">
        <f t="shared" si="124"/>
        <v>0</v>
      </c>
      <c r="GI122" s="8">
        <v>3339</v>
      </c>
      <c r="GJ122" s="8">
        <f>'[1]METAS FORMACIÓN X CTROS'!$BO122</f>
        <v>135</v>
      </c>
      <c r="GK122" s="108">
        <f t="shared" si="125"/>
        <v>4.0431266846361183E-2</v>
      </c>
      <c r="GL122" s="8">
        <v>1220</v>
      </c>
      <c r="GM122" s="8">
        <f>'[1]METAS FORMACIÓN X CTROS'!$BP122</f>
        <v>23</v>
      </c>
      <c r="GN122" s="108">
        <f t="shared" si="126"/>
        <v>1.8852459016393444E-2</v>
      </c>
    </row>
    <row r="123" spans="1:196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518</v>
      </c>
      <c r="F123" s="8">
        <f>'[1]METAS FORMACIÓN X CTROS'!$E123</f>
        <v>308</v>
      </c>
      <c r="G123" s="108">
        <f t="shared" si="127"/>
        <v>0.59459459459459463</v>
      </c>
      <c r="H123" s="8">
        <v>1321</v>
      </c>
      <c r="I123" s="8">
        <f>'[1]METAS FORMACIÓN X CTROS'!$F123</f>
        <v>923</v>
      </c>
      <c r="J123" s="108">
        <f t="shared" si="64"/>
        <v>0.69871309613928845</v>
      </c>
      <c r="K123" s="8">
        <v>0</v>
      </c>
      <c r="L123" s="8">
        <f>'[1]METAS FORMACIÓN X CTROS'!$G123</f>
        <v>0</v>
      </c>
      <c r="M123" s="108" t="str">
        <f t="shared" si="65"/>
        <v>N/A</v>
      </c>
      <c r="N123" s="8">
        <v>0</v>
      </c>
      <c r="O123" s="8">
        <f>'[1]METAS FORMACIÓN X CTROS'!$H123</f>
        <v>0</v>
      </c>
      <c r="P123" s="108" t="str">
        <f t="shared" si="66"/>
        <v>N/A</v>
      </c>
      <c r="Q123" s="8">
        <v>46</v>
      </c>
      <c r="R123" s="8">
        <f>'[1]METAS FORMACIÓN X CTROS'!$I123</f>
        <v>45</v>
      </c>
      <c r="S123" s="108">
        <f t="shared" si="67"/>
        <v>0.97826086956521741</v>
      </c>
      <c r="T123" s="8">
        <v>1885</v>
      </c>
      <c r="U123" s="8">
        <f>'[1]METAS FORMACIÓN X CTROS'!$J123</f>
        <v>1276</v>
      </c>
      <c r="V123" s="108">
        <f t="shared" si="68"/>
        <v>0.67692307692307696</v>
      </c>
      <c r="W123" s="8">
        <v>1885</v>
      </c>
      <c r="X123" s="8">
        <f>'[1]METAS FORMACIÓN X CTROS'!$K123</f>
        <v>1276</v>
      </c>
      <c r="Y123" s="108">
        <f t="shared" si="69"/>
        <v>0.67692307692307696</v>
      </c>
      <c r="Z123" s="8">
        <v>50</v>
      </c>
      <c r="AA123" s="8">
        <f>'[1]METAS FORMACIÓN X CTROS'!$L123</f>
        <v>55</v>
      </c>
      <c r="AB123" s="108">
        <f t="shared" si="70"/>
        <v>1.1000000000000001</v>
      </c>
      <c r="AC123" s="8">
        <v>15</v>
      </c>
      <c r="AD123" s="8">
        <f>'[1]METAS FORMACIÓN X CTROS'!$M123</f>
        <v>0</v>
      </c>
      <c r="AE123" s="108">
        <f t="shared" si="71"/>
        <v>0</v>
      </c>
      <c r="AF123" s="8">
        <v>0</v>
      </c>
      <c r="AG123" s="8">
        <f>'[1]METAS FORMACIÓN X CTROS'!$N123</f>
        <v>0</v>
      </c>
      <c r="AH123" s="108" t="str">
        <f t="shared" si="72"/>
        <v>N/A</v>
      </c>
      <c r="AI123" s="8">
        <v>65</v>
      </c>
      <c r="AJ123" s="8">
        <f>'[1]METAS FORMACIÓN X CTROS'!$O123</f>
        <v>55</v>
      </c>
      <c r="AK123" s="108">
        <f t="shared" si="73"/>
        <v>0.84615384615384615</v>
      </c>
      <c r="AL123" s="8">
        <v>75</v>
      </c>
      <c r="AM123" s="8">
        <f>'[1]METAS FORMACIÓN X CTROS'!$P123</f>
        <v>0</v>
      </c>
      <c r="AN123" s="108">
        <f t="shared" si="74"/>
        <v>0</v>
      </c>
      <c r="AO123" s="8">
        <v>0</v>
      </c>
      <c r="AP123" s="8">
        <f>'[1]METAS FORMACIÓN X CTROS'!$Q123</f>
        <v>0</v>
      </c>
      <c r="AQ123" s="108" t="str">
        <f t="shared" si="75"/>
        <v>N/A</v>
      </c>
      <c r="AR123" s="8">
        <v>0</v>
      </c>
      <c r="AS123" s="8">
        <f>'[1]METAS FORMACIÓN X CTROS'!$R123</f>
        <v>0</v>
      </c>
      <c r="AT123" s="108" t="str">
        <f t="shared" si="76"/>
        <v>N/A</v>
      </c>
      <c r="AU123" s="8">
        <v>75</v>
      </c>
      <c r="AV123" s="8">
        <f>'[1]METAS FORMACIÓN X CTROS'!$S123</f>
        <v>0</v>
      </c>
      <c r="AW123" s="108">
        <f t="shared" si="77"/>
        <v>0</v>
      </c>
      <c r="AX123" s="8">
        <v>439</v>
      </c>
      <c r="AY123" s="8">
        <f>'[1]METAS FORMACIÓN X CTROS'!$T123</f>
        <v>289</v>
      </c>
      <c r="AZ123" s="108">
        <f t="shared" si="78"/>
        <v>0.65831435079726652</v>
      </c>
      <c r="BA123" s="8">
        <v>693</v>
      </c>
      <c r="BB123" s="8">
        <f>'[1]METAS FORMACIÓN X CTROS'!$U123</f>
        <v>386</v>
      </c>
      <c r="BC123" s="108">
        <f t="shared" si="79"/>
        <v>0.55699855699855705</v>
      </c>
      <c r="BD123" s="8">
        <v>30</v>
      </c>
      <c r="BE123" s="8">
        <f>'[1]METAS FORMACIÓN X CTROS'!$V123</f>
        <v>30</v>
      </c>
      <c r="BF123" s="108">
        <f t="shared" si="80"/>
        <v>1</v>
      </c>
      <c r="BG123" s="8">
        <v>103</v>
      </c>
      <c r="BH123" s="8">
        <f>'[1]METAS FORMACIÓN X CTROS'!$W123</f>
        <v>100</v>
      </c>
      <c r="BI123" s="108">
        <f t="shared" si="81"/>
        <v>0.970873786407767</v>
      </c>
      <c r="BJ123" s="8">
        <v>650</v>
      </c>
      <c r="BK123" s="8">
        <f>'[1]METAS FORMACIÓN X CTROS'!$X123</f>
        <v>518</v>
      </c>
      <c r="BL123" s="108">
        <f t="shared" si="82"/>
        <v>0.79692307692307696</v>
      </c>
      <c r="BM123" s="8">
        <v>1915</v>
      </c>
      <c r="BN123" s="8">
        <f>'[1]METAS FORMACIÓN X CTROS'!$Y123</f>
        <v>1323</v>
      </c>
      <c r="BO123" s="108">
        <f t="shared" si="83"/>
        <v>0.69086161879895558</v>
      </c>
      <c r="BP123" s="8">
        <v>0</v>
      </c>
      <c r="BQ123" s="8">
        <f>'[1]METAS FORMACIÓN X CTROS'!$Z123</f>
        <v>0</v>
      </c>
      <c r="BR123" s="108" t="str">
        <f t="shared" si="84"/>
        <v>N/A</v>
      </c>
      <c r="BS123" s="8">
        <v>2055</v>
      </c>
      <c r="BT123" s="8">
        <f>'[1]METAS FORMACIÓN X CTROS'!$AA123</f>
        <v>1378</v>
      </c>
      <c r="BU123" s="108">
        <f t="shared" si="85"/>
        <v>0.67055961070559611</v>
      </c>
      <c r="BV123" s="8">
        <v>3940</v>
      </c>
      <c r="BW123" s="8">
        <f>'[1]METAS FORMACIÓN X CTROS'!$AB123</f>
        <v>2654</v>
      </c>
      <c r="BX123" s="108">
        <f t="shared" si="86"/>
        <v>0.67360406091370562</v>
      </c>
      <c r="BY123" s="8">
        <v>13120</v>
      </c>
      <c r="BZ123" s="8">
        <f>'[1]METAS FORMACIÓN X CTROS'!$AC123</f>
        <v>2480</v>
      </c>
      <c r="CA123" s="108">
        <f t="shared" si="87"/>
        <v>0.18902439024390244</v>
      </c>
      <c r="CB123" s="8">
        <v>16275</v>
      </c>
      <c r="CC123" s="8">
        <f>'[1]METAS FORMACIÓN X CTROS'!$AD123</f>
        <v>1211</v>
      </c>
      <c r="CD123" s="108">
        <f t="shared" si="88"/>
        <v>7.4408602150537628E-2</v>
      </c>
      <c r="CE123" s="8">
        <v>261120</v>
      </c>
      <c r="CF123" s="8">
        <f>'[1]METAS FORMACIÓN X CTROS'!$AE123</f>
        <v>32640</v>
      </c>
      <c r="CG123" s="108">
        <f t="shared" si="89"/>
        <v>0.125</v>
      </c>
      <c r="CH123" s="8">
        <v>650</v>
      </c>
      <c r="CI123" s="8">
        <f>'[1]METAS FORMACIÓN X CTROS'!$AF123</f>
        <v>106</v>
      </c>
      <c r="CJ123" s="108">
        <f t="shared" si="90"/>
        <v>0.16307692307692306</v>
      </c>
      <c r="CK123" s="8">
        <v>261770</v>
      </c>
      <c r="CL123" s="8">
        <f>'[1]METAS FORMACIÓN X CTROS'!$AG123</f>
        <v>32746</v>
      </c>
      <c r="CM123" s="108">
        <f t="shared" si="91"/>
        <v>0.12509454864957786</v>
      </c>
      <c r="CN123" s="8">
        <v>810</v>
      </c>
      <c r="CO123" s="8">
        <f>'[1]METAS FORMACIÓN X CTROS'!$AH123</f>
        <v>132</v>
      </c>
      <c r="CP123" s="108">
        <f t="shared" si="92"/>
        <v>0.16296296296296298</v>
      </c>
      <c r="CQ123" s="8">
        <v>1000</v>
      </c>
      <c r="CR123" s="8">
        <f>'[1]METAS FORMACIÓN X CTROS'!$AI123</f>
        <v>802</v>
      </c>
      <c r="CS123" s="108">
        <f t="shared" si="93"/>
        <v>0.80200000000000005</v>
      </c>
      <c r="CT123" s="8">
        <v>292975</v>
      </c>
      <c r="CU123" s="8">
        <f>'[1]METAS FORMACIÓN X CTROS'!$AJ123</f>
        <v>37371</v>
      </c>
      <c r="CV123" s="108">
        <f t="shared" si="94"/>
        <v>0.12755695878487924</v>
      </c>
      <c r="CW123" s="8">
        <v>296915</v>
      </c>
      <c r="CX123" s="8">
        <f>'[1]METAS FORMACIÓN X CTROS'!$AK123</f>
        <v>40025</v>
      </c>
      <c r="CY123" s="108">
        <f t="shared" si="95"/>
        <v>0.13480288971591195</v>
      </c>
      <c r="CZ123" s="8">
        <v>855</v>
      </c>
      <c r="DA123" s="8">
        <f>'[1]METAS FORMACIÓN X CTROS'!$AL123</f>
        <v>162</v>
      </c>
      <c r="DB123" s="108">
        <f t="shared" si="96"/>
        <v>0.18947368421052632</v>
      </c>
      <c r="DC123" s="8">
        <v>1149</v>
      </c>
      <c r="DD123" s="8">
        <f>'[1]METAS FORMACIÓN X CTROS'!$AM123</f>
        <v>947</v>
      </c>
      <c r="DE123" s="108">
        <f t="shared" si="97"/>
        <v>0.82419495213228899</v>
      </c>
      <c r="DF123" s="8">
        <v>276254</v>
      </c>
      <c r="DG123" s="8">
        <f>'[1]METAS FORMACIÓN X CTROS'!$AN123</f>
        <v>36429</v>
      </c>
      <c r="DH123" s="108">
        <f t="shared" si="98"/>
        <v>0.131867773860288</v>
      </c>
      <c r="DI123" s="68">
        <v>0.96</v>
      </c>
      <c r="DJ123" s="108">
        <f>'[1]METAS FORMACIÓN X CTROS'!$AO123</f>
        <v>0.936491935483871</v>
      </c>
      <c r="DK123" s="108">
        <f t="shared" si="99"/>
        <v>0.97551243279569899</v>
      </c>
      <c r="DL123" s="68">
        <v>0.93</v>
      </c>
      <c r="DM123" s="108">
        <f>'[1]METAS FORMACIÓN X CTROS'!$AP123</f>
        <v>0.932642487046632</v>
      </c>
      <c r="DN123" s="108">
        <f t="shared" si="100"/>
        <v>1.0028413839211097</v>
      </c>
      <c r="DO123" s="68">
        <v>0.94500000000000006</v>
      </c>
      <c r="DP123" s="108">
        <f>'[1]METAS FORMACIÓN X CTROS'!$AQ123</f>
        <v>0.93541364296081297</v>
      </c>
      <c r="DQ123" s="108">
        <f t="shared" si="101"/>
        <v>0.9898557068368391</v>
      </c>
      <c r="DR123" s="68">
        <v>0.89</v>
      </c>
      <c r="DS123" s="108">
        <f>'[1]METAS FORMACIÓN X CTROS'!$AR123</f>
        <v>0.93767705382436295</v>
      </c>
      <c r="DT123" s="108">
        <f t="shared" si="102"/>
        <v>1.0535697233981607</v>
      </c>
      <c r="DU123" s="68">
        <v>0.91</v>
      </c>
      <c r="DV123" s="108">
        <f>'[1]METAS FORMACIÓN X CTROS'!$AS123</f>
        <v>0.73456121343445302</v>
      </c>
      <c r="DW123" s="108">
        <f t="shared" si="103"/>
        <v>0.80721012465324504</v>
      </c>
      <c r="DX123" s="68">
        <v>0.9</v>
      </c>
      <c r="DY123" s="108">
        <f>'[1]METAS FORMACIÓN X CTROS'!$AT123</f>
        <v>0.79075235109717901</v>
      </c>
      <c r="DZ123" s="108">
        <f t="shared" si="104"/>
        <v>0.87861372344130995</v>
      </c>
      <c r="EA123" s="68">
        <v>0.92500000000000004</v>
      </c>
      <c r="EB123" s="108">
        <f>'[1]METAS FORMACIÓN X CTROS'!$AU123</f>
        <v>0.93680297397769496</v>
      </c>
      <c r="EC123" s="108">
        <f t="shared" si="105"/>
        <v>1.0127599718677782</v>
      </c>
      <c r="ED123" s="68">
        <v>0.92</v>
      </c>
      <c r="EE123" s="108">
        <f>'[1]METAS FORMACIÓN X CTROS'!$AV123</f>
        <v>0.79297173414820499</v>
      </c>
      <c r="EF123" s="108">
        <f t="shared" si="106"/>
        <v>0.86192579798717928</v>
      </c>
      <c r="EG123" s="68">
        <v>0.9225000000000001</v>
      </c>
      <c r="EH123" s="108">
        <f>'[1]METAS FORMACIÓN X CTROS'!$AW123</f>
        <v>0.86586284853051998</v>
      </c>
      <c r="EI123" s="108">
        <f t="shared" si="107"/>
        <v>0.93860471385422206</v>
      </c>
      <c r="EJ123" s="68">
        <v>0.78</v>
      </c>
      <c r="EK123" s="108">
        <f>'[1]METAS FORMACIÓN X CTROS'!$AX123</f>
        <v>0.890715237672146</v>
      </c>
      <c r="EL123" s="108">
        <f t="shared" si="108"/>
        <v>1.1419426124001872</v>
      </c>
      <c r="EM123" s="68">
        <v>0.3</v>
      </c>
      <c r="EN123" s="108">
        <f>'[1]METAS FORMACIÓN X CTROS'!$AY123</f>
        <v>0.87144077448747104</v>
      </c>
      <c r="EO123" s="108">
        <f t="shared" si="109"/>
        <v>2.9048025816249035</v>
      </c>
      <c r="EP123" s="68">
        <v>0.54</v>
      </c>
      <c r="EQ123" s="108">
        <f>'[1]METAS FORMACIÓN X CTROS'!$AZ123</f>
        <v>0.87260175002006901</v>
      </c>
      <c r="ER123" s="108">
        <f t="shared" si="110"/>
        <v>1.6159291667038314</v>
      </c>
      <c r="ES123" s="68">
        <v>0.85250000000000004</v>
      </c>
      <c r="ET123" s="108">
        <f>'[1]METAS FORMACIÓN X CTROS'!$BA123</f>
        <v>0.90795328142380405</v>
      </c>
      <c r="EU123" s="108">
        <f t="shared" si="111"/>
        <v>1.0650478374472774</v>
      </c>
      <c r="EV123" s="68">
        <v>0.61</v>
      </c>
      <c r="EW123" s="108">
        <f>'[1]METAS FORMACIÓN X CTROS'!$BB123</f>
        <v>0.86862115347662605</v>
      </c>
      <c r="EX123" s="108">
        <f t="shared" si="112"/>
        <v>1.4239691040600428</v>
      </c>
      <c r="EY123" s="68">
        <v>0.73124999999999996</v>
      </c>
      <c r="EZ123" s="108">
        <f>'[1]METAS FORMACIÓN X CTROS'!$BC123</f>
        <v>0.87215490318550903</v>
      </c>
      <c r="FA123" s="108">
        <f t="shared" si="113"/>
        <v>1.1926904658947133</v>
      </c>
      <c r="FB123" s="68">
        <v>0.82</v>
      </c>
      <c r="FC123" s="108">
        <f>'[1]METAS FORMACIÓN X CTROS'!$BD123</f>
        <v>0.94339622641509402</v>
      </c>
      <c r="FD123" s="108">
        <f t="shared" si="114"/>
        <v>1.1504832029452368</v>
      </c>
      <c r="FE123" s="68">
        <v>0.33</v>
      </c>
      <c r="FF123" s="108">
        <f>'[1]METAS FORMACIÓN X CTROS'!$BE123</f>
        <v>0.88440563725490196</v>
      </c>
      <c r="FG123" s="108">
        <f t="shared" si="115"/>
        <v>2.680017082590612</v>
      </c>
      <c r="FH123" s="68">
        <v>0.57499999999999996</v>
      </c>
      <c r="FI123" s="108">
        <f>'[1]METAS FORMACIÓN X CTROS'!$BF123</f>
        <v>0.88459659195016205</v>
      </c>
      <c r="FJ123" s="108">
        <f t="shared" si="116"/>
        <v>1.5384288555654992</v>
      </c>
      <c r="FK123" s="58">
        <v>0.89270452062932371</v>
      </c>
      <c r="FL123" s="108">
        <f>'[1]METAS FORMACIÓN X CTROS'!$BG123</f>
        <v>0.93209876543209902</v>
      </c>
      <c r="FM123" s="108">
        <f t="shared" si="117"/>
        <v>1.0441290974700159</v>
      </c>
      <c r="FN123" s="58">
        <v>0.61009999999999998</v>
      </c>
      <c r="FO123" s="108">
        <f>'[1]METAS FORMACIÓN X CTROS'!$BH123</f>
        <v>0.848996832101373</v>
      </c>
      <c r="FP123" s="108">
        <f t="shared" si="118"/>
        <v>1.391569959189269</v>
      </c>
      <c r="FQ123" s="69">
        <v>954</v>
      </c>
      <c r="FR123" s="8">
        <f>'[1]METAS FORMACIÓN X CTROS'!$BI123</f>
        <v>50</v>
      </c>
      <c r="FS123" s="108">
        <f t="shared" si="119"/>
        <v>5.2410901467505239E-2</v>
      </c>
      <c r="FT123" s="69">
        <v>616</v>
      </c>
      <c r="FU123" s="8">
        <f>'[1]METAS FORMACIÓN X CTROS'!$BJ123</f>
        <v>33</v>
      </c>
      <c r="FV123" s="108">
        <f t="shared" si="120"/>
        <v>5.3571428571428568E-2</v>
      </c>
      <c r="FW123" s="69">
        <v>1570</v>
      </c>
      <c r="FX123" s="8">
        <f>'[1]METAS FORMACIÓN X CTROS'!$BK123</f>
        <v>83</v>
      </c>
      <c r="FY123" s="108">
        <f t="shared" si="121"/>
        <v>5.2866242038216563E-2</v>
      </c>
      <c r="FZ123" s="69">
        <v>103334</v>
      </c>
      <c r="GA123" s="8">
        <f>'[1]METAS FORMACIÓN X CTROS'!$BL123</f>
        <v>835</v>
      </c>
      <c r="GB123" s="108">
        <f t="shared" si="122"/>
        <v>8.0805930284320749E-3</v>
      </c>
      <c r="GC123" s="69">
        <v>104904</v>
      </c>
      <c r="GD123" s="8">
        <f>'[1]METAS FORMACIÓN X CTROS'!$BM123</f>
        <v>918</v>
      </c>
      <c r="GE123" s="108">
        <f t="shared" si="123"/>
        <v>8.7508579272477689E-3</v>
      </c>
      <c r="GF123" s="69">
        <v>269</v>
      </c>
      <c r="GG123" s="8">
        <f>'[1]METAS FORMACIÓN X CTROS'!$BN123</f>
        <v>1</v>
      </c>
      <c r="GH123" s="108">
        <f t="shared" si="124"/>
        <v>3.7174721189591076E-3</v>
      </c>
      <c r="GI123" s="8">
        <v>651</v>
      </c>
      <c r="GJ123" s="8">
        <f>'[1]METAS FORMACIÓN X CTROS'!$BO123</f>
        <v>20</v>
      </c>
      <c r="GK123" s="108">
        <f t="shared" si="125"/>
        <v>3.0721966205837174E-2</v>
      </c>
      <c r="GL123" s="8">
        <v>610</v>
      </c>
      <c r="GM123" s="8">
        <f>'[1]METAS FORMACIÓN X CTROS'!$BP123</f>
        <v>151</v>
      </c>
      <c r="GN123" s="108">
        <f t="shared" si="126"/>
        <v>0.24754098360655738</v>
      </c>
    </row>
    <row r="124" spans="1:196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283</v>
      </c>
      <c r="F124" s="8">
        <f>'[1]METAS FORMACIÓN X CTROS'!$E124</f>
        <v>171</v>
      </c>
      <c r="G124" s="108">
        <f t="shared" si="127"/>
        <v>0.60424028268551233</v>
      </c>
      <c r="H124" s="8">
        <v>328</v>
      </c>
      <c r="I124" s="8">
        <f>'[1]METAS FORMACIÓN X CTROS'!$F124</f>
        <v>210</v>
      </c>
      <c r="J124" s="108">
        <f t="shared" si="64"/>
        <v>0.6402439024390244</v>
      </c>
      <c r="K124" s="8">
        <v>0</v>
      </c>
      <c r="L124" s="8">
        <f>'[1]METAS FORMACIÓN X CTROS'!$G124</f>
        <v>0</v>
      </c>
      <c r="M124" s="108" t="str">
        <f t="shared" si="65"/>
        <v>N/A</v>
      </c>
      <c r="N124" s="8">
        <v>0</v>
      </c>
      <c r="O124" s="8">
        <f>'[1]METAS FORMACIÓN X CTROS'!$H124</f>
        <v>0</v>
      </c>
      <c r="P124" s="108" t="str">
        <f t="shared" si="66"/>
        <v>N/A</v>
      </c>
      <c r="Q124" s="8">
        <v>0</v>
      </c>
      <c r="R124" s="8">
        <f>'[1]METAS FORMACIÓN X CTROS'!$I124</f>
        <v>0</v>
      </c>
      <c r="S124" s="108" t="str">
        <f t="shared" si="67"/>
        <v>N/A</v>
      </c>
      <c r="T124" s="8">
        <v>611</v>
      </c>
      <c r="U124" s="8">
        <f>'[1]METAS FORMACIÓN X CTROS'!$J124</f>
        <v>381</v>
      </c>
      <c r="V124" s="108">
        <f t="shared" si="68"/>
        <v>0.62356792144026185</v>
      </c>
      <c r="W124" s="8">
        <v>611</v>
      </c>
      <c r="X124" s="8">
        <f>'[1]METAS FORMACIÓN X CTROS'!$K124</f>
        <v>381</v>
      </c>
      <c r="Y124" s="108">
        <f t="shared" si="69"/>
        <v>0.62356792144026185</v>
      </c>
      <c r="Z124" s="8">
        <v>158</v>
      </c>
      <c r="AA124" s="8">
        <f>'[1]METAS FORMACIÓN X CTROS'!$L124</f>
        <v>84</v>
      </c>
      <c r="AB124" s="108">
        <f t="shared" si="70"/>
        <v>0.53164556962025311</v>
      </c>
      <c r="AC124" s="8">
        <v>0</v>
      </c>
      <c r="AD124" s="8">
        <f>'[1]METAS FORMACIÓN X CTROS'!$M124</f>
        <v>0</v>
      </c>
      <c r="AE124" s="108" t="str">
        <f t="shared" si="71"/>
        <v>N/A</v>
      </c>
      <c r="AF124" s="8">
        <v>0</v>
      </c>
      <c r="AG124" s="8">
        <f>'[1]METAS FORMACIÓN X CTROS'!$N124</f>
        <v>0</v>
      </c>
      <c r="AH124" s="108" t="str">
        <f t="shared" si="72"/>
        <v>N/A</v>
      </c>
      <c r="AI124" s="8">
        <v>158</v>
      </c>
      <c r="AJ124" s="8">
        <f>'[1]METAS FORMACIÓN X CTROS'!$O124</f>
        <v>84</v>
      </c>
      <c r="AK124" s="108">
        <f t="shared" si="73"/>
        <v>0.53164556962025311</v>
      </c>
      <c r="AL124" s="8">
        <v>50</v>
      </c>
      <c r="AM124" s="8">
        <f>'[1]METAS FORMACIÓN X CTROS'!$P124</f>
        <v>0</v>
      </c>
      <c r="AN124" s="108">
        <f t="shared" si="74"/>
        <v>0</v>
      </c>
      <c r="AO124" s="8">
        <v>0</v>
      </c>
      <c r="AP124" s="8">
        <f>'[1]METAS FORMACIÓN X CTROS'!$Q124</f>
        <v>0</v>
      </c>
      <c r="AQ124" s="108" t="str">
        <f t="shared" si="75"/>
        <v>N/A</v>
      </c>
      <c r="AR124" s="8">
        <v>0</v>
      </c>
      <c r="AS124" s="8">
        <f>'[1]METAS FORMACIÓN X CTROS'!$R124</f>
        <v>0</v>
      </c>
      <c r="AT124" s="108" t="str">
        <f t="shared" si="76"/>
        <v>N/A</v>
      </c>
      <c r="AU124" s="8">
        <v>50</v>
      </c>
      <c r="AV124" s="8">
        <f>'[1]METAS FORMACIÓN X CTROS'!$S124</f>
        <v>0</v>
      </c>
      <c r="AW124" s="108">
        <f t="shared" si="77"/>
        <v>0</v>
      </c>
      <c r="AX124" s="8">
        <v>1157</v>
      </c>
      <c r="AY124" s="8">
        <f>'[1]METAS FORMACIÓN X CTROS'!$T124</f>
        <v>825</v>
      </c>
      <c r="AZ124" s="108">
        <f t="shared" si="78"/>
        <v>0.71305099394987037</v>
      </c>
      <c r="BA124" s="8">
        <v>0</v>
      </c>
      <c r="BB124" s="8">
        <f>'[1]METAS FORMACIÓN X CTROS'!$U124</f>
        <v>0</v>
      </c>
      <c r="BC124" s="108" t="str">
        <f t="shared" si="79"/>
        <v>N/A</v>
      </c>
      <c r="BD124" s="8">
        <v>0</v>
      </c>
      <c r="BE124" s="8">
        <f>'[1]METAS FORMACIÓN X CTROS'!$V124</f>
        <v>0</v>
      </c>
      <c r="BF124" s="108" t="str">
        <f t="shared" si="80"/>
        <v>N/A</v>
      </c>
      <c r="BG124" s="8">
        <v>0</v>
      </c>
      <c r="BH124" s="8">
        <f>'[1]METAS FORMACIÓN X CTROS'!$W124</f>
        <v>0</v>
      </c>
      <c r="BI124" s="108" t="str">
        <f t="shared" si="81"/>
        <v>N/A</v>
      </c>
      <c r="BJ124" s="8">
        <v>974</v>
      </c>
      <c r="BK124" s="8">
        <f>'[1]METAS FORMACIÓN X CTROS'!$X124</f>
        <v>847</v>
      </c>
      <c r="BL124" s="108">
        <f t="shared" si="82"/>
        <v>0.86960985626283371</v>
      </c>
      <c r="BM124" s="8">
        <v>2131</v>
      </c>
      <c r="BN124" s="8">
        <f>'[1]METAS FORMACIÓN X CTROS'!$Y124</f>
        <v>1672</v>
      </c>
      <c r="BO124" s="108">
        <f t="shared" si="83"/>
        <v>0.78460816518066634</v>
      </c>
      <c r="BP124" s="8">
        <v>0</v>
      </c>
      <c r="BQ124" s="8">
        <f>'[1]METAS FORMACIÓN X CTROS'!$Z124</f>
        <v>0</v>
      </c>
      <c r="BR124" s="108" t="str">
        <f t="shared" si="84"/>
        <v>N/A</v>
      </c>
      <c r="BS124" s="8">
        <v>2339</v>
      </c>
      <c r="BT124" s="8">
        <f>'[1]METAS FORMACIÓN X CTROS'!$AA124</f>
        <v>1756</v>
      </c>
      <c r="BU124" s="108">
        <f t="shared" si="85"/>
        <v>0.75074818298418122</v>
      </c>
      <c r="BV124" s="8">
        <v>2950</v>
      </c>
      <c r="BW124" s="8">
        <f>'[1]METAS FORMACIÓN X CTROS'!$AB124</f>
        <v>2137</v>
      </c>
      <c r="BX124" s="108">
        <f t="shared" si="86"/>
        <v>0.72440677966101696</v>
      </c>
      <c r="BY124" s="8">
        <v>10800</v>
      </c>
      <c r="BZ124" s="8">
        <f>'[1]METAS FORMACIÓN X CTROS'!$AC124</f>
        <v>2400</v>
      </c>
      <c r="CA124" s="108">
        <f t="shared" si="87"/>
        <v>0.22222222222222221</v>
      </c>
      <c r="CB124" s="8">
        <v>7025</v>
      </c>
      <c r="CC124" s="8">
        <f>'[1]METAS FORMACIÓN X CTROS'!$AD124</f>
        <v>858</v>
      </c>
      <c r="CD124" s="108">
        <f t="shared" si="88"/>
        <v>0.12213523131672598</v>
      </c>
      <c r="CE124" s="8">
        <v>3840</v>
      </c>
      <c r="CF124" s="8">
        <f>'[1]METAS FORMACIÓN X CTROS'!$AE124</f>
        <v>800</v>
      </c>
      <c r="CG124" s="108">
        <f t="shared" si="89"/>
        <v>0.20833333333333334</v>
      </c>
      <c r="CH124" s="8">
        <v>1050</v>
      </c>
      <c r="CI124" s="8">
        <f>'[1]METAS FORMACIÓN X CTROS'!$AF124</f>
        <v>79</v>
      </c>
      <c r="CJ124" s="108">
        <f t="shared" si="90"/>
        <v>7.5238095238095243E-2</v>
      </c>
      <c r="CK124" s="8">
        <v>4890</v>
      </c>
      <c r="CL124" s="8">
        <f>'[1]METAS FORMACIÓN X CTROS'!$AG124</f>
        <v>879</v>
      </c>
      <c r="CM124" s="108">
        <f t="shared" si="91"/>
        <v>0.17975460122699385</v>
      </c>
      <c r="CN124" s="8">
        <v>945</v>
      </c>
      <c r="CO124" s="8">
        <f>'[1]METAS FORMACIÓN X CTROS'!$AH124</f>
        <v>47</v>
      </c>
      <c r="CP124" s="108">
        <f t="shared" si="92"/>
        <v>4.9735449735449737E-2</v>
      </c>
      <c r="CQ124" s="8">
        <v>300</v>
      </c>
      <c r="CR124" s="8">
        <f>'[1]METAS FORMACIÓN X CTROS'!$AI124</f>
        <v>0</v>
      </c>
      <c r="CS124" s="108">
        <f t="shared" si="93"/>
        <v>0</v>
      </c>
      <c r="CT124" s="8">
        <v>23960</v>
      </c>
      <c r="CU124" s="8">
        <f>'[1]METAS FORMACIÓN X CTROS'!$AJ124</f>
        <v>4184</v>
      </c>
      <c r="CV124" s="108">
        <f t="shared" si="94"/>
        <v>0.17462437395659433</v>
      </c>
      <c r="CW124" s="8">
        <v>26910</v>
      </c>
      <c r="CX124" s="8">
        <f>'[1]METAS FORMACIÓN X CTROS'!$AK124</f>
        <v>6321</v>
      </c>
      <c r="CY124" s="108">
        <f t="shared" si="95"/>
        <v>0.23489409141583054</v>
      </c>
      <c r="CZ124" s="8">
        <v>945</v>
      </c>
      <c r="DA124" s="8">
        <f>'[1]METAS FORMACIÓN X CTROS'!$AL124</f>
        <v>47</v>
      </c>
      <c r="DB124" s="108">
        <f t="shared" si="96"/>
        <v>4.9735449735449737E-2</v>
      </c>
      <c r="DC124" s="8">
        <v>300</v>
      </c>
      <c r="DD124" s="8">
        <f>'[1]METAS FORMACIÓN X CTROS'!$AM124</f>
        <v>0</v>
      </c>
      <c r="DE124" s="108">
        <f t="shared" si="97"/>
        <v>0</v>
      </c>
      <c r="DF124" s="8">
        <v>14968</v>
      </c>
      <c r="DG124" s="8">
        <f>'[1]METAS FORMACIÓN X CTROS'!$AN124</f>
        <v>3410</v>
      </c>
      <c r="DH124" s="108">
        <f t="shared" si="98"/>
        <v>0.22781934794227685</v>
      </c>
      <c r="DI124" s="68">
        <v>0.86</v>
      </c>
      <c r="DJ124" s="108">
        <f>'[1]METAS FORMACIÓN X CTROS'!$AO124</f>
        <v>0.93963553530751698</v>
      </c>
      <c r="DK124" s="108">
        <f t="shared" si="99"/>
        <v>1.0925994596599036</v>
      </c>
      <c r="DL124" s="68" t="s">
        <v>343</v>
      </c>
      <c r="DM124" s="108">
        <f>'[1]METAS FORMACIÓN X CTROS'!$AP124</f>
        <v>0</v>
      </c>
      <c r="DN124" s="108" t="str">
        <f t="shared" si="100"/>
        <v>N/A</v>
      </c>
      <c r="DO124" s="68">
        <v>0.86</v>
      </c>
      <c r="DP124" s="108">
        <f>'[1]METAS FORMACIÓN X CTROS'!$AQ124</f>
        <v>0.93963553530751698</v>
      </c>
      <c r="DQ124" s="108">
        <f t="shared" si="101"/>
        <v>1.0925994596599036</v>
      </c>
      <c r="DR124" s="68">
        <v>0.76</v>
      </c>
      <c r="DS124" s="108">
        <f>'[1]METAS FORMACIÓN X CTROS'!$AR124</f>
        <v>0.95906432748537995</v>
      </c>
      <c r="DT124" s="108">
        <f t="shared" si="102"/>
        <v>1.2619267466912893</v>
      </c>
      <c r="DU124" s="68">
        <v>0.18</v>
      </c>
      <c r="DV124" s="108">
        <f>'[1]METAS FORMACIÓN X CTROS'!$AS124</f>
        <v>0.97619047619047605</v>
      </c>
      <c r="DW124" s="108">
        <f t="shared" si="103"/>
        <v>5.4232804232804224</v>
      </c>
      <c r="DX124" s="68">
        <v>0.47</v>
      </c>
      <c r="DY124" s="108">
        <f>'[1]METAS FORMACIÓN X CTROS'!$AT124</f>
        <v>0.96850393700787396</v>
      </c>
      <c r="DZ124" s="108">
        <f t="shared" si="104"/>
        <v>2.0606466744848384</v>
      </c>
      <c r="EA124" s="68">
        <v>0.81</v>
      </c>
      <c r="EB124" s="108">
        <f>'[1]METAS FORMACIÓN X CTROS'!$AU124</f>
        <v>0.94135962636222104</v>
      </c>
      <c r="EC124" s="108">
        <f t="shared" si="105"/>
        <v>1.1621723782249642</v>
      </c>
      <c r="ED124" s="68">
        <v>0.18</v>
      </c>
      <c r="EE124" s="108">
        <f>'[1]METAS FORMACIÓN X CTROS'!$AV124</f>
        <v>0.97619047619047605</v>
      </c>
      <c r="EF124" s="108">
        <f t="shared" si="106"/>
        <v>5.4232804232804224</v>
      </c>
      <c r="EG124" s="68">
        <v>0.495</v>
      </c>
      <c r="EH124" s="108">
        <f>'[1]METAS FORMACIÓN X CTROS'!$AW124</f>
        <v>0.944782405240992</v>
      </c>
      <c r="EI124" s="108">
        <f t="shared" si="107"/>
        <v>1.9086513237191758</v>
      </c>
      <c r="EJ124" s="68">
        <v>0.8</v>
      </c>
      <c r="EK124" s="108">
        <f>'[1]METAS FORMACIÓN X CTROS'!$AX124</f>
        <v>0.87195121951219501</v>
      </c>
      <c r="EL124" s="108">
        <f t="shared" si="108"/>
        <v>1.0899390243902436</v>
      </c>
      <c r="EM124" s="68">
        <v>0.23</v>
      </c>
      <c r="EN124" s="108">
        <f>'[1]METAS FORMACIÓN X CTROS'!$AY124</f>
        <v>0.60531250000000003</v>
      </c>
      <c r="EO124" s="108">
        <f t="shared" si="109"/>
        <v>2.6317934782608696</v>
      </c>
      <c r="EP124" s="68">
        <v>0.51500000000000001</v>
      </c>
      <c r="EQ124" s="108">
        <f>'[1]METAS FORMACIÓN X CTROS'!$AZ124</f>
        <v>0.66802103250477995</v>
      </c>
      <c r="ER124" s="108">
        <f t="shared" si="110"/>
        <v>1.2971282184558834</v>
      </c>
      <c r="ES124" s="68">
        <v>0.80500000000000005</v>
      </c>
      <c r="ET124" s="108">
        <f>'[1]METAS FORMACIÓN X CTROS'!$BA124</f>
        <v>0.91789762968052202</v>
      </c>
      <c r="EU124" s="108">
        <f t="shared" si="111"/>
        <v>1.140245502708723</v>
      </c>
      <c r="EV124" s="68">
        <v>0.20500000000000002</v>
      </c>
      <c r="EW124" s="108">
        <f>'[1]METAS FORMACIÓN X CTROS'!$BB124</f>
        <v>0.62815249266862205</v>
      </c>
      <c r="EX124" s="108">
        <f t="shared" si="112"/>
        <v>3.0641585008225465</v>
      </c>
      <c r="EY124" s="68">
        <v>0.505</v>
      </c>
      <c r="EZ124" s="108">
        <f>'[1]METAS FORMACIÓN X CTROS'!$BC124</f>
        <v>0.76158835627274202</v>
      </c>
      <c r="FA124" s="108">
        <f t="shared" si="113"/>
        <v>1.5080957549955287</v>
      </c>
      <c r="FB124" s="68">
        <v>0.77</v>
      </c>
      <c r="FC124" s="108">
        <f>'[1]METAS FORMACIÓN X CTROS'!$BD124</f>
        <v>1</v>
      </c>
      <c r="FD124" s="108">
        <f t="shared" si="114"/>
        <v>1.2987012987012987</v>
      </c>
      <c r="FE124" s="68">
        <v>0.3</v>
      </c>
      <c r="FF124" s="108">
        <f>'[1]METAS FORMACIÓN X CTROS'!$BE124</f>
        <v>0.6925</v>
      </c>
      <c r="FG124" s="108">
        <f t="shared" si="115"/>
        <v>2.3083333333333336</v>
      </c>
      <c r="FH124" s="68">
        <v>0.53500000000000003</v>
      </c>
      <c r="FI124" s="108">
        <f>'[1]METAS FORMACIÓN X CTROS'!$BF124</f>
        <v>0.720136518771331</v>
      </c>
      <c r="FJ124" s="108">
        <f t="shared" si="116"/>
        <v>1.3460495677968802</v>
      </c>
      <c r="FK124" s="58">
        <v>0.85773195876288655</v>
      </c>
      <c r="FL124" s="108">
        <f>'[1]METAS FORMACIÓN X CTROS'!$BG124</f>
        <v>0.93617021276595702</v>
      </c>
      <c r="FM124" s="108">
        <f t="shared" si="117"/>
        <v>1.0914484451718489</v>
      </c>
      <c r="FN124" s="58">
        <v>0.61009999999999998</v>
      </c>
      <c r="FO124" s="108">
        <f>'[1]METAS FORMACIÓN X CTROS'!$BH124</f>
        <v>0</v>
      </c>
      <c r="FP124" s="108">
        <f t="shared" si="118"/>
        <v>0</v>
      </c>
      <c r="FQ124" s="69">
        <v>993</v>
      </c>
      <c r="FR124" s="8">
        <f>'[1]METAS FORMACIÓN X CTROS'!$BI124</f>
        <v>62</v>
      </c>
      <c r="FS124" s="108">
        <f t="shared" si="119"/>
        <v>6.2437059415911378E-2</v>
      </c>
      <c r="FT124" s="69">
        <v>43</v>
      </c>
      <c r="FU124" s="8">
        <f>'[1]METAS FORMACIÓN X CTROS'!$BJ124</f>
        <v>20</v>
      </c>
      <c r="FV124" s="108">
        <f t="shared" si="120"/>
        <v>0.46511627906976744</v>
      </c>
      <c r="FW124" s="69">
        <v>1036</v>
      </c>
      <c r="FX124" s="8">
        <f>'[1]METAS FORMACIÓN X CTROS'!$BK124</f>
        <v>82</v>
      </c>
      <c r="FY124" s="108">
        <f t="shared" si="121"/>
        <v>7.9150579150579145E-2</v>
      </c>
      <c r="FZ124" s="69">
        <v>10065</v>
      </c>
      <c r="GA124" s="8">
        <f>'[1]METAS FORMACIÓN X CTROS'!$BL124</f>
        <v>616</v>
      </c>
      <c r="GB124" s="108">
        <f t="shared" si="122"/>
        <v>6.1202185792349727E-2</v>
      </c>
      <c r="GC124" s="69">
        <v>11101</v>
      </c>
      <c r="GD124" s="8">
        <f>'[1]METAS FORMACIÓN X CTROS'!$BM124</f>
        <v>698</v>
      </c>
      <c r="GE124" s="108">
        <f t="shared" si="123"/>
        <v>6.2877218268624455E-2</v>
      </c>
      <c r="GF124" s="69">
        <v>284</v>
      </c>
      <c r="GG124" s="8">
        <f>'[1]METAS FORMACIÓN X CTROS'!$BN124</f>
        <v>2</v>
      </c>
      <c r="GH124" s="108">
        <f t="shared" si="124"/>
        <v>7.0422535211267607E-3</v>
      </c>
      <c r="GI124" s="8">
        <v>730</v>
      </c>
      <c r="GJ124" s="8">
        <f>'[1]METAS FORMACIÓN X CTROS'!$BO124</f>
        <v>0</v>
      </c>
      <c r="GK124" s="108">
        <f t="shared" si="125"/>
        <v>0</v>
      </c>
      <c r="GL124" s="8">
        <v>183</v>
      </c>
      <c r="GM124" s="8">
        <f>'[1]METAS FORMACIÓN X CTROS'!$BP124</f>
        <v>0</v>
      </c>
      <c r="GN124" s="108">
        <f t="shared" si="126"/>
        <v>0</v>
      </c>
    </row>
    <row r="125" spans="1:196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368</v>
      </c>
      <c r="F125" s="8">
        <f>'[1]METAS FORMACIÓN X CTROS'!$E125</f>
        <v>240</v>
      </c>
      <c r="G125" s="108">
        <f t="shared" si="127"/>
        <v>0.65217391304347827</v>
      </c>
      <c r="H125" s="8">
        <v>393</v>
      </c>
      <c r="I125" s="8">
        <f>'[1]METAS FORMACIÓN X CTROS'!$F125</f>
        <v>266</v>
      </c>
      <c r="J125" s="108">
        <f t="shared" si="64"/>
        <v>0.67684478371501278</v>
      </c>
      <c r="K125" s="8">
        <v>0</v>
      </c>
      <c r="L125" s="8">
        <f>'[1]METAS FORMACIÓN X CTROS'!$G125</f>
        <v>0</v>
      </c>
      <c r="M125" s="108" t="str">
        <f t="shared" si="65"/>
        <v>N/A</v>
      </c>
      <c r="N125" s="8">
        <v>0</v>
      </c>
      <c r="O125" s="8">
        <f>'[1]METAS FORMACIÓN X CTROS'!$H125</f>
        <v>0</v>
      </c>
      <c r="P125" s="108" t="str">
        <f t="shared" si="66"/>
        <v>N/A</v>
      </c>
      <c r="Q125" s="8">
        <v>0</v>
      </c>
      <c r="R125" s="8">
        <f>'[1]METAS FORMACIÓN X CTROS'!$I125</f>
        <v>0</v>
      </c>
      <c r="S125" s="108" t="str">
        <f t="shared" si="67"/>
        <v>N/A</v>
      </c>
      <c r="T125" s="8">
        <v>761</v>
      </c>
      <c r="U125" s="8">
        <f>'[1]METAS FORMACIÓN X CTROS'!$J125</f>
        <v>506</v>
      </c>
      <c r="V125" s="108">
        <f t="shared" si="68"/>
        <v>0.66491458607095921</v>
      </c>
      <c r="W125" s="8">
        <v>761</v>
      </c>
      <c r="X125" s="8">
        <f>'[1]METAS FORMACIÓN X CTROS'!$K125</f>
        <v>506</v>
      </c>
      <c r="Y125" s="108">
        <f t="shared" si="69"/>
        <v>0.66491458607095921</v>
      </c>
      <c r="Z125" s="8">
        <v>124</v>
      </c>
      <c r="AA125" s="8">
        <f>'[1]METAS FORMACIÓN X CTROS'!$L125</f>
        <v>58</v>
      </c>
      <c r="AB125" s="108">
        <f t="shared" si="70"/>
        <v>0.46774193548387094</v>
      </c>
      <c r="AC125" s="8">
        <v>0</v>
      </c>
      <c r="AD125" s="8">
        <f>'[1]METAS FORMACIÓN X CTROS'!$M125</f>
        <v>0</v>
      </c>
      <c r="AE125" s="108" t="str">
        <f t="shared" si="71"/>
        <v>N/A</v>
      </c>
      <c r="AF125" s="8">
        <v>0</v>
      </c>
      <c r="AG125" s="8">
        <f>'[1]METAS FORMACIÓN X CTROS'!$N125</f>
        <v>0</v>
      </c>
      <c r="AH125" s="108" t="str">
        <f t="shared" si="72"/>
        <v>N/A</v>
      </c>
      <c r="AI125" s="8">
        <v>124</v>
      </c>
      <c r="AJ125" s="8">
        <f>'[1]METAS FORMACIÓN X CTROS'!$O125</f>
        <v>58</v>
      </c>
      <c r="AK125" s="108">
        <f t="shared" si="73"/>
        <v>0.46774193548387094</v>
      </c>
      <c r="AL125" s="8">
        <v>0</v>
      </c>
      <c r="AM125" s="8">
        <f>'[1]METAS FORMACIÓN X CTROS'!$P125</f>
        <v>0</v>
      </c>
      <c r="AN125" s="108" t="str">
        <f t="shared" si="74"/>
        <v>N/A</v>
      </c>
      <c r="AO125" s="8">
        <v>0</v>
      </c>
      <c r="AP125" s="8">
        <f>'[1]METAS FORMACIÓN X CTROS'!$Q125</f>
        <v>0</v>
      </c>
      <c r="AQ125" s="108" t="str">
        <f t="shared" si="75"/>
        <v>N/A</v>
      </c>
      <c r="AR125" s="8">
        <v>0</v>
      </c>
      <c r="AS125" s="8">
        <f>'[1]METAS FORMACIÓN X CTROS'!$R125</f>
        <v>0</v>
      </c>
      <c r="AT125" s="108" t="str">
        <f t="shared" si="76"/>
        <v>N/A</v>
      </c>
      <c r="AU125" s="8">
        <v>0</v>
      </c>
      <c r="AV125" s="8">
        <f>'[1]METAS FORMACIÓN X CTROS'!$S125</f>
        <v>0</v>
      </c>
      <c r="AW125" s="108" t="str">
        <f t="shared" si="77"/>
        <v>N/A</v>
      </c>
      <c r="AX125" s="8">
        <v>930</v>
      </c>
      <c r="AY125" s="8">
        <f>'[1]METAS FORMACIÓN X CTROS'!$T125</f>
        <v>462</v>
      </c>
      <c r="AZ125" s="108">
        <f t="shared" si="78"/>
        <v>0.49677419354838709</v>
      </c>
      <c r="BA125" s="8">
        <v>0</v>
      </c>
      <c r="BB125" s="8">
        <f>'[1]METAS FORMACIÓN X CTROS'!$U125</f>
        <v>0</v>
      </c>
      <c r="BC125" s="108" t="str">
        <f t="shared" si="79"/>
        <v>N/A</v>
      </c>
      <c r="BD125" s="8">
        <v>0</v>
      </c>
      <c r="BE125" s="8">
        <f>'[1]METAS FORMACIÓN X CTROS'!$V125</f>
        <v>0</v>
      </c>
      <c r="BF125" s="108" t="str">
        <f t="shared" si="80"/>
        <v>N/A</v>
      </c>
      <c r="BG125" s="8">
        <v>0</v>
      </c>
      <c r="BH125" s="8">
        <f>'[1]METAS FORMACIÓN X CTROS'!$W125</f>
        <v>0</v>
      </c>
      <c r="BI125" s="108" t="str">
        <f t="shared" si="81"/>
        <v>N/A</v>
      </c>
      <c r="BJ125" s="8">
        <v>756</v>
      </c>
      <c r="BK125" s="8">
        <f>'[1]METAS FORMACIÓN X CTROS'!$X125</f>
        <v>425</v>
      </c>
      <c r="BL125" s="108">
        <f t="shared" si="82"/>
        <v>0.56216931216931221</v>
      </c>
      <c r="BM125" s="8">
        <v>1686</v>
      </c>
      <c r="BN125" s="8">
        <f>'[1]METAS FORMACIÓN X CTROS'!$Y125</f>
        <v>887</v>
      </c>
      <c r="BO125" s="108">
        <f t="shared" si="83"/>
        <v>0.5260972716488731</v>
      </c>
      <c r="BP125" s="8">
        <v>0</v>
      </c>
      <c r="BQ125" s="8">
        <f>'[1]METAS FORMACIÓN X CTROS'!$Z125</f>
        <v>0</v>
      </c>
      <c r="BR125" s="108" t="str">
        <f t="shared" si="84"/>
        <v>N/A</v>
      </c>
      <c r="BS125" s="8">
        <v>1810</v>
      </c>
      <c r="BT125" s="8">
        <f>'[1]METAS FORMACIÓN X CTROS'!$AA125</f>
        <v>945</v>
      </c>
      <c r="BU125" s="108">
        <f t="shared" si="85"/>
        <v>0.52209944751381221</v>
      </c>
      <c r="BV125" s="8">
        <v>2571</v>
      </c>
      <c r="BW125" s="8">
        <f>'[1]METAS FORMACIÓN X CTROS'!$AB125</f>
        <v>1451</v>
      </c>
      <c r="BX125" s="108">
        <f t="shared" si="86"/>
        <v>0.56437183975106964</v>
      </c>
      <c r="BY125" s="8">
        <v>7200</v>
      </c>
      <c r="BZ125" s="8">
        <f>'[1]METAS FORMACIÓN X CTROS'!$AC125</f>
        <v>160</v>
      </c>
      <c r="CA125" s="108">
        <f t="shared" si="87"/>
        <v>2.2222222222222223E-2</v>
      </c>
      <c r="CB125" s="8">
        <v>7075</v>
      </c>
      <c r="CC125" s="8">
        <f>'[1]METAS FORMACIÓN X CTROS'!$AD125</f>
        <v>92</v>
      </c>
      <c r="CD125" s="108">
        <f t="shared" si="88"/>
        <v>1.3003533568904593E-2</v>
      </c>
      <c r="CE125" s="8">
        <v>3840</v>
      </c>
      <c r="CF125" s="8">
        <f>'[1]METAS FORMACIÓN X CTROS'!$AE125</f>
        <v>320</v>
      </c>
      <c r="CG125" s="108">
        <f t="shared" si="89"/>
        <v>8.3333333333333329E-2</v>
      </c>
      <c r="CH125" s="8">
        <v>0</v>
      </c>
      <c r="CI125" s="8">
        <f>'[1]METAS FORMACIÓN X CTROS'!$AF125</f>
        <v>0</v>
      </c>
      <c r="CJ125" s="108" t="str">
        <f t="shared" si="90"/>
        <v>N/A</v>
      </c>
      <c r="CK125" s="8">
        <v>3840</v>
      </c>
      <c r="CL125" s="8">
        <f>'[1]METAS FORMACIÓN X CTROS'!$AG125</f>
        <v>320</v>
      </c>
      <c r="CM125" s="108">
        <f t="shared" si="91"/>
        <v>8.3333333333333329E-2</v>
      </c>
      <c r="CN125" s="8">
        <v>795</v>
      </c>
      <c r="CO125" s="8">
        <f>'[1]METAS FORMACIÓN X CTROS'!$AH125</f>
        <v>0</v>
      </c>
      <c r="CP125" s="108">
        <f t="shared" si="92"/>
        <v>0</v>
      </c>
      <c r="CQ125" s="8">
        <v>300</v>
      </c>
      <c r="CR125" s="8">
        <f>'[1]METAS FORMACIÓN X CTROS'!$AI125</f>
        <v>0</v>
      </c>
      <c r="CS125" s="108">
        <f t="shared" si="93"/>
        <v>0</v>
      </c>
      <c r="CT125" s="8">
        <v>19210</v>
      </c>
      <c r="CU125" s="8">
        <f>'[1]METAS FORMACIÓN X CTROS'!$AJ125</f>
        <v>572</v>
      </c>
      <c r="CV125" s="108">
        <f t="shared" si="94"/>
        <v>2.9776158250910983E-2</v>
      </c>
      <c r="CW125" s="8">
        <v>21781</v>
      </c>
      <c r="CX125" s="8">
        <f>'[1]METAS FORMACIÓN X CTROS'!$AK125</f>
        <v>2023</v>
      </c>
      <c r="CY125" s="108">
        <f t="shared" si="95"/>
        <v>9.2879114824847342E-2</v>
      </c>
      <c r="CZ125" s="8">
        <v>795</v>
      </c>
      <c r="DA125" s="8">
        <f>'[1]METAS FORMACIÓN X CTROS'!$AL125</f>
        <v>0</v>
      </c>
      <c r="DB125" s="108">
        <f t="shared" si="96"/>
        <v>0</v>
      </c>
      <c r="DC125" s="8">
        <v>300</v>
      </c>
      <c r="DD125" s="8">
        <f>'[1]METAS FORMACIÓN X CTROS'!$AM125</f>
        <v>0</v>
      </c>
      <c r="DE125" s="108">
        <f t="shared" si="97"/>
        <v>0</v>
      </c>
      <c r="DF125" s="8">
        <v>11433</v>
      </c>
      <c r="DG125" s="8">
        <f>'[1]METAS FORMACIÓN X CTROS'!$AN125</f>
        <v>746</v>
      </c>
      <c r="DH125" s="108">
        <f t="shared" si="98"/>
        <v>6.5249715735152633E-2</v>
      </c>
      <c r="DI125" s="68">
        <v>0.93</v>
      </c>
      <c r="DJ125" s="108">
        <f>'[1]METAS FORMACIÓN X CTROS'!$AO125</f>
        <v>0.98095238095238102</v>
      </c>
      <c r="DK125" s="108">
        <f t="shared" si="99"/>
        <v>1.0547875064004097</v>
      </c>
      <c r="DL125" s="68" t="s">
        <v>343</v>
      </c>
      <c r="DM125" s="108">
        <f>'[1]METAS FORMACIÓN X CTROS'!$AP125</f>
        <v>0</v>
      </c>
      <c r="DN125" s="108" t="str">
        <f t="shared" si="100"/>
        <v>N/A</v>
      </c>
      <c r="DO125" s="68">
        <v>0.93</v>
      </c>
      <c r="DP125" s="108">
        <f>'[1]METAS FORMACIÓN X CTROS'!$AQ125</f>
        <v>0.98095238095238102</v>
      </c>
      <c r="DQ125" s="108">
        <f t="shared" si="101"/>
        <v>1.0547875064004097</v>
      </c>
      <c r="DR125" s="68">
        <v>0.79</v>
      </c>
      <c r="DS125" s="108">
        <f>'[1]METAS FORMACIÓN X CTROS'!$AR125</f>
        <v>0.97916666666666596</v>
      </c>
      <c r="DT125" s="108">
        <f t="shared" si="102"/>
        <v>1.2394514767932481</v>
      </c>
      <c r="DU125" s="68">
        <v>0.63</v>
      </c>
      <c r="DV125" s="108">
        <f>'[1]METAS FORMACIÓN X CTROS'!$AS125</f>
        <v>1</v>
      </c>
      <c r="DW125" s="108">
        <f t="shared" si="103"/>
        <v>1.5873015873015872</v>
      </c>
      <c r="DX125" s="68">
        <v>0.71</v>
      </c>
      <c r="DY125" s="108">
        <f>'[1]METAS FORMACIÓN X CTROS'!$AT125</f>
        <v>0.99011857707509898</v>
      </c>
      <c r="DZ125" s="108">
        <f t="shared" si="104"/>
        <v>1.3945332071480268</v>
      </c>
      <c r="EA125" s="68">
        <v>0.8600000000000001</v>
      </c>
      <c r="EB125" s="108">
        <f>'[1]METAS FORMACIÓN X CTROS'!$AU125</f>
        <v>0.98059071729957803</v>
      </c>
      <c r="EC125" s="108">
        <f t="shared" si="105"/>
        <v>1.1402217643018349</v>
      </c>
      <c r="ED125" s="68">
        <v>0.63</v>
      </c>
      <c r="EE125" s="108">
        <f>'[1]METAS FORMACIÓN X CTROS'!$AV125</f>
        <v>1</v>
      </c>
      <c r="EF125" s="108">
        <f t="shared" si="106"/>
        <v>1.5873015873015872</v>
      </c>
      <c r="EG125" s="68">
        <v>0.74500000000000011</v>
      </c>
      <c r="EH125" s="108">
        <f>'[1]METAS FORMACIÓN X CTROS'!$AW125</f>
        <v>0.98414886285320502</v>
      </c>
      <c r="EI125" s="108">
        <f t="shared" si="107"/>
        <v>1.3210051850378588</v>
      </c>
      <c r="EJ125" s="68">
        <v>0.69</v>
      </c>
      <c r="EK125" s="108">
        <f>'[1]METAS FORMACIÓN X CTROS'!$AX125</f>
        <v>0.97826086956521696</v>
      </c>
      <c r="EL125" s="108">
        <f t="shared" si="108"/>
        <v>1.417769376181474</v>
      </c>
      <c r="EM125" s="68">
        <v>0.22</v>
      </c>
      <c r="EN125" s="108">
        <f>'[1]METAS FORMACIÓN X CTROS'!$AY125</f>
        <v>0.74791666666666701</v>
      </c>
      <c r="EO125" s="108">
        <f t="shared" si="109"/>
        <v>3.3996212121212137</v>
      </c>
      <c r="EP125" s="68">
        <v>0.45499999999999996</v>
      </c>
      <c r="EQ125" s="108">
        <f>'[1]METAS FORMACIÓN X CTROS'!$AZ125</f>
        <v>0.784965034965035</v>
      </c>
      <c r="ER125" s="108">
        <f t="shared" si="110"/>
        <v>1.7251978790440332</v>
      </c>
      <c r="ES125" s="68">
        <v>0.77500000000000002</v>
      </c>
      <c r="ET125" s="108">
        <f>'[1]METAS FORMACIÓN X CTROS'!$BA125</f>
        <v>0.98042286609240403</v>
      </c>
      <c r="EU125" s="108">
        <f t="shared" si="111"/>
        <v>1.2650617626998761</v>
      </c>
      <c r="EV125" s="68">
        <v>0.42499999999999999</v>
      </c>
      <c r="EW125" s="108">
        <f>'[1]METAS FORMACIÓN X CTROS'!$BB125</f>
        <v>0.83780160857908903</v>
      </c>
      <c r="EX125" s="108">
        <f t="shared" si="112"/>
        <v>1.9712979025390331</v>
      </c>
      <c r="EY125" s="68">
        <v>0.6</v>
      </c>
      <c r="EZ125" s="108">
        <f>'[1]METAS FORMACIÓN X CTROS'!$BC125</f>
        <v>0.92782995551161596</v>
      </c>
      <c r="FA125" s="108">
        <f t="shared" si="113"/>
        <v>1.5463832591860267</v>
      </c>
      <c r="FB125" s="68" t="s">
        <v>343</v>
      </c>
      <c r="FC125" s="108">
        <f>'[1]METAS FORMACIÓN X CTROS'!$BD125</f>
        <v>0</v>
      </c>
      <c r="FD125" s="108" t="str">
        <f t="shared" si="114"/>
        <v>N/A</v>
      </c>
      <c r="FE125" s="68">
        <v>0.28000000000000003</v>
      </c>
      <c r="FF125" s="108">
        <f>'[1]METAS FORMACIÓN X CTROS'!$BE125</f>
        <v>0.99375000000000002</v>
      </c>
      <c r="FG125" s="108">
        <f t="shared" si="115"/>
        <v>3.5491071428571428</v>
      </c>
      <c r="FH125" s="68">
        <v>0.28000000000000003</v>
      </c>
      <c r="FI125" s="108">
        <f>'[1]METAS FORMACIÓN X CTROS'!$BF125</f>
        <v>0.99375000000000002</v>
      </c>
      <c r="FJ125" s="108">
        <f t="shared" si="116"/>
        <v>3.5491071428571428</v>
      </c>
      <c r="FK125" s="58">
        <v>0.9</v>
      </c>
      <c r="FL125" s="108">
        <f>'[1]METAS FORMACIÓN X CTROS'!$BG125</f>
        <v>0</v>
      </c>
      <c r="FM125" s="108">
        <f t="shared" si="117"/>
        <v>0</v>
      </c>
      <c r="FN125" s="58">
        <v>0.61009999999999998</v>
      </c>
      <c r="FO125" s="108">
        <f>'[1]METAS FORMACIÓN X CTROS'!$BH125</f>
        <v>0</v>
      </c>
      <c r="FP125" s="108">
        <f t="shared" si="118"/>
        <v>0</v>
      </c>
      <c r="FQ125" s="69">
        <v>862</v>
      </c>
      <c r="FR125" s="8">
        <f>'[1]METAS FORMACIÓN X CTROS'!$BI125</f>
        <v>52</v>
      </c>
      <c r="FS125" s="108">
        <f t="shared" si="119"/>
        <v>6.0324825986078884E-2</v>
      </c>
      <c r="FT125" s="69">
        <v>141</v>
      </c>
      <c r="FU125" s="8">
        <f>'[1]METAS FORMACIÓN X CTROS'!$BJ125</f>
        <v>16</v>
      </c>
      <c r="FV125" s="108">
        <f t="shared" si="120"/>
        <v>0.11347517730496454</v>
      </c>
      <c r="FW125" s="69">
        <v>1003</v>
      </c>
      <c r="FX125" s="8">
        <f>'[1]METAS FORMACIÓN X CTROS'!$BK125</f>
        <v>68</v>
      </c>
      <c r="FY125" s="108">
        <f t="shared" si="121"/>
        <v>6.7796610169491525E-2</v>
      </c>
      <c r="FZ125" s="69">
        <v>7541</v>
      </c>
      <c r="GA125" s="8">
        <f>'[1]METAS FORMACIÓN X CTROS'!$BL125</f>
        <v>0</v>
      </c>
      <c r="GB125" s="108">
        <f t="shared" si="122"/>
        <v>0</v>
      </c>
      <c r="GC125" s="69">
        <v>8544</v>
      </c>
      <c r="GD125" s="8">
        <f>'[1]METAS FORMACIÓN X CTROS'!$BM125</f>
        <v>68</v>
      </c>
      <c r="GE125" s="108">
        <f t="shared" si="123"/>
        <v>7.9588014981273412E-3</v>
      </c>
      <c r="GF125" s="69">
        <v>339</v>
      </c>
      <c r="GG125" s="8">
        <f>'[1]METAS FORMACIÓN X CTROS'!$BN125</f>
        <v>4</v>
      </c>
      <c r="GH125" s="108">
        <f t="shared" si="124"/>
        <v>1.1799410029498525E-2</v>
      </c>
      <c r="GI125" s="8">
        <v>699</v>
      </c>
      <c r="GJ125" s="8">
        <f>'[1]METAS FORMACIÓN X CTROS'!$BO125</f>
        <v>0</v>
      </c>
      <c r="GK125" s="108">
        <f t="shared" si="125"/>
        <v>0</v>
      </c>
      <c r="GL125" s="8">
        <v>183</v>
      </c>
      <c r="GM125" s="8">
        <f>'[1]METAS FORMACIÓN X CTROS'!$BP125</f>
        <v>0</v>
      </c>
      <c r="GN125" s="108">
        <f t="shared" si="126"/>
        <v>0</v>
      </c>
    </row>
    <row r="126" spans="1:196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1183</v>
      </c>
      <c r="F126" s="8">
        <f>'[1]METAS FORMACIÓN X CTROS'!$E126</f>
        <v>620</v>
      </c>
      <c r="G126" s="108">
        <f t="shared" si="127"/>
        <v>0.5240912933220625</v>
      </c>
      <c r="H126" s="8">
        <v>463</v>
      </c>
      <c r="I126" s="8">
        <f>'[1]METAS FORMACIÓN X CTROS'!$F126</f>
        <v>297</v>
      </c>
      <c r="J126" s="108">
        <f t="shared" si="64"/>
        <v>0.64146868250539957</v>
      </c>
      <c r="K126" s="8">
        <v>40</v>
      </c>
      <c r="L126" s="8">
        <f>'[1]METAS FORMACIÓN X CTROS'!$G126</f>
        <v>41</v>
      </c>
      <c r="M126" s="108">
        <f t="shared" si="65"/>
        <v>1.0249999999999999</v>
      </c>
      <c r="N126" s="8">
        <v>26</v>
      </c>
      <c r="O126" s="8">
        <f>'[1]METAS FORMACIÓN X CTROS'!$H126</f>
        <v>68</v>
      </c>
      <c r="P126" s="108">
        <f t="shared" si="66"/>
        <v>2.6153846153846154</v>
      </c>
      <c r="Q126" s="8">
        <v>0</v>
      </c>
      <c r="R126" s="8">
        <f>'[1]METAS FORMACIÓN X CTROS'!$I126</f>
        <v>0</v>
      </c>
      <c r="S126" s="108" t="str">
        <f t="shared" si="67"/>
        <v>N/A</v>
      </c>
      <c r="T126" s="8">
        <v>1712</v>
      </c>
      <c r="U126" s="8">
        <f>'[1]METAS FORMACIÓN X CTROS'!$J126</f>
        <v>1026</v>
      </c>
      <c r="V126" s="108">
        <f t="shared" si="68"/>
        <v>0.59929906542056077</v>
      </c>
      <c r="W126" s="8">
        <v>1712</v>
      </c>
      <c r="X126" s="8">
        <f>'[1]METAS FORMACIÓN X CTROS'!$K126</f>
        <v>1026</v>
      </c>
      <c r="Y126" s="108">
        <f t="shared" si="69"/>
        <v>0.59929906542056077</v>
      </c>
      <c r="Z126" s="8">
        <v>119</v>
      </c>
      <c r="AA126" s="8">
        <f>'[1]METAS FORMACIÓN X CTROS'!$L126</f>
        <v>94</v>
      </c>
      <c r="AB126" s="108">
        <f t="shared" si="70"/>
        <v>0.78991596638655459</v>
      </c>
      <c r="AC126" s="8">
        <v>30</v>
      </c>
      <c r="AD126" s="8">
        <f>'[1]METAS FORMACIÓN X CTROS'!$M126</f>
        <v>18</v>
      </c>
      <c r="AE126" s="108">
        <f t="shared" si="71"/>
        <v>0.6</v>
      </c>
      <c r="AF126" s="8">
        <v>0</v>
      </c>
      <c r="AG126" s="8">
        <f>'[1]METAS FORMACIÓN X CTROS'!$N126</f>
        <v>0</v>
      </c>
      <c r="AH126" s="108" t="str">
        <f t="shared" si="72"/>
        <v>N/A</v>
      </c>
      <c r="AI126" s="8">
        <v>149</v>
      </c>
      <c r="AJ126" s="8">
        <f>'[1]METAS FORMACIÓN X CTROS'!$O126</f>
        <v>112</v>
      </c>
      <c r="AK126" s="108">
        <f t="shared" si="73"/>
        <v>0.75167785234899331</v>
      </c>
      <c r="AL126" s="8">
        <v>41</v>
      </c>
      <c r="AM126" s="8">
        <f>'[1]METAS FORMACIÓN X CTROS'!$P126</f>
        <v>16</v>
      </c>
      <c r="AN126" s="108">
        <f t="shared" si="74"/>
        <v>0.3902439024390244</v>
      </c>
      <c r="AO126" s="8">
        <v>20</v>
      </c>
      <c r="AP126" s="8">
        <f>'[1]METAS FORMACIÓN X CTROS'!$Q126</f>
        <v>0</v>
      </c>
      <c r="AQ126" s="108">
        <f t="shared" si="75"/>
        <v>0</v>
      </c>
      <c r="AR126" s="8">
        <v>0</v>
      </c>
      <c r="AS126" s="8">
        <f>'[1]METAS FORMACIÓN X CTROS'!$R126</f>
        <v>0</v>
      </c>
      <c r="AT126" s="108" t="str">
        <f t="shared" si="76"/>
        <v>N/A</v>
      </c>
      <c r="AU126" s="8">
        <v>61</v>
      </c>
      <c r="AV126" s="8">
        <f>'[1]METAS FORMACIÓN X CTROS'!$S126</f>
        <v>16</v>
      </c>
      <c r="AW126" s="108">
        <f t="shared" si="77"/>
        <v>0.26229508196721313</v>
      </c>
      <c r="AX126" s="8">
        <v>620</v>
      </c>
      <c r="AY126" s="8">
        <f>'[1]METAS FORMACIÓN X CTROS'!$T126</f>
        <v>348</v>
      </c>
      <c r="AZ126" s="108">
        <f t="shared" si="78"/>
        <v>0.56129032258064515</v>
      </c>
      <c r="BA126" s="8">
        <v>145</v>
      </c>
      <c r="BB126" s="8">
        <f>'[1]METAS FORMACIÓN X CTROS'!$U126</f>
        <v>96</v>
      </c>
      <c r="BC126" s="108">
        <f t="shared" si="79"/>
        <v>0.66206896551724137</v>
      </c>
      <c r="BD126" s="8">
        <v>84</v>
      </c>
      <c r="BE126" s="8">
        <f>'[1]METAS FORMACIÓN X CTROS'!$V126</f>
        <v>66</v>
      </c>
      <c r="BF126" s="108">
        <f t="shared" si="80"/>
        <v>0.7857142857142857</v>
      </c>
      <c r="BG126" s="8">
        <v>0</v>
      </c>
      <c r="BH126" s="8">
        <f>'[1]METAS FORMACIÓN X CTROS'!$W126</f>
        <v>0</v>
      </c>
      <c r="BI126" s="108" t="str">
        <f t="shared" si="81"/>
        <v>N/A</v>
      </c>
      <c r="BJ126" s="8">
        <v>1603</v>
      </c>
      <c r="BK126" s="8">
        <f>'[1]METAS FORMACIÓN X CTROS'!$X126</f>
        <v>1562</v>
      </c>
      <c r="BL126" s="108">
        <f t="shared" si="82"/>
        <v>0.97442295695570802</v>
      </c>
      <c r="BM126" s="8">
        <v>2452</v>
      </c>
      <c r="BN126" s="8">
        <f>'[1]METAS FORMACIÓN X CTROS'!$Y126</f>
        <v>2072</v>
      </c>
      <c r="BO126" s="108">
        <f t="shared" si="83"/>
        <v>0.84502446982055468</v>
      </c>
      <c r="BP126" s="8">
        <v>0</v>
      </c>
      <c r="BQ126" s="8">
        <f>'[1]METAS FORMACIÓN X CTROS'!$Z126</f>
        <v>0</v>
      </c>
      <c r="BR126" s="108" t="str">
        <f t="shared" si="84"/>
        <v>N/A</v>
      </c>
      <c r="BS126" s="8">
        <v>2662</v>
      </c>
      <c r="BT126" s="8">
        <f>'[1]METAS FORMACIÓN X CTROS'!$AA126</f>
        <v>2200</v>
      </c>
      <c r="BU126" s="108">
        <f t="shared" si="85"/>
        <v>0.82644628099173556</v>
      </c>
      <c r="BV126" s="8">
        <v>4374</v>
      </c>
      <c r="BW126" s="8">
        <f>'[1]METAS FORMACIÓN X CTROS'!$AB126</f>
        <v>3226</v>
      </c>
      <c r="BX126" s="108">
        <f t="shared" si="86"/>
        <v>0.73754000914494744</v>
      </c>
      <c r="BY126" s="8">
        <v>11040</v>
      </c>
      <c r="BZ126" s="8">
        <f>'[1]METAS FORMACIÓN X CTROS'!$AC126</f>
        <v>2240</v>
      </c>
      <c r="CA126" s="108">
        <f t="shared" si="87"/>
        <v>0.20289855072463769</v>
      </c>
      <c r="CB126" s="8">
        <v>14075</v>
      </c>
      <c r="CC126" s="8">
        <f>'[1]METAS FORMACIÓN X CTROS'!$AD126</f>
        <v>2073</v>
      </c>
      <c r="CD126" s="108">
        <f t="shared" si="88"/>
        <v>0.14728241563055061</v>
      </c>
      <c r="CE126" s="8">
        <v>0</v>
      </c>
      <c r="CF126" s="8">
        <f>'[1]METAS FORMACIÓN X CTROS'!$AE126</f>
        <v>0</v>
      </c>
      <c r="CG126" s="108" t="str">
        <f t="shared" si="89"/>
        <v>N/A</v>
      </c>
      <c r="CH126" s="8">
        <v>650</v>
      </c>
      <c r="CI126" s="8">
        <f>'[1]METAS FORMACIÓN X CTROS'!$AF126</f>
        <v>0</v>
      </c>
      <c r="CJ126" s="108">
        <f t="shared" si="90"/>
        <v>0</v>
      </c>
      <c r="CK126" s="8">
        <v>650</v>
      </c>
      <c r="CL126" s="8">
        <f>'[1]METAS FORMACIÓN X CTROS'!$AG126</f>
        <v>0</v>
      </c>
      <c r="CM126" s="108">
        <f t="shared" si="91"/>
        <v>0</v>
      </c>
      <c r="CN126" s="8">
        <v>4290</v>
      </c>
      <c r="CO126" s="8">
        <f>'[1]METAS FORMACIÓN X CTROS'!$AH126</f>
        <v>933</v>
      </c>
      <c r="CP126" s="108">
        <f t="shared" si="92"/>
        <v>0.21748251748251748</v>
      </c>
      <c r="CQ126" s="8">
        <v>900</v>
      </c>
      <c r="CR126" s="8">
        <f>'[1]METAS FORMACIÓN X CTROS'!$AI126</f>
        <v>121</v>
      </c>
      <c r="CS126" s="108">
        <f t="shared" si="93"/>
        <v>0.13444444444444445</v>
      </c>
      <c r="CT126" s="8">
        <v>30955</v>
      </c>
      <c r="CU126" s="8">
        <f>'[1]METAS FORMACIÓN X CTROS'!$AJ126</f>
        <v>5367</v>
      </c>
      <c r="CV126" s="108">
        <f t="shared" si="94"/>
        <v>0.17338071393958973</v>
      </c>
      <c r="CW126" s="8">
        <v>35329</v>
      </c>
      <c r="CX126" s="8">
        <f>'[1]METAS FORMACIÓN X CTROS'!$AK126</f>
        <v>8593</v>
      </c>
      <c r="CY126" s="108">
        <f t="shared" si="95"/>
        <v>0.24322794304961928</v>
      </c>
      <c r="CZ126" s="8">
        <v>4450</v>
      </c>
      <c r="DA126" s="8">
        <f>'[1]METAS FORMACIÓN X CTROS'!$AL126</f>
        <v>1085</v>
      </c>
      <c r="DB126" s="108">
        <f t="shared" si="96"/>
        <v>0.24382022471910111</v>
      </c>
      <c r="DC126" s="8">
        <v>900</v>
      </c>
      <c r="DD126" s="8">
        <f>'[1]METAS FORMACIÓN X CTROS'!$AM126</f>
        <v>121</v>
      </c>
      <c r="DE126" s="108">
        <f t="shared" si="97"/>
        <v>0.13444444444444445</v>
      </c>
      <c r="DF126" s="8">
        <v>11648</v>
      </c>
      <c r="DG126" s="8">
        <f>'[1]METAS FORMACIÓN X CTROS'!$AN126</f>
        <v>2633</v>
      </c>
      <c r="DH126" s="108">
        <f t="shared" si="98"/>
        <v>0.22604739010989011</v>
      </c>
      <c r="DI126" s="68">
        <v>0.82</v>
      </c>
      <c r="DJ126" s="108">
        <f>'[1]METAS FORMACIÓN X CTROS'!$AO126</f>
        <v>0.99477186311787102</v>
      </c>
      <c r="DK126" s="108">
        <f t="shared" si="99"/>
        <v>1.2131364184364282</v>
      </c>
      <c r="DL126" s="68">
        <v>0.6</v>
      </c>
      <c r="DM126" s="108">
        <f>'[1]METAS FORMACIÓN X CTROS'!$AP126</f>
        <v>1</v>
      </c>
      <c r="DN126" s="108">
        <f t="shared" si="100"/>
        <v>1.6666666666666667</v>
      </c>
      <c r="DO126" s="68">
        <v>0.71</v>
      </c>
      <c r="DP126" s="108">
        <f>'[1]METAS FORMACIÓN X CTROS'!$AQ126</f>
        <v>0.995</v>
      </c>
      <c r="DQ126" s="108">
        <f t="shared" si="101"/>
        <v>1.4014084507042255</v>
      </c>
      <c r="DR126" s="68">
        <v>0.81</v>
      </c>
      <c r="DS126" s="108">
        <f>'[1]METAS FORMACIÓN X CTROS'!$AR126</f>
        <v>0.98902606310013697</v>
      </c>
      <c r="DT126" s="108">
        <f t="shared" si="102"/>
        <v>1.2210198309878233</v>
      </c>
      <c r="DU126" s="68">
        <v>0.69</v>
      </c>
      <c r="DV126" s="108">
        <f>'[1]METAS FORMACIÓN X CTROS'!$AS126</f>
        <v>0.99326599326599296</v>
      </c>
      <c r="DW126" s="108">
        <f t="shared" si="103"/>
        <v>1.4395159322695552</v>
      </c>
      <c r="DX126" s="68">
        <v>0.75</v>
      </c>
      <c r="DY126" s="108">
        <f>'[1]METAS FORMACIÓN X CTROS'!$AT126</f>
        <v>0.99025341130604305</v>
      </c>
      <c r="DZ126" s="108">
        <f t="shared" si="104"/>
        <v>1.3203378817413907</v>
      </c>
      <c r="EA126" s="68">
        <v>0.81499999999999995</v>
      </c>
      <c r="EB126" s="108">
        <f>'[1]METAS FORMACIÓN X CTROS'!$AU126</f>
        <v>0.99329332862689701</v>
      </c>
      <c r="EC126" s="108">
        <f t="shared" si="105"/>
        <v>1.2187648204011008</v>
      </c>
      <c r="ED126" s="68">
        <v>0.64500000000000002</v>
      </c>
      <c r="EE126" s="108">
        <f>'[1]METAS FORMACIÓN X CTROS'!$AV126</f>
        <v>0.99491094147582704</v>
      </c>
      <c r="EF126" s="108">
        <f t="shared" si="106"/>
        <v>1.5424975836834527</v>
      </c>
      <c r="EG126" s="68">
        <v>0.73</v>
      </c>
      <c r="EH126" s="108">
        <f>'[1]METAS FORMACIÓN X CTROS'!$AW126</f>
        <v>0.99349039057656596</v>
      </c>
      <c r="EI126" s="108">
        <f t="shared" si="107"/>
        <v>1.3609457405158438</v>
      </c>
      <c r="EJ126" s="68">
        <v>0.77</v>
      </c>
      <c r="EK126" s="108">
        <f>'[1]METAS FORMACIÓN X CTROS'!$AX126</f>
        <v>0.96002558362647905</v>
      </c>
      <c r="EL126" s="108">
        <f t="shared" si="108"/>
        <v>1.2467864722421806</v>
      </c>
      <c r="EM126" s="68">
        <v>0.27</v>
      </c>
      <c r="EN126" s="108">
        <f>'[1]METAS FORMACIÓN X CTROS'!$AY126</f>
        <v>0.56294642857142896</v>
      </c>
      <c r="EO126" s="108">
        <f t="shared" si="109"/>
        <v>2.0849867724867739</v>
      </c>
      <c r="EP126" s="68">
        <v>0.52</v>
      </c>
      <c r="EQ126" s="108">
        <f>'[1]METAS FORMACIÓN X CTROS'!$AZ126</f>
        <v>0.79429849077697001</v>
      </c>
      <c r="ER126" s="108">
        <f t="shared" si="110"/>
        <v>1.5274970976480191</v>
      </c>
      <c r="ES126" s="68">
        <v>0.79249999999999998</v>
      </c>
      <c r="ET126" s="108">
        <f>'[1]METAS FORMACIÓN X CTROS'!$BA126</f>
        <v>0.97583892617449697</v>
      </c>
      <c r="EU126" s="108">
        <f t="shared" si="111"/>
        <v>1.2313424935955799</v>
      </c>
      <c r="EV126" s="68">
        <v>0.45750000000000002</v>
      </c>
      <c r="EW126" s="108">
        <f>'[1]METAS FORMACIÓN X CTROS'!$BB126</f>
        <v>0.62742119255602002</v>
      </c>
      <c r="EX126" s="108">
        <f t="shared" si="112"/>
        <v>1.3714124427453989</v>
      </c>
      <c r="EY126" s="68">
        <v>0.625</v>
      </c>
      <c r="EZ126" s="108">
        <f>'[1]METAS FORMACIÓN X CTROS'!$BC126</f>
        <v>0.869079483300361</v>
      </c>
      <c r="FA126" s="108">
        <f t="shared" si="113"/>
        <v>1.3905271732805775</v>
      </c>
      <c r="FB126" s="68">
        <v>0.78</v>
      </c>
      <c r="FC126" s="108">
        <f>'[1]METAS FORMACIÓN X CTROS'!$BD126</f>
        <v>0</v>
      </c>
      <c r="FD126" s="108">
        <f t="shared" si="114"/>
        <v>0</v>
      </c>
      <c r="FE126" s="68" t="s">
        <v>343</v>
      </c>
      <c r="FF126" s="108">
        <f>'[1]METAS FORMACIÓN X CTROS'!$BE126</f>
        <v>0</v>
      </c>
      <c r="FG126" s="108" t="str">
        <f t="shared" si="115"/>
        <v>N/A</v>
      </c>
      <c r="FH126" s="68">
        <v>0.78</v>
      </c>
      <c r="FI126" s="108">
        <f>'[1]METAS FORMACIÓN X CTROS'!$BF126</f>
        <v>0</v>
      </c>
      <c r="FJ126" s="108">
        <f t="shared" si="116"/>
        <v>0</v>
      </c>
      <c r="FK126" s="58">
        <v>0.83979406420351299</v>
      </c>
      <c r="FL126" s="108">
        <f>'[1]METAS FORMACIÓN X CTROS'!$BG126</f>
        <v>0.986175115207373</v>
      </c>
      <c r="FM126" s="108">
        <f t="shared" si="117"/>
        <v>1.1743058890785236</v>
      </c>
      <c r="FN126" s="58">
        <v>0.61009999999999998</v>
      </c>
      <c r="FO126" s="108">
        <f>'[1]METAS FORMACIÓN X CTROS'!$BH126</f>
        <v>1</v>
      </c>
      <c r="FP126" s="108">
        <f t="shared" si="118"/>
        <v>1.6390755613833798</v>
      </c>
      <c r="FQ126" s="69">
        <v>1014</v>
      </c>
      <c r="FR126" s="8">
        <f>'[1]METAS FORMACIÓN X CTROS'!$BI126</f>
        <v>26</v>
      </c>
      <c r="FS126" s="108">
        <f t="shared" si="119"/>
        <v>2.564102564102564E-2</v>
      </c>
      <c r="FT126" s="69">
        <v>234</v>
      </c>
      <c r="FU126" s="8">
        <f>'[1]METAS FORMACIÓN X CTROS'!$BJ126</f>
        <v>43</v>
      </c>
      <c r="FV126" s="108">
        <f t="shared" si="120"/>
        <v>0.18376068376068377</v>
      </c>
      <c r="FW126" s="69">
        <v>1248</v>
      </c>
      <c r="FX126" s="8">
        <f>'[1]METAS FORMACIÓN X CTROS'!$BK126</f>
        <v>69</v>
      </c>
      <c r="FY126" s="108">
        <f t="shared" si="121"/>
        <v>5.5288461538461536E-2</v>
      </c>
      <c r="FZ126" s="69">
        <v>14326</v>
      </c>
      <c r="GA126" s="8">
        <f>'[1]METAS FORMACIÓN X CTROS'!$BL126</f>
        <v>52</v>
      </c>
      <c r="GB126" s="108">
        <f t="shared" si="122"/>
        <v>3.629764065335753E-3</v>
      </c>
      <c r="GC126" s="69">
        <v>15574</v>
      </c>
      <c r="GD126" s="8">
        <f>'[1]METAS FORMACIÓN X CTROS'!$BM126</f>
        <v>121</v>
      </c>
      <c r="GE126" s="108">
        <f t="shared" si="123"/>
        <v>7.7693591883909079E-3</v>
      </c>
      <c r="GF126" s="69">
        <v>568</v>
      </c>
      <c r="GG126" s="8">
        <f>'[1]METAS FORMACIÓN X CTROS'!$BN126</f>
        <v>1</v>
      </c>
      <c r="GH126" s="108">
        <f t="shared" si="124"/>
        <v>1.7605633802816902E-3</v>
      </c>
      <c r="GI126" s="8">
        <v>3270</v>
      </c>
      <c r="GJ126" s="8">
        <f>'[1]METAS FORMACIÓN X CTROS'!$BO126</f>
        <v>0</v>
      </c>
      <c r="GK126" s="108">
        <f t="shared" si="125"/>
        <v>0</v>
      </c>
      <c r="GL126" s="8">
        <v>549</v>
      </c>
      <c r="GM126" s="8">
        <f>'[1]METAS FORMACIÓN X CTROS'!$BP126</f>
        <v>0</v>
      </c>
      <c r="GN126" s="108">
        <f t="shared" si="126"/>
        <v>0</v>
      </c>
    </row>
    <row r="127" spans="1:196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49</v>
      </c>
      <c r="F127" s="8">
        <f>'[1]METAS FORMACIÓN X CTROS'!$E127</f>
        <v>24</v>
      </c>
      <c r="G127" s="108">
        <f t="shared" si="127"/>
        <v>0.48979591836734693</v>
      </c>
      <c r="H127" s="8">
        <v>0</v>
      </c>
      <c r="I127" s="8">
        <f>'[1]METAS FORMACIÓN X CTROS'!$F127</f>
        <v>0</v>
      </c>
      <c r="J127" s="108" t="str">
        <f t="shared" si="64"/>
        <v>N/A</v>
      </c>
      <c r="K127" s="8">
        <v>0</v>
      </c>
      <c r="L127" s="8">
        <f>'[1]METAS FORMACIÓN X CTROS'!$G127</f>
        <v>0</v>
      </c>
      <c r="M127" s="108" t="str">
        <f t="shared" si="65"/>
        <v>N/A</v>
      </c>
      <c r="N127" s="8">
        <v>0</v>
      </c>
      <c r="O127" s="8">
        <f>'[1]METAS FORMACIÓN X CTROS'!$H127</f>
        <v>0</v>
      </c>
      <c r="P127" s="108" t="str">
        <f t="shared" si="66"/>
        <v>N/A</v>
      </c>
      <c r="Q127" s="8">
        <v>0</v>
      </c>
      <c r="R127" s="8">
        <f>'[1]METAS FORMACIÓN X CTROS'!$I127</f>
        <v>0</v>
      </c>
      <c r="S127" s="108" t="str">
        <f t="shared" si="67"/>
        <v>N/A</v>
      </c>
      <c r="T127" s="8">
        <v>49</v>
      </c>
      <c r="U127" s="8">
        <f>'[1]METAS FORMACIÓN X CTROS'!$J127</f>
        <v>24</v>
      </c>
      <c r="V127" s="108">
        <f t="shared" si="68"/>
        <v>0.48979591836734693</v>
      </c>
      <c r="W127" s="8">
        <v>49</v>
      </c>
      <c r="X127" s="8">
        <f>'[1]METAS FORMACIÓN X CTROS'!$K127</f>
        <v>24</v>
      </c>
      <c r="Y127" s="108">
        <f t="shared" si="69"/>
        <v>0.48979591836734693</v>
      </c>
      <c r="Z127" s="8">
        <v>75</v>
      </c>
      <c r="AA127" s="8">
        <f>'[1]METAS FORMACIÓN X CTROS'!$L127</f>
        <v>43</v>
      </c>
      <c r="AB127" s="108">
        <f t="shared" si="70"/>
        <v>0.57333333333333336</v>
      </c>
      <c r="AC127" s="8">
        <v>0</v>
      </c>
      <c r="AD127" s="8">
        <f>'[1]METAS FORMACIÓN X CTROS'!$M127</f>
        <v>0</v>
      </c>
      <c r="AE127" s="108" t="str">
        <f t="shared" si="71"/>
        <v>N/A</v>
      </c>
      <c r="AF127" s="8">
        <v>0</v>
      </c>
      <c r="AG127" s="8">
        <f>'[1]METAS FORMACIÓN X CTROS'!$N127</f>
        <v>0</v>
      </c>
      <c r="AH127" s="108" t="str">
        <f t="shared" si="72"/>
        <v>N/A</v>
      </c>
      <c r="AI127" s="8">
        <v>75</v>
      </c>
      <c r="AJ127" s="8">
        <f>'[1]METAS FORMACIÓN X CTROS'!$O127</f>
        <v>43</v>
      </c>
      <c r="AK127" s="108">
        <f t="shared" si="73"/>
        <v>0.57333333333333336</v>
      </c>
      <c r="AL127" s="8">
        <v>50</v>
      </c>
      <c r="AM127" s="8">
        <f>'[1]METAS FORMACIÓN X CTROS'!$P127</f>
        <v>18</v>
      </c>
      <c r="AN127" s="108">
        <f t="shared" si="74"/>
        <v>0.36</v>
      </c>
      <c r="AO127" s="8">
        <v>0</v>
      </c>
      <c r="AP127" s="8">
        <f>'[1]METAS FORMACIÓN X CTROS'!$Q127</f>
        <v>0</v>
      </c>
      <c r="AQ127" s="108" t="str">
        <f t="shared" si="75"/>
        <v>N/A</v>
      </c>
      <c r="AR127" s="8">
        <v>0</v>
      </c>
      <c r="AS127" s="8">
        <f>'[1]METAS FORMACIÓN X CTROS'!$R127</f>
        <v>0</v>
      </c>
      <c r="AT127" s="108" t="str">
        <f t="shared" si="76"/>
        <v>N/A</v>
      </c>
      <c r="AU127" s="8">
        <v>50</v>
      </c>
      <c r="AV127" s="8">
        <f>'[1]METAS FORMACIÓN X CTROS'!$S127</f>
        <v>18</v>
      </c>
      <c r="AW127" s="108">
        <f t="shared" si="77"/>
        <v>0.36</v>
      </c>
      <c r="AX127" s="8">
        <v>200</v>
      </c>
      <c r="AY127" s="8">
        <f>'[1]METAS FORMACIÓN X CTROS'!$T127</f>
        <v>137</v>
      </c>
      <c r="AZ127" s="108">
        <f t="shared" si="78"/>
        <v>0.68500000000000005</v>
      </c>
      <c r="BA127" s="8">
        <v>0</v>
      </c>
      <c r="BB127" s="8">
        <f>'[1]METAS FORMACIÓN X CTROS'!$U127</f>
        <v>0</v>
      </c>
      <c r="BC127" s="108" t="str">
        <f t="shared" si="79"/>
        <v>N/A</v>
      </c>
      <c r="BD127" s="8">
        <v>0</v>
      </c>
      <c r="BE127" s="8">
        <f>'[1]METAS FORMACIÓN X CTROS'!$V127</f>
        <v>0</v>
      </c>
      <c r="BF127" s="108" t="str">
        <f t="shared" si="80"/>
        <v>N/A</v>
      </c>
      <c r="BG127" s="8">
        <v>15</v>
      </c>
      <c r="BH127" s="8">
        <f>'[1]METAS FORMACIÓN X CTROS'!$W127</f>
        <v>0</v>
      </c>
      <c r="BI127" s="108">
        <f t="shared" si="81"/>
        <v>0</v>
      </c>
      <c r="BJ127" s="8">
        <v>235</v>
      </c>
      <c r="BK127" s="8">
        <f>'[1]METAS FORMACIÓN X CTROS'!$X127</f>
        <v>107</v>
      </c>
      <c r="BL127" s="108">
        <f t="shared" si="82"/>
        <v>0.4553191489361702</v>
      </c>
      <c r="BM127" s="8">
        <v>450</v>
      </c>
      <c r="BN127" s="8">
        <f>'[1]METAS FORMACIÓN X CTROS'!$Y127</f>
        <v>244</v>
      </c>
      <c r="BO127" s="108">
        <f t="shared" si="83"/>
        <v>0.54222222222222227</v>
      </c>
      <c r="BP127" s="8">
        <v>0</v>
      </c>
      <c r="BQ127" s="8">
        <f>'[1]METAS FORMACIÓN X CTROS'!$Z127</f>
        <v>0</v>
      </c>
      <c r="BR127" s="108" t="str">
        <f t="shared" si="84"/>
        <v>N/A</v>
      </c>
      <c r="BS127" s="8">
        <v>575</v>
      </c>
      <c r="BT127" s="8">
        <f>'[1]METAS FORMACIÓN X CTROS'!$AA127</f>
        <v>305</v>
      </c>
      <c r="BU127" s="108">
        <f t="shared" si="85"/>
        <v>0.5304347826086957</v>
      </c>
      <c r="BV127" s="8">
        <v>624</v>
      </c>
      <c r="BW127" s="8">
        <f>'[1]METAS FORMACIÓN X CTROS'!$AB127</f>
        <v>329</v>
      </c>
      <c r="BX127" s="108">
        <f t="shared" si="86"/>
        <v>0.52724358974358976</v>
      </c>
      <c r="BY127" s="8">
        <v>1600</v>
      </c>
      <c r="BZ127" s="8">
        <f>'[1]METAS FORMACIÓN X CTROS'!$AC127</f>
        <v>0</v>
      </c>
      <c r="CA127" s="108">
        <f t="shared" si="87"/>
        <v>0</v>
      </c>
      <c r="CB127" s="8">
        <v>1550</v>
      </c>
      <c r="CC127" s="8">
        <f>'[1]METAS FORMACIÓN X CTROS'!$AD127</f>
        <v>151</v>
      </c>
      <c r="CD127" s="108">
        <f t="shared" si="88"/>
        <v>9.7419354838709671E-2</v>
      </c>
      <c r="CE127" s="8">
        <v>640</v>
      </c>
      <c r="CF127" s="8">
        <f>'[1]METAS FORMACIÓN X CTROS'!$AE127</f>
        <v>0</v>
      </c>
      <c r="CG127" s="108">
        <f t="shared" si="89"/>
        <v>0</v>
      </c>
      <c r="CH127" s="8">
        <v>0</v>
      </c>
      <c r="CI127" s="8">
        <f>'[1]METAS FORMACIÓN X CTROS'!$AF127</f>
        <v>0</v>
      </c>
      <c r="CJ127" s="108" t="str">
        <f t="shared" si="90"/>
        <v>N/A</v>
      </c>
      <c r="CK127" s="8">
        <v>640</v>
      </c>
      <c r="CL127" s="8">
        <f>'[1]METAS FORMACIÓN X CTROS'!$AG127</f>
        <v>0</v>
      </c>
      <c r="CM127" s="108">
        <f t="shared" si="91"/>
        <v>0</v>
      </c>
      <c r="CN127" s="8">
        <v>510</v>
      </c>
      <c r="CO127" s="8">
        <f>'[1]METAS FORMACIÓN X CTROS'!$AH127</f>
        <v>125</v>
      </c>
      <c r="CP127" s="108">
        <f t="shared" si="92"/>
        <v>0.24509803921568626</v>
      </c>
      <c r="CQ127" s="8">
        <v>0</v>
      </c>
      <c r="CR127" s="8">
        <f>'[1]METAS FORMACIÓN X CTROS'!$AI127</f>
        <v>21</v>
      </c>
      <c r="CS127" s="108" t="str">
        <f t="shared" si="93"/>
        <v>N/A</v>
      </c>
      <c r="CT127" s="8">
        <v>4300</v>
      </c>
      <c r="CU127" s="8">
        <f>'[1]METAS FORMACIÓN X CTROS'!$AJ127</f>
        <v>297</v>
      </c>
      <c r="CV127" s="108">
        <f t="shared" si="94"/>
        <v>6.9069767441860469E-2</v>
      </c>
      <c r="CW127" s="8">
        <v>4924</v>
      </c>
      <c r="CX127" s="8">
        <f>'[1]METAS FORMACIÓN X CTROS'!$AK127</f>
        <v>626</v>
      </c>
      <c r="CY127" s="108">
        <f t="shared" si="95"/>
        <v>0.12713241267262387</v>
      </c>
      <c r="CZ127" s="8">
        <v>510</v>
      </c>
      <c r="DA127" s="8">
        <f>'[1]METAS FORMACIÓN X CTROS'!$AL127</f>
        <v>125</v>
      </c>
      <c r="DB127" s="108">
        <f t="shared" si="96"/>
        <v>0.24509803921568626</v>
      </c>
      <c r="DC127" s="8">
        <v>15</v>
      </c>
      <c r="DD127" s="8">
        <f>'[1]METAS FORMACIÓN X CTROS'!$AM127</f>
        <v>21</v>
      </c>
      <c r="DE127" s="108">
        <f t="shared" si="97"/>
        <v>1.4</v>
      </c>
      <c r="DF127" s="8">
        <v>2240</v>
      </c>
      <c r="DG127" s="8">
        <f>'[1]METAS FORMACIÓN X CTROS'!$AN127</f>
        <v>0</v>
      </c>
      <c r="DH127" s="108">
        <f t="shared" si="98"/>
        <v>0</v>
      </c>
      <c r="DI127" s="68">
        <v>0.97</v>
      </c>
      <c r="DJ127" s="108">
        <f>'[1]METAS FORMACIÓN X CTROS'!$AO127</f>
        <v>0.98688524590163895</v>
      </c>
      <c r="DK127" s="108">
        <f t="shared" si="99"/>
        <v>1.0174074700016897</v>
      </c>
      <c r="DL127" s="68" t="s">
        <v>343</v>
      </c>
      <c r="DM127" s="108">
        <f>'[1]METAS FORMACIÓN X CTROS'!$AP127</f>
        <v>0</v>
      </c>
      <c r="DN127" s="108" t="str">
        <f t="shared" si="100"/>
        <v>N/A</v>
      </c>
      <c r="DO127" s="68">
        <v>0.97</v>
      </c>
      <c r="DP127" s="108">
        <f>'[1]METAS FORMACIÓN X CTROS'!$AQ127</f>
        <v>0.98688524590163895</v>
      </c>
      <c r="DQ127" s="108">
        <f t="shared" si="101"/>
        <v>1.0174074700016897</v>
      </c>
      <c r="DR127" s="68">
        <v>0.89</v>
      </c>
      <c r="DS127" s="108">
        <f>'[1]METAS FORMACIÓN X CTROS'!$AR127</f>
        <v>1</v>
      </c>
      <c r="DT127" s="108">
        <f t="shared" si="102"/>
        <v>1.1235955056179776</v>
      </c>
      <c r="DU127" s="68" t="s">
        <v>343</v>
      </c>
      <c r="DV127" s="108">
        <f>'[1]METAS FORMACIÓN X CTROS'!$AS127</f>
        <v>0</v>
      </c>
      <c r="DW127" s="108" t="str">
        <f t="shared" si="103"/>
        <v>N/A</v>
      </c>
      <c r="DX127" s="68">
        <v>0.89</v>
      </c>
      <c r="DY127" s="108">
        <f>'[1]METAS FORMACIÓN X CTROS'!$AT127</f>
        <v>1</v>
      </c>
      <c r="DZ127" s="108">
        <f t="shared" si="104"/>
        <v>1.1235955056179776</v>
      </c>
      <c r="EA127" s="68">
        <v>0.92999999999999994</v>
      </c>
      <c r="EB127" s="108">
        <f>'[1]METAS FORMACIÓN X CTROS'!$AU127</f>
        <v>0.98784194528875402</v>
      </c>
      <c r="EC127" s="108">
        <f t="shared" si="105"/>
        <v>1.0621956400954344</v>
      </c>
      <c r="ED127" s="68" t="s">
        <v>343</v>
      </c>
      <c r="EE127" s="108">
        <f>'[1]METAS FORMACIÓN X CTROS'!$AV127</f>
        <v>0</v>
      </c>
      <c r="EF127" s="108" t="str">
        <f t="shared" si="106"/>
        <v>N/A</v>
      </c>
      <c r="EG127" s="68">
        <v>0.92999999999999994</v>
      </c>
      <c r="EH127" s="108">
        <f>'[1]METAS FORMACIÓN X CTROS'!$AW127</f>
        <v>0.98784194528875402</v>
      </c>
      <c r="EI127" s="108">
        <f t="shared" si="107"/>
        <v>1.0621956400954344</v>
      </c>
      <c r="EJ127" s="68">
        <v>0.8</v>
      </c>
      <c r="EK127" s="108">
        <f>'[1]METAS FORMACIÓN X CTROS'!$AX127</f>
        <v>0.939393939393939</v>
      </c>
      <c r="EL127" s="108">
        <f t="shared" si="108"/>
        <v>1.1742424242424236</v>
      </c>
      <c r="EM127" s="68">
        <v>0.27</v>
      </c>
      <c r="EN127" s="108">
        <f>'[1]METAS FORMACIÓN X CTROS'!$AY127</f>
        <v>0</v>
      </c>
      <c r="EO127" s="108">
        <f t="shared" si="109"/>
        <v>0</v>
      </c>
      <c r="EP127" s="68">
        <v>0.53500000000000003</v>
      </c>
      <c r="EQ127" s="108">
        <f>'[1]METAS FORMACIÓN X CTROS'!$AZ127</f>
        <v>0.939393939393939</v>
      </c>
      <c r="ER127" s="108">
        <f t="shared" si="110"/>
        <v>1.7558765222316617</v>
      </c>
      <c r="ES127" s="68">
        <v>0.86499999999999999</v>
      </c>
      <c r="ET127" s="108">
        <f>'[1]METAS FORMACIÓN X CTROS'!$BA127</f>
        <v>0.96485623003194898</v>
      </c>
      <c r="EU127" s="108">
        <f t="shared" si="111"/>
        <v>1.1154407283606347</v>
      </c>
      <c r="EV127" s="68">
        <v>0.27</v>
      </c>
      <c r="EW127" s="108">
        <f>'[1]METAS FORMACIÓN X CTROS'!$BB127</f>
        <v>0</v>
      </c>
      <c r="EX127" s="108">
        <f t="shared" si="112"/>
        <v>0</v>
      </c>
      <c r="EY127" s="68">
        <v>0.5675</v>
      </c>
      <c r="EZ127" s="108">
        <f>'[1]METAS FORMACIÓN X CTROS'!$BC127</f>
        <v>0.96485623003194898</v>
      </c>
      <c r="FA127" s="108">
        <f t="shared" si="113"/>
        <v>1.7001871894836105</v>
      </c>
      <c r="FB127" s="68" t="s">
        <v>343</v>
      </c>
      <c r="FC127" s="108">
        <f>'[1]METAS FORMACIÓN X CTROS'!$BD127</f>
        <v>0</v>
      </c>
      <c r="FD127" s="108" t="str">
        <f t="shared" si="114"/>
        <v>N/A</v>
      </c>
      <c r="FE127" s="68">
        <v>0.31</v>
      </c>
      <c r="FF127" s="108">
        <f>'[1]METAS FORMACIÓN X CTROS'!$BE127</f>
        <v>0</v>
      </c>
      <c r="FG127" s="108">
        <f t="shared" si="115"/>
        <v>0</v>
      </c>
      <c r="FH127" s="68">
        <v>0.31</v>
      </c>
      <c r="FI127" s="108">
        <f>'[1]METAS FORMACIÓN X CTROS'!$BF127</f>
        <v>0</v>
      </c>
      <c r="FJ127" s="108">
        <f t="shared" si="116"/>
        <v>0</v>
      </c>
      <c r="FK127" s="58">
        <v>0.9</v>
      </c>
      <c r="FL127" s="108">
        <f>'[1]METAS FORMACIÓN X CTROS'!$BG127</f>
        <v>1</v>
      </c>
      <c r="FM127" s="108">
        <f t="shared" si="117"/>
        <v>1.1111111111111112</v>
      </c>
      <c r="FN127" s="58">
        <v>0.61009999999999998</v>
      </c>
      <c r="FO127" s="108">
        <f>'[1]METAS FORMACIÓN X CTROS'!$BH127</f>
        <v>0.57142857142857095</v>
      </c>
      <c r="FP127" s="108">
        <f t="shared" si="118"/>
        <v>0.93661460650478767</v>
      </c>
      <c r="FQ127" s="69">
        <v>333</v>
      </c>
      <c r="FR127" s="8">
        <f>'[1]METAS FORMACIÓN X CTROS'!$BI127</f>
        <v>25</v>
      </c>
      <c r="FS127" s="108">
        <f t="shared" si="119"/>
        <v>7.5075075075075076E-2</v>
      </c>
      <c r="FT127" s="69">
        <v>21</v>
      </c>
      <c r="FU127" s="8">
        <f>'[1]METAS FORMACIÓN X CTROS'!$BJ127</f>
        <v>0</v>
      </c>
      <c r="FV127" s="108">
        <f t="shared" si="120"/>
        <v>0</v>
      </c>
      <c r="FW127" s="69">
        <v>354</v>
      </c>
      <c r="FX127" s="8">
        <f>'[1]METAS FORMACIÓN X CTROS'!$BK127</f>
        <v>25</v>
      </c>
      <c r="FY127" s="108">
        <f t="shared" si="121"/>
        <v>7.0621468926553674E-2</v>
      </c>
      <c r="FZ127" s="69">
        <v>1870</v>
      </c>
      <c r="GA127" s="8">
        <f>'[1]METAS FORMACIÓN X CTROS'!$BL127</f>
        <v>74</v>
      </c>
      <c r="GB127" s="108">
        <f t="shared" si="122"/>
        <v>3.9572192513368985E-2</v>
      </c>
      <c r="GC127" s="69">
        <v>2224</v>
      </c>
      <c r="GD127" s="8">
        <f>'[1]METAS FORMACIÓN X CTROS'!$BM127</f>
        <v>99</v>
      </c>
      <c r="GE127" s="108">
        <f t="shared" si="123"/>
        <v>4.4514388489208634E-2</v>
      </c>
      <c r="GF127" s="69">
        <v>87</v>
      </c>
      <c r="GG127" s="8">
        <f>'[1]METAS FORMACIÓN X CTROS'!$BN127</f>
        <v>0</v>
      </c>
      <c r="GH127" s="108">
        <f t="shared" si="124"/>
        <v>0</v>
      </c>
      <c r="GI127" s="8">
        <v>446</v>
      </c>
      <c r="GJ127" s="8">
        <f>'[1]METAS FORMACIÓN X CTROS'!$BO127</f>
        <v>0</v>
      </c>
      <c r="GK127" s="108">
        <f t="shared" si="125"/>
        <v>0</v>
      </c>
      <c r="GL127" s="8">
        <v>0</v>
      </c>
      <c r="GM127" s="8">
        <f>'[1]METAS FORMACIÓN X CTROS'!$BP127</f>
        <v>0</v>
      </c>
      <c r="GN127" s="108" t="str">
        <f t="shared" si="126"/>
        <v>N/A</v>
      </c>
    </row>
    <row r="128" spans="1:196" s="1" customFormat="1" ht="15" customHeight="1" x14ac:dyDescent="0.55000000000000004">
      <c r="A128" s="16">
        <v>99</v>
      </c>
      <c r="B128" s="17" t="s">
        <v>162</v>
      </c>
      <c r="C128" s="18">
        <v>9531</v>
      </c>
      <c r="D128" s="17" t="s">
        <v>163</v>
      </c>
      <c r="E128" s="8">
        <v>394</v>
      </c>
      <c r="F128" s="8">
        <f>'[1]METAS FORMACIÓN X CTROS'!$E128</f>
        <v>223</v>
      </c>
      <c r="G128" s="108">
        <f t="shared" si="127"/>
        <v>0.56598984771573602</v>
      </c>
      <c r="H128" s="8">
        <v>369</v>
      </c>
      <c r="I128" s="8">
        <f>'[1]METAS FORMACIÓN X CTROS'!$F128</f>
        <v>233</v>
      </c>
      <c r="J128" s="108">
        <f t="shared" si="64"/>
        <v>0.63143631436314362</v>
      </c>
      <c r="K128" s="8">
        <v>0</v>
      </c>
      <c r="L128" s="8">
        <f>'[1]METAS FORMACIÓN X CTROS'!$G128</f>
        <v>0</v>
      </c>
      <c r="M128" s="108" t="str">
        <f t="shared" si="65"/>
        <v>N/A</v>
      </c>
      <c r="N128" s="8">
        <v>0</v>
      </c>
      <c r="O128" s="8">
        <f>'[1]METAS FORMACIÓN X CTROS'!$H128</f>
        <v>0</v>
      </c>
      <c r="P128" s="108" t="str">
        <f t="shared" si="66"/>
        <v>N/A</v>
      </c>
      <c r="Q128" s="8">
        <v>0</v>
      </c>
      <c r="R128" s="8">
        <f>'[1]METAS FORMACIÓN X CTROS'!$I128</f>
        <v>0</v>
      </c>
      <c r="S128" s="108" t="str">
        <f t="shared" si="67"/>
        <v>N/A</v>
      </c>
      <c r="T128" s="8">
        <v>763</v>
      </c>
      <c r="U128" s="8">
        <f>'[1]METAS FORMACIÓN X CTROS'!$J128</f>
        <v>456</v>
      </c>
      <c r="V128" s="108">
        <f t="shared" si="68"/>
        <v>0.59764089121887287</v>
      </c>
      <c r="W128" s="8">
        <v>763</v>
      </c>
      <c r="X128" s="8">
        <f>'[1]METAS FORMACIÓN X CTROS'!$K128</f>
        <v>456</v>
      </c>
      <c r="Y128" s="108">
        <f t="shared" si="69"/>
        <v>0.59764089121887287</v>
      </c>
      <c r="Z128" s="8">
        <v>0</v>
      </c>
      <c r="AA128" s="8">
        <f>'[1]METAS FORMACIÓN X CTROS'!$L128</f>
        <v>0</v>
      </c>
      <c r="AB128" s="108" t="str">
        <f t="shared" si="70"/>
        <v>N/A</v>
      </c>
      <c r="AC128" s="8">
        <v>0</v>
      </c>
      <c r="AD128" s="8">
        <f>'[1]METAS FORMACIÓN X CTROS'!$M128</f>
        <v>0</v>
      </c>
      <c r="AE128" s="108" t="str">
        <f t="shared" si="71"/>
        <v>N/A</v>
      </c>
      <c r="AF128" s="8">
        <v>0</v>
      </c>
      <c r="AG128" s="8">
        <f>'[1]METAS FORMACIÓN X CTROS'!$N128</f>
        <v>0</v>
      </c>
      <c r="AH128" s="108" t="str">
        <f t="shared" si="72"/>
        <v>N/A</v>
      </c>
      <c r="AI128" s="8">
        <v>0</v>
      </c>
      <c r="AJ128" s="8">
        <f>'[1]METAS FORMACIÓN X CTROS'!$O128</f>
        <v>0</v>
      </c>
      <c r="AK128" s="108" t="str">
        <f t="shared" si="73"/>
        <v>N/A</v>
      </c>
      <c r="AL128" s="8">
        <v>25</v>
      </c>
      <c r="AM128" s="8">
        <f>'[1]METAS FORMACIÓN X CTROS'!$P128</f>
        <v>0</v>
      </c>
      <c r="AN128" s="108">
        <f t="shared" si="74"/>
        <v>0</v>
      </c>
      <c r="AO128" s="8">
        <v>0</v>
      </c>
      <c r="AP128" s="8">
        <f>'[1]METAS FORMACIÓN X CTROS'!$Q128</f>
        <v>0</v>
      </c>
      <c r="AQ128" s="108" t="str">
        <f t="shared" si="75"/>
        <v>N/A</v>
      </c>
      <c r="AR128" s="8">
        <v>0</v>
      </c>
      <c r="AS128" s="8">
        <f>'[1]METAS FORMACIÓN X CTROS'!$R128</f>
        <v>0</v>
      </c>
      <c r="AT128" s="108" t="str">
        <f t="shared" si="76"/>
        <v>N/A</v>
      </c>
      <c r="AU128" s="8">
        <v>25</v>
      </c>
      <c r="AV128" s="8">
        <f>'[1]METAS FORMACIÓN X CTROS'!$S128</f>
        <v>0</v>
      </c>
      <c r="AW128" s="108">
        <f t="shared" si="77"/>
        <v>0</v>
      </c>
      <c r="AX128" s="8">
        <v>516</v>
      </c>
      <c r="AY128" s="8">
        <f>'[1]METAS FORMACIÓN X CTROS'!$T128</f>
        <v>309</v>
      </c>
      <c r="AZ128" s="108">
        <f t="shared" si="78"/>
        <v>0.59883720930232553</v>
      </c>
      <c r="BA128" s="8">
        <v>274</v>
      </c>
      <c r="BB128" s="8">
        <f>'[1]METAS FORMACIÓN X CTROS'!$U128</f>
        <v>165</v>
      </c>
      <c r="BC128" s="108">
        <f t="shared" si="79"/>
        <v>0.6021897810218978</v>
      </c>
      <c r="BD128" s="8">
        <v>0</v>
      </c>
      <c r="BE128" s="8">
        <f>'[1]METAS FORMACIÓN X CTROS'!$V128</f>
        <v>17</v>
      </c>
      <c r="BF128" s="108" t="str">
        <f t="shared" si="80"/>
        <v>N/A</v>
      </c>
      <c r="BG128" s="8">
        <v>0</v>
      </c>
      <c r="BH128" s="8">
        <f>'[1]METAS FORMACIÓN X CTROS'!$W128</f>
        <v>0</v>
      </c>
      <c r="BI128" s="108" t="str">
        <f t="shared" si="81"/>
        <v>N/A</v>
      </c>
      <c r="BJ128" s="8">
        <v>750</v>
      </c>
      <c r="BK128" s="8">
        <f>'[1]METAS FORMACIÓN X CTROS'!$X128</f>
        <v>0</v>
      </c>
      <c r="BL128" s="108">
        <f t="shared" si="82"/>
        <v>0</v>
      </c>
      <c r="BM128" s="8">
        <v>1540</v>
      </c>
      <c r="BN128" s="8">
        <f>'[1]METAS FORMACIÓN X CTROS'!$Y128</f>
        <v>491</v>
      </c>
      <c r="BO128" s="108">
        <f t="shared" si="83"/>
        <v>0.31883116883116885</v>
      </c>
      <c r="BP128" s="8">
        <v>0</v>
      </c>
      <c r="BQ128" s="8">
        <f>'[1]METAS FORMACIÓN X CTROS'!$Z128</f>
        <v>0</v>
      </c>
      <c r="BR128" s="108" t="str">
        <f t="shared" si="84"/>
        <v>N/A</v>
      </c>
      <c r="BS128" s="8">
        <v>1565</v>
      </c>
      <c r="BT128" s="8">
        <f>'[1]METAS FORMACIÓN X CTROS'!$AA128</f>
        <v>491</v>
      </c>
      <c r="BU128" s="108">
        <f t="shared" si="85"/>
        <v>0.31373801916932909</v>
      </c>
      <c r="BV128" s="8">
        <v>2328</v>
      </c>
      <c r="BW128" s="8">
        <f>'[1]METAS FORMACIÓN X CTROS'!$AB128</f>
        <v>947</v>
      </c>
      <c r="BX128" s="108">
        <f t="shared" si="86"/>
        <v>0.40678694158075601</v>
      </c>
      <c r="BY128" s="8">
        <v>5760</v>
      </c>
      <c r="BZ128" s="8">
        <f>'[1]METAS FORMACIÓN X CTROS'!$AC128</f>
        <v>1040</v>
      </c>
      <c r="CA128" s="108">
        <f t="shared" si="87"/>
        <v>0.18055555555555555</v>
      </c>
      <c r="CB128" s="8">
        <v>6200</v>
      </c>
      <c r="CC128" s="8">
        <f>'[1]METAS FORMACIÓN X CTROS'!$AD128</f>
        <v>719</v>
      </c>
      <c r="CD128" s="108">
        <f t="shared" si="88"/>
        <v>0.11596774193548387</v>
      </c>
      <c r="CE128" s="8">
        <v>1280</v>
      </c>
      <c r="CF128" s="8">
        <f>'[1]METAS FORMACIÓN X CTROS'!$AE128</f>
        <v>160</v>
      </c>
      <c r="CG128" s="108">
        <f t="shared" si="89"/>
        <v>0.125</v>
      </c>
      <c r="CH128" s="8">
        <v>650</v>
      </c>
      <c r="CI128" s="8">
        <f>'[1]METAS FORMACIÓN X CTROS'!$AF128</f>
        <v>0</v>
      </c>
      <c r="CJ128" s="108">
        <f t="shared" si="90"/>
        <v>0</v>
      </c>
      <c r="CK128" s="8">
        <v>1930</v>
      </c>
      <c r="CL128" s="8">
        <f>'[1]METAS FORMACIÓN X CTROS'!$AG128</f>
        <v>160</v>
      </c>
      <c r="CM128" s="108">
        <f t="shared" si="91"/>
        <v>8.2901554404145081E-2</v>
      </c>
      <c r="CN128" s="8">
        <v>1005</v>
      </c>
      <c r="CO128" s="8">
        <f>'[1]METAS FORMACIÓN X CTROS'!$AH128</f>
        <v>71</v>
      </c>
      <c r="CP128" s="108">
        <f t="shared" si="92"/>
        <v>7.0646766169154232E-2</v>
      </c>
      <c r="CQ128" s="8">
        <v>0</v>
      </c>
      <c r="CR128" s="8">
        <f>'[1]METAS FORMACIÓN X CTROS'!$AI128</f>
        <v>73</v>
      </c>
      <c r="CS128" s="108" t="str">
        <f t="shared" si="93"/>
        <v>N/A</v>
      </c>
      <c r="CT128" s="8">
        <v>14895</v>
      </c>
      <c r="CU128" s="8">
        <f>'[1]METAS FORMACIÓN X CTROS'!$AJ128</f>
        <v>2063</v>
      </c>
      <c r="CV128" s="108">
        <f t="shared" si="94"/>
        <v>0.13850285330647868</v>
      </c>
      <c r="CW128" s="8">
        <v>17223</v>
      </c>
      <c r="CX128" s="8">
        <f>'[1]METAS FORMACIÓN X CTROS'!$AK128</f>
        <v>3010</v>
      </c>
      <c r="CY128" s="108">
        <f t="shared" si="95"/>
        <v>0.17476630087673459</v>
      </c>
      <c r="CZ128" s="8">
        <v>1005</v>
      </c>
      <c r="DA128" s="8">
        <f>'[1]METAS FORMACIÓN X CTROS'!$AL128</f>
        <v>88</v>
      </c>
      <c r="DB128" s="108">
        <f t="shared" si="96"/>
        <v>8.7562189054726375E-2</v>
      </c>
      <c r="DC128" s="8">
        <v>0</v>
      </c>
      <c r="DD128" s="8">
        <f>'[1]METAS FORMACIÓN X CTROS'!$AM128</f>
        <v>73</v>
      </c>
      <c r="DE128" s="108" t="str">
        <f t="shared" si="97"/>
        <v>N/A</v>
      </c>
      <c r="DF128" s="8">
        <v>7683</v>
      </c>
      <c r="DG128" s="8">
        <f>'[1]METAS FORMACIÓN X CTROS'!$AN128</f>
        <v>1598</v>
      </c>
      <c r="DH128" s="108">
        <f t="shared" si="98"/>
        <v>0.20799166992060394</v>
      </c>
      <c r="DI128" s="68">
        <v>0.93</v>
      </c>
      <c r="DJ128" s="108">
        <f>'[1]METAS FORMACIÓN X CTROS'!$AO128</f>
        <v>0.996932515337423</v>
      </c>
      <c r="DK128" s="108">
        <f t="shared" si="99"/>
        <v>1.0719704465993796</v>
      </c>
      <c r="DL128" s="68">
        <v>0.83</v>
      </c>
      <c r="DM128" s="108">
        <f>'[1]METAS FORMACIÓN X CTROS'!$AP128</f>
        <v>0.97575757575757605</v>
      </c>
      <c r="DN128" s="108">
        <f t="shared" si="100"/>
        <v>1.1756115370573206</v>
      </c>
      <c r="DO128" s="68">
        <v>0.88</v>
      </c>
      <c r="DP128" s="108">
        <f>'[1]METAS FORMACIÓN X CTROS'!$AQ128</f>
        <v>0.98981670061099802</v>
      </c>
      <c r="DQ128" s="108">
        <f t="shared" si="101"/>
        <v>1.1247917052397705</v>
      </c>
      <c r="DR128" s="68">
        <v>0.83</v>
      </c>
      <c r="DS128" s="108">
        <f>'[1]METAS FORMACIÓN X CTROS'!$AR128</f>
        <v>0.98654708520179402</v>
      </c>
      <c r="DT128" s="108">
        <f t="shared" si="102"/>
        <v>1.1886109460262579</v>
      </c>
      <c r="DU128" s="68">
        <v>0.93</v>
      </c>
      <c r="DV128" s="108">
        <f>'[1]METAS FORMACIÓN X CTROS'!$AS128</f>
        <v>0.99570815450643801</v>
      </c>
      <c r="DW128" s="108">
        <f t="shared" si="103"/>
        <v>1.0706539295768149</v>
      </c>
      <c r="DX128" s="68">
        <v>0.88</v>
      </c>
      <c r="DY128" s="108">
        <f>'[1]METAS FORMACIÓN X CTROS'!$AT128</f>
        <v>0.99122807017543901</v>
      </c>
      <c r="DZ128" s="108">
        <f t="shared" si="104"/>
        <v>1.1263955342902716</v>
      </c>
      <c r="EA128" s="68">
        <v>0.88</v>
      </c>
      <c r="EB128" s="108">
        <f>'[1]METAS FORMACIÓN X CTROS'!$AU128</f>
        <v>0.99271402550091103</v>
      </c>
      <c r="EC128" s="108">
        <f t="shared" si="105"/>
        <v>1.128084119887399</v>
      </c>
      <c r="ED128" s="68">
        <v>0.88</v>
      </c>
      <c r="EE128" s="108">
        <f>'[1]METAS FORMACIÓN X CTROS'!$AV128</f>
        <v>0.98743718592964802</v>
      </c>
      <c r="EF128" s="108">
        <f t="shared" si="106"/>
        <v>1.1220877112836909</v>
      </c>
      <c r="EG128" s="68">
        <v>0.88</v>
      </c>
      <c r="EH128" s="108">
        <f>'[1]METAS FORMACIÓN X CTROS'!$AW128</f>
        <v>0.99049630411826795</v>
      </c>
      <c r="EI128" s="108">
        <f t="shared" si="107"/>
        <v>1.1255639819525771</v>
      </c>
      <c r="EJ128" s="68">
        <v>0.87</v>
      </c>
      <c r="EK128" s="108">
        <f>'[1]METAS FORMACIÓN X CTROS'!$AX128</f>
        <v>0.98493626882966401</v>
      </c>
      <c r="EL128" s="108">
        <f t="shared" si="108"/>
        <v>1.1321106538272001</v>
      </c>
      <c r="EM128" s="68">
        <v>0.21</v>
      </c>
      <c r="EN128" s="108">
        <f>'[1]METAS FORMACIÓN X CTROS'!$AY128</f>
        <v>0.37083333333333302</v>
      </c>
      <c r="EO128" s="108">
        <f t="shared" si="109"/>
        <v>1.7658730158730145</v>
      </c>
      <c r="EP128" s="68">
        <v>0.54</v>
      </c>
      <c r="EQ128" s="108">
        <f>'[1]METAS FORMACIÓN X CTROS'!$AZ128</f>
        <v>0.62772661173049005</v>
      </c>
      <c r="ER128" s="108">
        <f t="shared" si="110"/>
        <v>1.1624566883897962</v>
      </c>
      <c r="ES128" s="68">
        <v>0.875</v>
      </c>
      <c r="ET128" s="108">
        <f>'[1]METAS FORMACIÓN X CTROS'!$BA128</f>
        <v>0.98796033994334298</v>
      </c>
      <c r="EU128" s="108">
        <f t="shared" si="111"/>
        <v>1.1290975313638205</v>
      </c>
      <c r="EV128" s="68">
        <v>0.54500000000000004</v>
      </c>
      <c r="EW128" s="108">
        <f>'[1]METAS FORMACIÓN X CTROS'!$BB128</f>
        <v>0.52440550688360399</v>
      </c>
      <c r="EX128" s="108">
        <f t="shared" si="112"/>
        <v>0.96221193923597059</v>
      </c>
      <c r="EY128" s="68">
        <v>0.71</v>
      </c>
      <c r="EZ128" s="108">
        <f>'[1]METAS FORMACIÓN X CTROS'!$BC128</f>
        <v>0.74186046511627901</v>
      </c>
      <c r="FA128" s="108">
        <f t="shared" si="113"/>
        <v>1.0448738945299705</v>
      </c>
      <c r="FB128" s="68">
        <v>0.81</v>
      </c>
      <c r="FC128" s="108">
        <f>'[1]METAS FORMACIÓN X CTROS'!$BD128</f>
        <v>0</v>
      </c>
      <c r="FD128" s="108">
        <f t="shared" si="114"/>
        <v>0</v>
      </c>
      <c r="FE128" s="68">
        <v>0.67</v>
      </c>
      <c r="FF128" s="108">
        <f>'[1]METAS FORMACIÓN X CTROS'!$BE128</f>
        <v>0</v>
      </c>
      <c r="FG128" s="108">
        <f t="shared" si="115"/>
        <v>0</v>
      </c>
      <c r="FH128" s="68">
        <v>0.74</v>
      </c>
      <c r="FI128" s="108">
        <f>'[1]METAS FORMACIÓN X CTROS'!$BF128</f>
        <v>0</v>
      </c>
      <c r="FJ128" s="108">
        <f t="shared" si="116"/>
        <v>0</v>
      </c>
      <c r="FK128" s="58">
        <v>0.88461478439133734</v>
      </c>
      <c r="FL128" s="108">
        <f>'[1]METAS FORMACIÓN X CTROS'!$BG128</f>
        <v>1</v>
      </c>
      <c r="FM128" s="108">
        <f t="shared" si="117"/>
        <v>1.130435549625201</v>
      </c>
      <c r="FN128" s="58">
        <v>0.61009999999999998</v>
      </c>
      <c r="FO128" s="108">
        <f>'[1]METAS FORMACIÓN X CTROS'!$BH128</f>
        <v>1</v>
      </c>
      <c r="FP128" s="108">
        <f t="shared" si="118"/>
        <v>1.6390755613833798</v>
      </c>
      <c r="FQ128" s="69">
        <v>854</v>
      </c>
      <c r="FR128" s="8">
        <f>'[1]METAS FORMACIÓN X CTROS'!$BI128</f>
        <v>55</v>
      </c>
      <c r="FS128" s="108">
        <f t="shared" si="119"/>
        <v>6.4402810304449651E-2</v>
      </c>
      <c r="FT128" s="69">
        <v>313</v>
      </c>
      <c r="FU128" s="8">
        <f>'[1]METAS FORMACIÓN X CTROS'!$BJ128</f>
        <v>12</v>
      </c>
      <c r="FV128" s="108">
        <f t="shared" si="120"/>
        <v>3.8338658146964855E-2</v>
      </c>
      <c r="FW128" s="69">
        <v>1167</v>
      </c>
      <c r="FX128" s="8">
        <f>'[1]METAS FORMACIÓN X CTROS'!$BK128</f>
        <v>67</v>
      </c>
      <c r="FY128" s="108">
        <f t="shared" si="121"/>
        <v>5.7412167952013711E-2</v>
      </c>
      <c r="FZ128" s="69">
        <v>7989</v>
      </c>
      <c r="GA128" s="8">
        <f>'[1]METAS FORMACIÓN X CTROS'!$BL128</f>
        <v>351</v>
      </c>
      <c r="GB128" s="108">
        <f t="shared" si="122"/>
        <v>4.3935411190386783E-2</v>
      </c>
      <c r="GC128" s="69">
        <v>9156</v>
      </c>
      <c r="GD128" s="8">
        <f>'[1]METAS FORMACIÓN X CTROS'!$BM128</f>
        <v>418</v>
      </c>
      <c r="GE128" s="108">
        <f t="shared" si="123"/>
        <v>4.5653123634775014E-2</v>
      </c>
      <c r="GF128" s="69">
        <v>340</v>
      </c>
      <c r="GG128" s="8">
        <f>'[1]METAS FORMACIÓN X CTROS'!$BN128</f>
        <v>0</v>
      </c>
      <c r="GH128" s="108">
        <f t="shared" si="124"/>
        <v>0</v>
      </c>
      <c r="GI128" s="8">
        <v>800</v>
      </c>
      <c r="GJ128" s="8">
        <f>'[1]METAS FORMACIÓN X CTROS'!$BO128</f>
        <v>0</v>
      </c>
      <c r="GK128" s="108">
        <f t="shared" si="125"/>
        <v>0</v>
      </c>
      <c r="GL128" s="8">
        <v>0</v>
      </c>
      <c r="GM128" s="8">
        <f>'[1]METAS FORMACIÓN X CTROS'!$BP128</f>
        <v>0</v>
      </c>
      <c r="GN128" s="108" t="str">
        <f t="shared" si="126"/>
        <v>N/A</v>
      </c>
    </row>
    <row r="129" spans="1:196" s="1" customFormat="1" ht="20.25" customHeight="1" x14ac:dyDescent="0.55000000000000004">
      <c r="A129" s="28" t="s">
        <v>164</v>
      </c>
      <c r="B129" s="28"/>
      <c r="C129" s="27"/>
      <c r="D129" s="27"/>
      <c r="E129" s="24">
        <v>277973</v>
      </c>
      <c r="F129" s="24">
        <f>SUM(F11:F128)</f>
        <v>180260</v>
      </c>
      <c r="G129" s="65">
        <f t="shared" si="127"/>
        <v>0.64848024808164817</v>
      </c>
      <c r="H129" s="24">
        <v>165569</v>
      </c>
      <c r="I129" s="24">
        <f>SUM(I11:I128)</f>
        <v>106780</v>
      </c>
      <c r="J129" s="65">
        <f t="shared" si="64"/>
        <v>0.64492749246537695</v>
      </c>
      <c r="K129" s="24">
        <v>15000</v>
      </c>
      <c r="L129" s="24">
        <f>SUM(L11:L128)</f>
        <v>4813</v>
      </c>
      <c r="M129" s="65">
        <f t="shared" si="65"/>
        <v>0.32086666666666669</v>
      </c>
      <c r="N129" s="24">
        <v>2399</v>
      </c>
      <c r="O129" s="24">
        <f>SUM(O11:O128)</f>
        <v>2601</v>
      </c>
      <c r="P129" s="65">
        <f t="shared" si="66"/>
        <v>1.0842017507294706</v>
      </c>
      <c r="Q129" s="24">
        <v>678</v>
      </c>
      <c r="R129" s="24">
        <f>SUM(R11:R128)</f>
        <v>596</v>
      </c>
      <c r="S129" s="65">
        <f t="shared" si="67"/>
        <v>0.87905604719764008</v>
      </c>
      <c r="T129" s="24">
        <v>461619</v>
      </c>
      <c r="U129" s="24">
        <f>SUM(U11:U128)</f>
        <v>295050</v>
      </c>
      <c r="V129" s="65">
        <f t="shared" si="68"/>
        <v>0.63916346597518736</v>
      </c>
      <c r="W129" s="123">
        <v>461619</v>
      </c>
      <c r="X129" s="24">
        <f>SUM(X11:X128)</f>
        <v>295050</v>
      </c>
      <c r="Y129" s="161">
        <f t="shared" si="69"/>
        <v>0.63916346597518736</v>
      </c>
      <c r="Z129" s="24">
        <v>18889</v>
      </c>
      <c r="AA129" s="24">
        <f>SUM(AA11:AA128)</f>
        <v>7878</v>
      </c>
      <c r="AB129" s="65">
        <f t="shared" si="70"/>
        <v>0.41706813489332417</v>
      </c>
      <c r="AC129" s="24">
        <v>1920</v>
      </c>
      <c r="AD129" s="24">
        <f>SUM(AD11:AD128)</f>
        <v>1491</v>
      </c>
      <c r="AE129" s="65">
        <f t="shared" si="71"/>
        <v>0.77656250000000004</v>
      </c>
      <c r="AF129" s="24">
        <v>1504</v>
      </c>
      <c r="AG129" s="24">
        <f>SUM(AG11:AG128)</f>
        <v>1182</v>
      </c>
      <c r="AH129" s="65">
        <f t="shared" si="72"/>
        <v>0.78590425531914898</v>
      </c>
      <c r="AI129" s="24">
        <v>22313</v>
      </c>
      <c r="AJ129" s="24">
        <f>SUM(AJ11:AJ128)</f>
        <v>10551</v>
      </c>
      <c r="AK129" s="65">
        <f t="shared" si="73"/>
        <v>0.47286335320216916</v>
      </c>
      <c r="AL129" s="24">
        <v>7067</v>
      </c>
      <c r="AM129" s="24">
        <f>SUM(AM11:AM128)</f>
        <v>2046</v>
      </c>
      <c r="AN129" s="65">
        <f t="shared" si="74"/>
        <v>0.28951464553558792</v>
      </c>
      <c r="AO129" s="24">
        <v>945</v>
      </c>
      <c r="AP129" s="24">
        <f>SUM(AP11:AP128)</f>
        <v>399</v>
      </c>
      <c r="AQ129" s="65">
        <f t="shared" si="75"/>
        <v>0.42222222222222222</v>
      </c>
      <c r="AR129" s="24">
        <v>1091</v>
      </c>
      <c r="AS129" s="24">
        <f>SUM(AS11:AS128)</f>
        <v>488</v>
      </c>
      <c r="AT129" s="65">
        <f t="shared" si="76"/>
        <v>0.44729605866177818</v>
      </c>
      <c r="AU129" s="24">
        <v>9103</v>
      </c>
      <c r="AV129" s="24">
        <f>SUM(AV11:AV128)</f>
        <v>2933</v>
      </c>
      <c r="AW129" s="65">
        <f t="shared" si="77"/>
        <v>0.32220147204218391</v>
      </c>
      <c r="AX129" s="24">
        <v>260961</v>
      </c>
      <c r="AY129" s="24">
        <f>SUM(AY11:AY128)</f>
        <v>135178</v>
      </c>
      <c r="AZ129" s="65">
        <f t="shared" si="78"/>
        <v>0.5180007740620246</v>
      </c>
      <c r="BA129" s="24">
        <v>57855</v>
      </c>
      <c r="BB129" s="24">
        <f>SUM(BB11:BB128)</f>
        <v>24087</v>
      </c>
      <c r="BC129" s="65">
        <f t="shared" si="79"/>
        <v>0.41633393829401089</v>
      </c>
      <c r="BD129" s="24">
        <v>24795</v>
      </c>
      <c r="BE129" s="24">
        <f>SUM(BE11:BE128)</f>
        <v>16077</v>
      </c>
      <c r="BF129" s="65">
        <f t="shared" si="80"/>
        <v>0.64839685420447668</v>
      </c>
      <c r="BG129" s="24">
        <v>3881</v>
      </c>
      <c r="BH129" s="24">
        <f>SUM(BH11:BH128)</f>
        <v>2847</v>
      </c>
      <c r="BI129" s="65">
        <f t="shared" si="81"/>
        <v>0.73357382118010817</v>
      </c>
      <c r="BJ129" s="24">
        <v>475067</v>
      </c>
      <c r="BK129" s="24">
        <f>SUM(BK11:BK128)</f>
        <v>363613</v>
      </c>
      <c r="BL129" s="65">
        <f t="shared" si="82"/>
        <v>0.76539309192177107</v>
      </c>
      <c r="BM129" s="24">
        <v>822559</v>
      </c>
      <c r="BN129" s="24">
        <f>SUM(BN11:BN128)</f>
        <v>541802</v>
      </c>
      <c r="BO129" s="65">
        <f t="shared" si="83"/>
        <v>0.65867858718949035</v>
      </c>
      <c r="BP129" s="24">
        <v>1320</v>
      </c>
      <c r="BQ129" s="24">
        <f>SUM(BQ11:BQ128)</f>
        <v>267</v>
      </c>
      <c r="BR129" s="65">
        <f t="shared" si="84"/>
        <v>0.20227272727272727</v>
      </c>
      <c r="BS129" s="24">
        <v>855295</v>
      </c>
      <c r="BT129" s="24">
        <f>SUM(BT11:BT128)</f>
        <v>555553</v>
      </c>
      <c r="BU129" s="65">
        <f t="shared" si="85"/>
        <v>0.64954547846064803</v>
      </c>
      <c r="BV129" s="24">
        <v>1316914</v>
      </c>
      <c r="BW129" s="24">
        <f>SUM(BW11:BW128)</f>
        <v>850603</v>
      </c>
      <c r="BX129" s="65">
        <f t="shared" si="86"/>
        <v>0.64590626267167028</v>
      </c>
      <c r="BY129" s="24">
        <v>2420160</v>
      </c>
      <c r="BZ129" s="24">
        <f>SUM(BZ11:BZ128)</f>
        <v>455898</v>
      </c>
      <c r="CA129" s="65">
        <f t="shared" si="87"/>
        <v>0.18837514875049582</v>
      </c>
      <c r="CB129" s="24">
        <v>2786954</v>
      </c>
      <c r="CC129" s="24">
        <f>SUM(CC11:CC128)</f>
        <v>312234</v>
      </c>
      <c r="CD129" s="65">
        <f t="shared" si="88"/>
        <v>0.11203414193416898</v>
      </c>
      <c r="CE129" s="24">
        <v>917760</v>
      </c>
      <c r="CF129" s="24">
        <f>SUM(CF11:CF128)</f>
        <v>168400</v>
      </c>
      <c r="CG129" s="65">
        <f t="shared" si="89"/>
        <v>0.18349023709902371</v>
      </c>
      <c r="CH129" s="24">
        <v>111822</v>
      </c>
      <c r="CI129" s="24">
        <f>SUM(CI11:CI128)</f>
        <v>13832</v>
      </c>
      <c r="CJ129" s="65">
        <f t="shared" si="90"/>
        <v>0.12369658922215664</v>
      </c>
      <c r="CK129" s="24">
        <v>1029582</v>
      </c>
      <c r="CL129" s="24">
        <f>SUM(CL11:CL128)</f>
        <v>182232</v>
      </c>
      <c r="CM129" s="65">
        <f t="shared" si="91"/>
        <v>0.17699610133044283</v>
      </c>
      <c r="CN129" s="24">
        <v>589134</v>
      </c>
      <c r="CO129" s="24">
        <f>SUM(CO11:CO128)</f>
        <v>93502</v>
      </c>
      <c r="CP129" s="65">
        <f t="shared" si="92"/>
        <v>0.15871092145420226</v>
      </c>
      <c r="CQ129" s="24">
        <v>89200</v>
      </c>
      <c r="CR129" s="24">
        <f>SUM(CR11:CR128)</f>
        <v>11685</v>
      </c>
      <c r="CS129" s="65">
        <f t="shared" si="93"/>
        <v>0.13099775784753362</v>
      </c>
      <c r="CT129" s="24">
        <v>6915030</v>
      </c>
      <c r="CU129" s="24">
        <f>SUM(CU11:CU128)</f>
        <v>1055551</v>
      </c>
      <c r="CV129" s="65">
        <f t="shared" si="94"/>
        <v>0.15264590319926305</v>
      </c>
      <c r="CW129" s="24">
        <v>8231944</v>
      </c>
      <c r="CX129" s="24">
        <f>SUM(CX11:CX128)</f>
        <v>1906154</v>
      </c>
      <c r="CY129" s="65">
        <f>CX129/CW129</f>
        <v>0.23155575402359393</v>
      </c>
      <c r="CZ129" s="24">
        <v>619193</v>
      </c>
      <c r="DA129" s="24">
        <f>SUM(DA11:DA128)</f>
        <v>114070</v>
      </c>
      <c r="DB129" s="65">
        <f t="shared" si="96"/>
        <v>0.18422365885919254</v>
      </c>
      <c r="DC129" s="24">
        <v>96354</v>
      </c>
      <c r="DD129" s="24">
        <f>SUM(DD11:DD128)</f>
        <v>16798</v>
      </c>
      <c r="DE129" s="65">
        <f t="shared" si="97"/>
        <v>0.17433630155468377</v>
      </c>
      <c r="DF129" s="24">
        <v>3561344</v>
      </c>
      <c r="DG129" s="24">
        <f>SUM(DG11:DG128)</f>
        <v>755165</v>
      </c>
      <c r="DH129" s="65">
        <f>DG129/DF129</f>
        <v>0.21204494707616001</v>
      </c>
      <c r="DI129" s="67">
        <v>0.87457627118644077</v>
      </c>
      <c r="DJ129" s="67">
        <f>'[1]METAS FORMACIÓN X CTROS'!$AO129</f>
        <v>0.97994979923457004</v>
      </c>
      <c r="DK129" s="65">
        <f>DJ129/DI129</f>
        <v>1.1204852355589074</v>
      </c>
      <c r="DL129" s="67">
        <v>0.75172727272727258</v>
      </c>
      <c r="DM129" s="67">
        <f>'[1]METAS FORMACIÓN X CTROS'!$AP129</f>
        <v>0.9186698218956284</v>
      </c>
      <c r="DN129" s="67">
        <f t="shared" si="100"/>
        <v>1.2220786117852116</v>
      </c>
      <c r="DO129" s="67">
        <v>0.81805084745762713</v>
      </c>
      <c r="DP129" s="65">
        <f>'[1]METAS FORMACIÓN X CTROS'!$AQ129</f>
        <v>0.97729289554731946</v>
      </c>
      <c r="DQ129" s="65">
        <f>DP129/DO129</f>
        <v>1.1946603302039127</v>
      </c>
      <c r="DR129" s="67">
        <v>0.86703389830508459</v>
      </c>
      <c r="DS129" s="65">
        <f>'[1]METAS FORMACIÓN X CTROS'!$AR129</f>
        <v>0.97478089977160465</v>
      </c>
      <c r="DT129" s="65">
        <f>DS129/DR129</f>
        <v>1.1242708061093674</v>
      </c>
      <c r="DU129" s="67">
        <v>0.79678571428571454</v>
      </c>
      <c r="DV129" s="65">
        <f>'[1]METAS FORMACIÓN X CTROS'!$AS129</f>
        <v>0.94053193481925457</v>
      </c>
      <c r="DW129" s="65">
        <f t="shared" si="103"/>
        <v>1.1804076277426767</v>
      </c>
      <c r="DX129" s="67">
        <v>0.83406779661016883</v>
      </c>
      <c r="DY129" s="65">
        <f>'[1]METAS FORMACIÓN X CTROS'!$AT129</f>
        <v>0.96238603626503982</v>
      </c>
      <c r="DZ129" s="65">
        <f>DY129/DX129</f>
        <v>1.1538462942417678</v>
      </c>
      <c r="EA129" s="67">
        <v>0.87080508474576268</v>
      </c>
      <c r="EB129" s="65">
        <f>'[1]METAS FORMACIÓN X CTROS'!$AU129</f>
        <v>0.97859770804850665</v>
      </c>
      <c r="EC129" s="65">
        <f>EB129/EA129</f>
        <v>1.1237850182445992</v>
      </c>
      <c r="ED129" s="67">
        <v>0.77245614035087695</v>
      </c>
      <c r="EE129" s="65">
        <f>'[1]METAS FORMACIÓN X CTROS'!$AV129</f>
        <v>0.93650805779913959</v>
      </c>
      <c r="EF129" s="65">
        <f t="shared" si="106"/>
        <v>1.2123769996491249</v>
      </c>
      <c r="EG129" s="67">
        <v>0.82349576271186475</v>
      </c>
      <c r="EH129" s="65">
        <f>'[1]METAS FORMACIÓN X CTROS'!$AW129</f>
        <v>0.9721221298302497</v>
      </c>
      <c r="EI129" s="65">
        <f>EH129/EG129</f>
        <v>1.1804822487840636</v>
      </c>
      <c r="EJ129" s="67">
        <v>0.83499999999999996</v>
      </c>
      <c r="EK129" s="65">
        <f>'[1]METAS FORMACIÓN X CTROS'!$AX129</f>
        <v>0.95479451737147347</v>
      </c>
      <c r="EL129" s="65">
        <f>EK129/EJ129</f>
        <v>1.1434664878700282</v>
      </c>
      <c r="EM129" s="67">
        <v>0.26974358974358975</v>
      </c>
      <c r="EN129" s="65">
        <f>'[1]METAS FORMACIÓN X CTROS'!$AY129</f>
        <v>0.63462641238639239</v>
      </c>
      <c r="EO129" s="65">
        <f t="shared" si="109"/>
        <v>2.3527024793792113</v>
      </c>
      <c r="EP129" s="67">
        <v>0.55499999999999972</v>
      </c>
      <c r="EQ129" s="65">
        <f>'[1]METAS FORMACIÓN X CTROS'!$AZ129</f>
        <v>0.76543340871260612</v>
      </c>
      <c r="ER129" s="65">
        <f>EQ129/EP129</f>
        <v>1.3791592949776694</v>
      </c>
      <c r="ES129" s="67">
        <v>0.85290254237288088</v>
      </c>
      <c r="ET129" s="65">
        <f>'[1]METAS FORMACIÓN X CTROS'!$BA129</f>
        <v>0.9696791194355463</v>
      </c>
      <c r="EU129" s="65">
        <f>ET129/ES129</f>
        <v>1.1369166713207097</v>
      </c>
      <c r="EV129" s="67">
        <v>0.51514830508474563</v>
      </c>
      <c r="EW129" s="65">
        <f>'[1]METAS FORMACIÓN X CTROS'!$BB129</f>
        <v>0.68694126449186588</v>
      </c>
      <c r="EX129" s="65">
        <f>EW129/EV129</f>
        <v>1.3334825286455307</v>
      </c>
      <c r="EY129" s="67">
        <v>0.68402542372881336</v>
      </c>
      <c r="EZ129" s="65">
        <f>'[1]METAS FORMACIÓN X CTROS'!$BC129</f>
        <v>0.85766627460320621</v>
      </c>
      <c r="FA129" s="65">
        <f>EZ129/EY129</f>
        <v>1.253851457637098</v>
      </c>
      <c r="FB129" s="67">
        <v>0.794175824175824</v>
      </c>
      <c r="FC129" s="65">
        <f>'[1]METAS FORMACIÓN X CTROS'!$BD129</f>
        <v>0.94295835743204182</v>
      </c>
      <c r="FD129" s="65">
        <f t="shared" si="114"/>
        <v>1.1873420579260527</v>
      </c>
      <c r="FE129" s="67">
        <v>0.31239316239316245</v>
      </c>
      <c r="FF129" s="65">
        <f>'[1]METAS FORMACIÓN X CTROS'!$BE129</f>
        <v>0.70682897862232774</v>
      </c>
      <c r="FG129" s="65">
        <f t="shared" si="115"/>
        <v>2.2626262790372729</v>
      </c>
      <c r="FH129" s="67">
        <v>0.50114406779661036</v>
      </c>
      <c r="FI129" s="65">
        <f>'[1]METAS FORMACIÓN X CTROS'!$BF129</f>
        <v>0.72475196452873281</v>
      </c>
      <c r="FJ129" s="65">
        <f>FI129/FH129</f>
        <v>1.4461948391712258</v>
      </c>
      <c r="FK129" s="67">
        <v>0.85041383432098916</v>
      </c>
      <c r="FL129" s="65">
        <f>'[1]METAS FORMACIÓN X CTROS'!$BG129</f>
        <v>0.98312439729990353</v>
      </c>
      <c r="FM129" s="65">
        <f t="shared" si="117"/>
        <v>1.1560540969854716</v>
      </c>
      <c r="FN129" s="67">
        <v>0.6101000000000012</v>
      </c>
      <c r="FO129" s="65">
        <f>'[1]METAS FORMACIÓN X CTROS'!$BH129</f>
        <v>0.95600666746041185</v>
      </c>
      <c r="FP129" s="65">
        <f>FO129/FN129</f>
        <v>1.5669671651539256</v>
      </c>
      <c r="FQ129" s="24">
        <v>352425</v>
      </c>
      <c r="FR129" s="24">
        <f>SUM(FR11:FR128)</f>
        <v>17136</v>
      </c>
      <c r="FS129" s="65">
        <f>FR129/FQ129</f>
        <v>4.8623111300276654E-2</v>
      </c>
      <c r="FT129" s="24">
        <v>94127</v>
      </c>
      <c r="FU129" s="24">
        <f>SUM(FU11:FU128)</f>
        <v>9585</v>
      </c>
      <c r="FV129" s="65">
        <f>FU129/FT129</f>
        <v>0.10183050559350665</v>
      </c>
      <c r="FW129" s="24">
        <v>446552</v>
      </c>
      <c r="FX129" s="24">
        <f>SUM(FX11:FX128)</f>
        <v>26721</v>
      </c>
      <c r="FY129" s="65">
        <f>FX129/FW129</f>
        <v>5.9838495852666658E-2</v>
      </c>
      <c r="FZ129" s="24">
        <v>3420411</v>
      </c>
      <c r="GA129" s="24">
        <f>SUM(GA11:GA128)</f>
        <v>202418</v>
      </c>
      <c r="GB129" s="65">
        <f>GA129/FZ129</f>
        <v>5.9179437792709705E-2</v>
      </c>
      <c r="GC129" s="24">
        <v>3866963</v>
      </c>
      <c r="GD129" s="24">
        <f>SUM(GD11:GD128)</f>
        <v>229139</v>
      </c>
      <c r="GE129" s="65">
        <f>GD129/GC129</f>
        <v>5.925554498452662E-2</v>
      </c>
      <c r="GF129" s="24">
        <v>184643</v>
      </c>
      <c r="GG129" s="24">
        <f>SUM(GG11:GG128)</f>
        <v>4426</v>
      </c>
      <c r="GH129" s="65">
        <f t="shared" si="124"/>
        <v>2.397058106724869E-2</v>
      </c>
      <c r="GI129" s="24">
        <v>481818</v>
      </c>
      <c r="GJ129" s="24">
        <f>SUM(GJ11:GJ128)</f>
        <v>19555</v>
      </c>
      <c r="GK129" s="65">
        <f t="shared" si="125"/>
        <v>4.0585864372024293E-2</v>
      </c>
      <c r="GL129" s="24">
        <v>54421</v>
      </c>
      <c r="GM129" s="24">
        <f>SUM(GM11:GM128)</f>
        <v>4649</v>
      </c>
      <c r="GN129" s="65">
        <f t="shared" si="126"/>
        <v>8.5426581650465808E-2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5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60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31"/>
      <c r="DJ130" s="31"/>
      <c r="DK130" s="31"/>
      <c r="DL130" s="31"/>
      <c r="DM130" s="31"/>
      <c r="DN130" s="3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</row>
    <row r="131" spans="1:196" x14ac:dyDescent="0.55000000000000004">
      <c r="E131" s="11"/>
      <c r="F131" s="11"/>
      <c r="G131" s="60"/>
      <c r="H131" s="11"/>
      <c r="I131" s="11"/>
      <c r="J131" s="60"/>
      <c r="K131" s="11"/>
      <c r="L131" s="11"/>
      <c r="M131" s="60"/>
      <c r="N131" s="11"/>
      <c r="O131" s="11"/>
      <c r="P131" s="60"/>
      <c r="Q131" s="11"/>
      <c r="R131" s="11"/>
      <c r="S131" s="60"/>
      <c r="T131" s="11"/>
      <c r="U131" s="11"/>
      <c r="V131" s="60"/>
      <c r="W131" s="11"/>
      <c r="X131" s="11"/>
      <c r="Y131" s="60"/>
      <c r="Z131" s="11"/>
      <c r="AA131" s="11"/>
      <c r="AB131" s="60"/>
      <c r="AC131" s="11"/>
      <c r="AD131" s="11"/>
      <c r="AE131" s="60"/>
      <c r="AF131" s="11"/>
      <c r="AG131" s="11"/>
      <c r="AH131" s="60"/>
      <c r="AI131" s="11"/>
      <c r="AJ131" s="11"/>
      <c r="AK131" s="60"/>
      <c r="AL131" s="11"/>
      <c r="AM131" s="11"/>
      <c r="AN131" s="60"/>
      <c r="AO131" s="11"/>
      <c r="AP131" s="11"/>
      <c r="AQ131" s="60"/>
      <c r="AR131" s="11"/>
      <c r="AS131" s="11"/>
      <c r="AT131" s="60"/>
      <c r="AU131" s="11"/>
      <c r="AV131" s="11"/>
      <c r="AW131" s="60"/>
      <c r="AX131" s="11"/>
      <c r="AY131" s="11"/>
      <c r="AZ131" s="60"/>
      <c r="BA131" s="11"/>
      <c r="BB131" s="11"/>
      <c r="BC131" s="60"/>
      <c r="BD131" s="11"/>
      <c r="BE131" s="11"/>
      <c r="BF131" s="60"/>
      <c r="BG131" s="11"/>
      <c r="BH131" s="11"/>
      <c r="BI131" s="60"/>
      <c r="BJ131" s="11"/>
      <c r="BK131" s="11"/>
      <c r="BL131" s="11"/>
      <c r="BM131" s="11"/>
      <c r="BN131" s="11"/>
      <c r="BO131" s="60"/>
      <c r="BP131" s="11"/>
      <c r="BQ131" s="11"/>
      <c r="BR131" s="60"/>
      <c r="BS131" s="11"/>
      <c r="BT131" s="11"/>
      <c r="BU131" s="60"/>
      <c r="BV131" s="11"/>
      <c r="BW131" s="11"/>
      <c r="BX131" s="60"/>
      <c r="BY131" s="11"/>
      <c r="BZ131" s="11"/>
      <c r="CA131" s="60"/>
      <c r="CB131" s="11"/>
      <c r="CC131" s="11"/>
      <c r="CD131" s="60"/>
      <c r="CE131" s="11"/>
      <c r="CF131" s="11"/>
      <c r="CG131" s="60"/>
      <c r="CH131" s="11"/>
      <c r="CI131" s="11"/>
      <c r="CJ131" s="60"/>
      <c r="CK131" s="11"/>
      <c r="CL131" s="11"/>
      <c r="CM131" s="60"/>
      <c r="CN131" s="11"/>
      <c r="CO131" s="11"/>
      <c r="CP131" s="60"/>
      <c r="CQ131" s="11"/>
      <c r="CR131" s="11"/>
      <c r="CS131" s="60"/>
      <c r="CT131" s="11"/>
      <c r="CU131" s="11"/>
      <c r="CV131" s="60"/>
      <c r="CW131" s="11"/>
      <c r="CX131" s="11"/>
      <c r="CY131" s="60"/>
      <c r="CZ131" s="11"/>
      <c r="DA131" s="11"/>
      <c r="DB131" s="11"/>
      <c r="DC131" s="11"/>
      <c r="DD131" s="11"/>
      <c r="DE131" s="60"/>
      <c r="DF131" s="11"/>
      <c r="DG131" s="11"/>
      <c r="DH131" s="60"/>
      <c r="DI131" s="11"/>
      <c r="DJ131" s="11"/>
      <c r="DK131" s="60"/>
      <c r="DL131" s="11"/>
      <c r="DM131" s="11"/>
      <c r="DN131" s="60"/>
      <c r="DO131" s="11"/>
      <c r="DP131" s="11"/>
      <c r="DQ131" s="11"/>
      <c r="DR131" s="11"/>
      <c r="DS131" s="11"/>
      <c r="DT131" s="60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60"/>
      <c r="GC131" s="11"/>
      <c r="GD131" s="11"/>
      <c r="GE131" s="60"/>
      <c r="GF131" s="11"/>
      <c r="GG131" s="11"/>
      <c r="GH131" s="60"/>
      <c r="GI131" s="11"/>
      <c r="GJ131" s="11"/>
      <c r="GK131" s="60"/>
      <c r="GL131" s="11"/>
      <c r="GM131" s="11"/>
      <c r="GN131" s="60"/>
    </row>
    <row r="132" spans="1:196" s="145" customFormat="1" x14ac:dyDescent="0.55000000000000004">
      <c r="A132" s="5" t="s">
        <v>694</v>
      </c>
      <c r="E132" s="195"/>
      <c r="F132" s="195"/>
      <c r="G132" s="195"/>
      <c r="H132" s="195"/>
      <c r="I132" s="195"/>
      <c r="J132" s="195"/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  <c r="BB132" s="195"/>
      <c r="BC132" s="195"/>
      <c r="BD132" s="195"/>
      <c r="BE132" s="195"/>
      <c r="BF132" s="195"/>
      <c r="BG132" s="195"/>
      <c r="BH132" s="195"/>
      <c r="BI132" s="195"/>
      <c r="BJ132" s="195"/>
      <c r="BK132" s="195"/>
      <c r="BL132" s="195"/>
      <c r="BM132" s="195"/>
      <c r="BN132" s="195"/>
      <c r="BO132" s="195"/>
      <c r="BP132" s="195"/>
      <c r="BQ132" s="195"/>
      <c r="BR132" s="195"/>
      <c r="BS132" s="195"/>
      <c r="BT132" s="195"/>
      <c r="BU132" s="195"/>
      <c r="BV132" s="195"/>
      <c r="BW132" s="195"/>
      <c r="BX132" s="195"/>
      <c r="BY132" s="195"/>
      <c r="BZ132" s="195"/>
      <c r="CA132" s="195"/>
      <c r="CB132" s="195"/>
      <c r="CC132" s="195"/>
      <c r="CD132" s="195"/>
      <c r="CE132" s="195"/>
      <c r="CF132" s="195"/>
      <c r="CG132" s="195"/>
      <c r="CH132" s="195"/>
      <c r="CI132" s="195"/>
      <c r="CJ132" s="195"/>
      <c r="CK132" s="195"/>
      <c r="CL132" s="195"/>
      <c r="CM132" s="195"/>
      <c r="CN132" s="195"/>
      <c r="CO132" s="195"/>
      <c r="CP132" s="195"/>
      <c r="CQ132" s="195"/>
      <c r="CR132" s="195"/>
      <c r="CS132" s="195"/>
      <c r="CT132" s="195"/>
      <c r="CU132" s="195"/>
      <c r="CV132" s="195"/>
      <c r="CW132" s="195"/>
      <c r="CX132" s="195"/>
      <c r="CY132" s="195"/>
      <c r="CZ132" s="195"/>
      <c r="DA132" s="195"/>
      <c r="DB132" s="195"/>
      <c r="DC132" s="195"/>
      <c r="DD132" s="195"/>
      <c r="DE132" s="195"/>
      <c r="DF132" s="195"/>
      <c r="DG132" s="195"/>
      <c r="DH132" s="195"/>
      <c r="DI132" s="195"/>
      <c r="DJ132" s="195"/>
      <c r="DK132" s="195"/>
      <c r="DL132" s="195"/>
      <c r="DM132" s="195"/>
      <c r="DN132" s="195"/>
      <c r="DO132" s="195"/>
      <c r="DP132" s="195"/>
      <c r="DQ132" s="195"/>
      <c r="DR132" s="195"/>
      <c r="DS132" s="195"/>
      <c r="DT132" s="195"/>
      <c r="DU132" s="195"/>
      <c r="DV132" s="195"/>
      <c r="DW132" s="195"/>
      <c r="DX132" s="195"/>
      <c r="DY132" s="195"/>
      <c r="DZ132" s="195"/>
      <c r="EA132" s="195"/>
      <c r="EB132" s="195"/>
      <c r="EC132" s="195"/>
      <c r="ED132" s="195"/>
      <c r="EE132" s="195"/>
      <c r="EF132" s="195"/>
      <c r="EG132" s="195"/>
      <c r="EH132" s="195"/>
      <c r="EI132" s="195"/>
      <c r="EJ132" s="195"/>
      <c r="EK132" s="195"/>
      <c r="EL132" s="195"/>
      <c r="EM132" s="195"/>
      <c r="EN132" s="195"/>
      <c r="EO132" s="195"/>
      <c r="EP132" s="195"/>
      <c r="EQ132" s="195"/>
      <c r="ER132" s="195"/>
      <c r="ES132" s="195"/>
      <c r="ET132" s="195"/>
      <c r="EU132" s="195"/>
      <c r="EV132" s="195"/>
      <c r="EW132" s="195"/>
      <c r="EX132" s="195"/>
      <c r="EY132" s="195"/>
      <c r="EZ132" s="195"/>
      <c r="FA132" s="195"/>
      <c r="FB132" s="195"/>
      <c r="FC132" s="195"/>
      <c r="FD132" s="195"/>
      <c r="FE132" s="195"/>
      <c r="FF132" s="195"/>
      <c r="FG132" s="195"/>
      <c r="FH132" s="195"/>
      <c r="FI132" s="195"/>
      <c r="FJ132" s="195"/>
      <c r="FK132" s="195"/>
      <c r="FL132" s="195"/>
      <c r="FM132" s="195"/>
      <c r="FN132" s="195"/>
      <c r="FO132" s="195"/>
      <c r="FP132" s="195"/>
      <c r="FQ132" s="195"/>
      <c r="FR132" s="195"/>
      <c r="FS132" s="195"/>
      <c r="FT132" s="195"/>
      <c r="FU132" s="195"/>
      <c r="FV132" s="195"/>
      <c r="FW132" s="195"/>
      <c r="FX132" s="195"/>
      <c r="FY132" s="195"/>
      <c r="FZ132" s="195"/>
      <c r="GA132" s="195"/>
      <c r="GB132" s="195"/>
      <c r="GC132" s="195"/>
      <c r="GD132" s="195"/>
      <c r="GE132" s="195"/>
      <c r="GF132" s="195"/>
      <c r="GG132" s="195"/>
      <c r="GH132" s="195"/>
      <c r="GI132" s="195"/>
      <c r="GJ132" s="195"/>
      <c r="GK132" s="195"/>
      <c r="GL132" s="195"/>
      <c r="GM132" s="195"/>
      <c r="GN132" s="195"/>
    </row>
    <row r="133" spans="1:196" x14ac:dyDescent="0.55000000000000004">
      <c r="T133" s="12"/>
      <c r="U133" s="12"/>
      <c r="V133" s="12"/>
      <c r="W133" s="11"/>
      <c r="X133" s="45"/>
      <c r="Y133" s="11"/>
      <c r="BV133" s="12"/>
      <c r="BW133" s="12"/>
      <c r="BX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</row>
    <row r="134" spans="1:19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4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</row>
    <row r="135" spans="1:196" x14ac:dyDescent="0.55000000000000004">
      <c r="X135" s="45"/>
      <c r="CH135" s="12"/>
      <c r="CI135" s="12"/>
      <c r="CJ135" s="12"/>
      <c r="CK135" s="12"/>
      <c r="CL135" s="12"/>
      <c r="CM135" s="12"/>
      <c r="CN135" s="11"/>
      <c r="CO135" s="11"/>
      <c r="CP135" s="11"/>
      <c r="CQ135" s="11"/>
      <c r="CR135" s="11"/>
      <c r="CS135" s="11"/>
      <c r="CT135" s="11"/>
      <c r="CU135" s="11"/>
      <c r="CV135" s="11"/>
      <c r="CW135" s="12"/>
      <c r="CX135" s="12"/>
      <c r="CY135" s="12"/>
      <c r="CZ135" s="11"/>
      <c r="DA135" s="11"/>
      <c r="DB135" s="11"/>
      <c r="DC135" s="11"/>
      <c r="DD135" s="11"/>
      <c r="DE135" s="11"/>
      <c r="DF135" s="11"/>
      <c r="DG135" s="11"/>
      <c r="DH135" s="11"/>
    </row>
    <row r="136" spans="1:196" x14ac:dyDescent="0.55000000000000004">
      <c r="X136" s="45"/>
      <c r="CH136" s="12"/>
      <c r="CI136" s="12"/>
      <c r="CJ136" s="12"/>
      <c r="CK136" s="12"/>
      <c r="CL136" s="12"/>
      <c r="CM136" s="12"/>
    </row>
    <row r="137" spans="1:196" x14ac:dyDescent="0.55000000000000004"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45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3"/>
      <c r="DJ137" s="13"/>
      <c r="DK137" s="13"/>
      <c r="DL137" s="13"/>
      <c r="DM137" s="13"/>
      <c r="DN137" s="13"/>
      <c r="DO137" s="12"/>
      <c r="DP137" s="12"/>
      <c r="DQ137" s="12"/>
      <c r="DR137" s="14"/>
      <c r="DS137" s="14"/>
      <c r="DT137" s="14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</row>
    <row r="138" spans="1:196" x14ac:dyDescent="0.55000000000000004">
      <c r="X138" s="45"/>
      <c r="CW138" s="12"/>
      <c r="CX138" s="12"/>
      <c r="CY138" s="12"/>
    </row>
    <row r="139" spans="1:196" x14ac:dyDescent="0.55000000000000004"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4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4"/>
      <c r="DJ139" s="14"/>
      <c r="DK139" s="14"/>
      <c r="DL139" s="14"/>
      <c r="DM139" s="14"/>
      <c r="DN139" s="14"/>
      <c r="DO139" s="15"/>
      <c r="DP139" s="15"/>
      <c r="DQ139" s="15"/>
      <c r="DR139" s="14"/>
      <c r="DS139" s="14"/>
      <c r="DT139" s="14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</row>
    <row r="140" spans="1:196" x14ac:dyDescent="0.55000000000000004"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4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4"/>
      <c r="DJ140" s="14"/>
      <c r="DK140" s="14"/>
      <c r="DL140" s="14"/>
      <c r="DM140" s="14"/>
      <c r="DN140" s="14"/>
      <c r="DO140" s="15"/>
      <c r="DP140" s="15"/>
      <c r="DQ140" s="15"/>
      <c r="DR140" s="14"/>
      <c r="DS140" s="14"/>
      <c r="DT140" s="14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</row>
    <row r="141" spans="1:196" x14ac:dyDescent="0.55000000000000004">
      <c r="X141" s="45"/>
    </row>
    <row r="142" spans="1:196" x14ac:dyDescent="0.55000000000000004">
      <c r="T142" s="12"/>
      <c r="U142" s="12"/>
      <c r="V142" s="12"/>
      <c r="X142" s="45"/>
    </row>
    <row r="143" spans="1:196" x14ac:dyDescent="0.55000000000000004">
      <c r="X143" s="45"/>
    </row>
    <row r="144" spans="1:196" x14ac:dyDescent="0.55000000000000004">
      <c r="T144" s="12"/>
      <c r="U144" s="12"/>
      <c r="V144" s="12"/>
      <c r="X144" s="45"/>
      <c r="BV144" s="12"/>
      <c r="BW144" s="12"/>
      <c r="BX144" s="12"/>
    </row>
    <row r="145" spans="5:190" x14ac:dyDescent="0.55000000000000004">
      <c r="T145" s="12"/>
      <c r="U145" s="12"/>
      <c r="V145" s="12"/>
      <c r="X145" s="45"/>
    </row>
    <row r="146" spans="5:190" x14ac:dyDescent="0.55000000000000004"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45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5"/>
      <c r="BT146" s="15"/>
      <c r="BU146" s="15"/>
      <c r="BV146" s="15"/>
      <c r="BW146" s="15"/>
      <c r="BX146" s="15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</row>
    <row r="147" spans="5:190" x14ac:dyDescent="0.55000000000000004">
      <c r="X147" s="45"/>
    </row>
    <row r="148" spans="5:190" x14ac:dyDescent="0.55000000000000004"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45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</row>
    <row r="149" spans="5:190" x14ac:dyDescent="0.55000000000000004">
      <c r="X149" s="45"/>
    </row>
    <row r="150" spans="5:190" x14ac:dyDescent="0.55000000000000004">
      <c r="X150" s="45"/>
    </row>
    <row r="151" spans="5:190" x14ac:dyDescent="0.55000000000000004">
      <c r="X151" s="45"/>
    </row>
    <row r="152" spans="5:190" x14ac:dyDescent="0.55000000000000004">
      <c r="X152" s="45"/>
    </row>
    <row r="153" spans="5:190" x14ac:dyDescent="0.55000000000000004">
      <c r="X153" s="45"/>
    </row>
    <row r="154" spans="5:190" x14ac:dyDescent="0.55000000000000004">
      <c r="X154" s="45"/>
    </row>
    <row r="155" spans="5:190" x14ac:dyDescent="0.55000000000000004">
      <c r="X155" s="45"/>
    </row>
    <row r="156" spans="5:190" x14ac:dyDescent="0.55000000000000004">
      <c r="X156" s="45"/>
    </row>
    <row r="157" spans="5:190" x14ac:dyDescent="0.55000000000000004">
      <c r="X157" s="45"/>
    </row>
    <row r="158" spans="5:190" x14ac:dyDescent="0.55000000000000004">
      <c r="X158" s="45"/>
    </row>
    <row r="159" spans="5:190" x14ac:dyDescent="0.55000000000000004">
      <c r="X159" s="45"/>
    </row>
    <row r="160" spans="5:190" x14ac:dyDescent="0.55000000000000004">
      <c r="X160" s="45"/>
    </row>
    <row r="161" spans="24:24" x14ac:dyDescent="0.55000000000000004">
      <c r="X161" s="45"/>
    </row>
    <row r="162" spans="24:24" x14ac:dyDescent="0.55000000000000004">
      <c r="X162" s="45"/>
    </row>
    <row r="163" spans="24:24" x14ac:dyDescent="0.55000000000000004">
      <c r="X163" s="45"/>
    </row>
    <row r="164" spans="24:24" x14ac:dyDescent="0.55000000000000004">
      <c r="X164" s="45"/>
    </row>
    <row r="165" spans="24:24" x14ac:dyDescent="0.55000000000000004">
      <c r="X165" s="45"/>
    </row>
    <row r="166" spans="24:24" x14ac:dyDescent="0.55000000000000004">
      <c r="X166" s="45"/>
    </row>
    <row r="167" spans="24:24" x14ac:dyDescent="0.55000000000000004">
      <c r="X167" s="45"/>
    </row>
    <row r="168" spans="24:24" x14ac:dyDescent="0.55000000000000004">
      <c r="X168" s="45"/>
    </row>
    <row r="169" spans="24:24" x14ac:dyDescent="0.55000000000000004">
      <c r="X169" s="45"/>
    </row>
    <row r="170" spans="24:24" x14ac:dyDescent="0.55000000000000004">
      <c r="X170" s="45"/>
    </row>
    <row r="171" spans="24:24" x14ac:dyDescent="0.55000000000000004">
      <c r="X171" s="45"/>
    </row>
    <row r="172" spans="24:24" x14ac:dyDescent="0.55000000000000004">
      <c r="X172" s="45"/>
    </row>
    <row r="173" spans="24:24" x14ac:dyDescent="0.55000000000000004">
      <c r="X173" s="45"/>
    </row>
    <row r="174" spans="24:24" x14ac:dyDescent="0.55000000000000004">
      <c r="X174" s="45"/>
    </row>
    <row r="175" spans="24:24" x14ac:dyDescent="0.55000000000000004">
      <c r="X175" s="45"/>
    </row>
    <row r="176" spans="24:24" x14ac:dyDescent="0.55000000000000004">
      <c r="X176" s="45"/>
    </row>
    <row r="177" spans="24:24" x14ac:dyDescent="0.55000000000000004">
      <c r="X177" s="45"/>
    </row>
    <row r="178" spans="24:24" x14ac:dyDescent="0.55000000000000004">
      <c r="X178" s="45"/>
    </row>
    <row r="179" spans="24:24" x14ac:dyDescent="0.55000000000000004">
      <c r="X179" s="45"/>
    </row>
    <row r="180" spans="24:24" x14ac:dyDescent="0.55000000000000004">
      <c r="X180" s="45"/>
    </row>
    <row r="181" spans="24:24" x14ac:dyDescent="0.55000000000000004">
      <c r="X181" s="45"/>
    </row>
    <row r="182" spans="24:24" x14ac:dyDescent="0.55000000000000004">
      <c r="X182" s="45"/>
    </row>
    <row r="183" spans="24:24" x14ac:dyDescent="0.55000000000000004">
      <c r="X183" s="45"/>
    </row>
    <row r="184" spans="24:24" x14ac:dyDescent="0.55000000000000004">
      <c r="X184" s="45"/>
    </row>
    <row r="185" spans="24:24" x14ac:dyDescent="0.55000000000000004">
      <c r="X185" s="45"/>
    </row>
    <row r="186" spans="24:24" x14ac:dyDescent="0.55000000000000004">
      <c r="X186" s="45"/>
    </row>
    <row r="187" spans="24:24" x14ac:dyDescent="0.55000000000000004">
      <c r="X187" s="45"/>
    </row>
    <row r="188" spans="24:24" x14ac:dyDescent="0.55000000000000004">
      <c r="X188" s="45"/>
    </row>
    <row r="189" spans="24:24" x14ac:dyDescent="0.55000000000000004">
      <c r="X189" s="45"/>
    </row>
    <row r="190" spans="24:24" x14ac:dyDescent="0.55000000000000004">
      <c r="X190" s="45"/>
    </row>
    <row r="191" spans="24:24" x14ac:dyDescent="0.55000000000000004">
      <c r="X191" s="45"/>
    </row>
    <row r="192" spans="24:24" x14ac:dyDescent="0.55000000000000004">
      <c r="X192" s="45"/>
    </row>
    <row r="193" spans="24:24" x14ac:dyDescent="0.55000000000000004">
      <c r="X193" s="45"/>
    </row>
    <row r="194" spans="24:24" x14ac:dyDescent="0.55000000000000004">
      <c r="X194" s="45"/>
    </row>
    <row r="195" spans="24:24" x14ac:dyDescent="0.55000000000000004">
      <c r="X195" s="45"/>
    </row>
    <row r="196" spans="24:24" x14ac:dyDescent="0.55000000000000004">
      <c r="X196" s="45"/>
    </row>
    <row r="197" spans="24:24" x14ac:dyDescent="0.55000000000000004">
      <c r="X197" s="45"/>
    </row>
    <row r="198" spans="24:24" x14ac:dyDescent="0.55000000000000004">
      <c r="X198" s="45"/>
    </row>
    <row r="199" spans="24:24" x14ac:dyDescent="0.55000000000000004">
      <c r="X199" s="45"/>
    </row>
    <row r="200" spans="24:24" x14ac:dyDescent="0.55000000000000004">
      <c r="X200" s="45"/>
    </row>
    <row r="201" spans="24:24" x14ac:dyDescent="0.55000000000000004">
      <c r="X201" s="45"/>
    </row>
    <row r="202" spans="24:24" x14ac:dyDescent="0.55000000000000004">
      <c r="X202" s="45"/>
    </row>
    <row r="203" spans="24:24" x14ac:dyDescent="0.55000000000000004">
      <c r="X203" s="45"/>
    </row>
    <row r="204" spans="24:24" x14ac:dyDescent="0.55000000000000004">
      <c r="X204" s="45"/>
    </row>
    <row r="205" spans="24:24" x14ac:dyDescent="0.55000000000000004">
      <c r="X205" s="45"/>
    </row>
    <row r="206" spans="24:24" x14ac:dyDescent="0.55000000000000004">
      <c r="X206" s="45"/>
    </row>
    <row r="207" spans="24:24" x14ac:dyDescent="0.55000000000000004">
      <c r="X207" s="45"/>
    </row>
    <row r="208" spans="24:24" x14ac:dyDescent="0.55000000000000004">
      <c r="X208" s="45"/>
    </row>
    <row r="209" spans="24:24" x14ac:dyDescent="0.55000000000000004">
      <c r="X209" s="45"/>
    </row>
    <row r="210" spans="24:24" x14ac:dyDescent="0.55000000000000004">
      <c r="X210" s="45"/>
    </row>
    <row r="211" spans="24:24" x14ac:dyDescent="0.55000000000000004">
      <c r="X211" s="45"/>
    </row>
    <row r="212" spans="24:24" x14ac:dyDescent="0.55000000000000004">
      <c r="X212" s="45"/>
    </row>
    <row r="213" spans="24:24" x14ac:dyDescent="0.55000000000000004">
      <c r="X213" s="45"/>
    </row>
    <row r="214" spans="24:24" x14ac:dyDescent="0.55000000000000004">
      <c r="X214" s="45"/>
    </row>
    <row r="215" spans="24:24" x14ac:dyDescent="0.55000000000000004">
      <c r="X215" s="45"/>
    </row>
    <row r="216" spans="24:24" x14ac:dyDescent="0.55000000000000004">
      <c r="X216" s="45"/>
    </row>
    <row r="217" spans="24:24" x14ac:dyDescent="0.55000000000000004">
      <c r="X217" s="45"/>
    </row>
    <row r="218" spans="24:24" x14ac:dyDescent="0.55000000000000004">
      <c r="X218" s="45"/>
    </row>
    <row r="219" spans="24:24" x14ac:dyDescent="0.55000000000000004">
      <c r="X219" s="45"/>
    </row>
    <row r="220" spans="24:24" x14ac:dyDescent="0.55000000000000004">
      <c r="X220" s="45"/>
    </row>
    <row r="221" spans="24:24" x14ac:dyDescent="0.55000000000000004">
      <c r="X221" s="45"/>
    </row>
    <row r="222" spans="24:24" x14ac:dyDescent="0.55000000000000004">
      <c r="X222" s="45"/>
    </row>
    <row r="223" spans="24:24" x14ac:dyDescent="0.55000000000000004">
      <c r="X223" s="45"/>
    </row>
    <row r="224" spans="24:24" x14ac:dyDescent="0.55000000000000004">
      <c r="X224" s="45"/>
    </row>
    <row r="225" spans="24:24" x14ac:dyDescent="0.55000000000000004">
      <c r="X225" s="45"/>
    </row>
    <row r="226" spans="24:24" x14ac:dyDescent="0.55000000000000004">
      <c r="X226" s="45"/>
    </row>
    <row r="227" spans="24:24" x14ac:dyDescent="0.55000000000000004">
      <c r="X227" s="45"/>
    </row>
    <row r="228" spans="24:24" x14ac:dyDescent="0.55000000000000004">
      <c r="X228" s="45"/>
    </row>
    <row r="229" spans="24:24" x14ac:dyDescent="0.55000000000000004">
      <c r="X229" s="45"/>
    </row>
    <row r="230" spans="24:24" x14ac:dyDescent="0.55000000000000004">
      <c r="X230" s="45"/>
    </row>
    <row r="231" spans="24:24" x14ac:dyDescent="0.55000000000000004">
      <c r="X231" s="45"/>
    </row>
    <row r="232" spans="24:24" x14ac:dyDescent="0.55000000000000004">
      <c r="X232" s="45"/>
    </row>
    <row r="233" spans="24:24" x14ac:dyDescent="0.55000000000000004">
      <c r="X233" s="45"/>
    </row>
    <row r="234" spans="24:24" x14ac:dyDescent="0.55000000000000004">
      <c r="X234" s="45"/>
    </row>
    <row r="235" spans="24:24" x14ac:dyDescent="0.55000000000000004">
      <c r="X235" s="45"/>
    </row>
    <row r="236" spans="24:24" x14ac:dyDescent="0.55000000000000004">
      <c r="X236" s="45"/>
    </row>
    <row r="237" spans="24:24" x14ac:dyDescent="0.55000000000000004">
      <c r="X237" s="45"/>
    </row>
    <row r="238" spans="24:24" x14ac:dyDescent="0.55000000000000004">
      <c r="X238" s="45"/>
    </row>
    <row r="239" spans="24:24" x14ac:dyDescent="0.55000000000000004">
      <c r="X239" s="45"/>
    </row>
    <row r="240" spans="24:24" x14ac:dyDescent="0.55000000000000004">
      <c r="X240" s="45"/>
    </row>
    <row r="241" spans="24:24" x14ac:dyDescent="0.55000000000000004">
      <c r="X241" s="45"/>
    </row>
    <row r="242" spans="24:24" x14ac:dyDescent="0.55000000000000004">
      <c r="X242" s="45"/>
    </row>
    <row r="243" spans="24:24" x14ac:dyDescent="0.55000000000000004">
      <c r="X243" s="45"/>
    </row>
    <row r="244" spans="24:24" x14ac:dyDescent="0.55000000000000004">
      <c r="X244" s="45"/>
    </row>
    <row r="245" spans="24:24" x14ac:dyDescent="0.55000000000000004">
      <c r="X245" s="45"/>
    </row>
    <row r="246" spans="24:24" x14ac:dyDescent="0.55000000000000004">
      <c r="X246" s="45"/>
    </row>
  </sheetData>
  <mergeCells count="62">
    <mergeCell ref="DI9:FP9"/>
    <mergeCell ref="DI8:GN8"/>
    <mergeCell ref="FQ9:GN9"/>
    <mergeCell ref="CW8:CY9"/>
    <mergeCell ref="CZ9:DB9"/>
    <mergeCell ref="DC9:DE9"/>
    <mergeCell ref="DF9:DH9"/>
    <mergeCell ref="CZ8:DH8"/>
    <mergeCell ref="BJ9:BL9"/>
    <mergeCell ref="BV8:BX9"/>
    <mergeCell ref="BY9:CA9"/>
    <mergeCell ref="CB9:CD9"/>
    <mergeCell ref="CE9:CG9"/>
    <mergeCell ref="BM9:BO9"/>
    <mergeCell ref="BP9:BR9"/>
    <mergeCell ref="BS9:BU9"/>
    <mergeCell ref="CH9:CJ9"/>
    <mergeCell ref="CK9:CM9"/>
    <mergeCell ref="CN9:CP9"/>
    <mergeCell ref="CQ9:CS9"/>
    <mergeCell ref="CT9:CV9"/>
    <mergeCell ref="Z8:BU8"/>
    <mergeCell ref="BY8:CV8"/>
    <mergeCell ref="A8:A10"/>
    <mergeCell ref="B8:B10"/>
    <mergeCell ref="C8:C10"/>
    <mergeCell ref="D8:D10"/>
    <mergeCell ref="E9:G9"/>
    <mergeCell ref="H9:J9"/>
    <mergeCell ref="K9:M9"/>
    <mergeCell ref="N9:P9"/>
    <mergeCell ref="Q9:S9"/>
    <mergeCell ref="T9:V9"/>
    <mergeCell ref="W9:Y9"/>
    <mergeCell ref="E8:Y8"/>
    <mergeCell ref="AO9:AQ9"/>
    <mergeCell ref="AR9:AT9"/>
    <mergeCell ref="AU9:AW9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CN7:CQ7"/>
    <mergeCell ref="AO7:AR7"/>
    <mergeCell ref="AC7:AF7"/>
    <mergeCell ref="BS7:BV7"/>
    <mergeCell ref="BY7:CK7"/>
    <mergeCell ref="FQ7:GF7"/>
    <mergeCell ref="GI7:GL7"/>
    <mergeCell ref="CT7:CW7"/>
    <mergeCell ref="CZ7:DC7"/>
    <mergeCell ref="DI7:FH7"/>
    <mergeCell ref="FK7:FN7"/>
  </mergeCells>
  <conditionalFormatting sqref="E134:W134 Y134:GH134">
    <cfRule type="cellIs" dxfId="12" priority="1" operator="greaterThan">
      <formula>0</formula>
    </cfRule>
    <cfRule type="cellIs" dxfId="11" priority="2" operator="lessThan">
      <formula>0</formula>
    </cfRule>
  </conditionalFormatting>
  <conditionalFormatting sqref="E148:W148 Y148:GH148">
    <cfRule type="cellIs" dxfId="10" priority="3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showGridLines="0" showRowColHeaders="0" zoomScale="80" zoomScaleNormal="80" workbookViewId="0">
      <pane xSplit="2" ySplit="8" topLeftCell="C9" activePane="bottomRight" state="frozen"/>
      <selection activeCell="BV8" sqref="BV8"/>
      <selection pane="topRight" activeCell="BV8" sqref="BV8"/>
      <selection pane="bottomLeft" activeCell="BV8" sqref="BV8"/>
      <selection pane="bottomRight" activeCell="BV8" sqref="BV8"/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44" width="17.578125" customWidth="1"/>
    <col min="45" max="45" width="18.578125" customWidth="1"/>
  </cols>
  <sheetData>
    <row r="1" spans="1:44" s="54" customFormat="1" ht="15" customHeight="1" x14ac:dyDescent="0.85">
      <c r="B1" s="282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</row>
    <row r="2" spans="1:44" s="54" customFormat="1" ht="15" customHeight="1" x14ac:dyDescent="0.85">
      <c r="B2" s="282" t="s">
        <v>1</v>
      </c>
      <c r="C2" s="152"/>
      <c r="D2" s="152"/>
      <c r="E2" s="152"/>
      <c r="F2" s="152"/>
      <c r="G2" s="152"/>
      <c r="H2" s="152"/>
      <c r="I2" s="142"/>
      <c r="J2" s="142"/>
      <c r="K2" s="142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</row>
    <row r="3" spans="1:44" s="54" customFormat="1" ht="15" customHeight="1" x14ac:dyDescent="0.85">
      <c r="B3" s="367" t="s">
        <v>2</v>
      </c>
      <c r="C3" s="153"/>
      <c r="D3" s="153"/>
      <c r="E3" s="153"/>
      <c r="F3" s="153"/>
      <c r="G3" s="153"/>
      <c r="H3" s="153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</row>
    <row r="4" spans="1:44" s="54" customFormat="1" ht="15" customHeight="1" x14ac:dyDescent="0.85">
      <c r="A4" s="144"/>
      <c r="B4" s="367" t="s">
        <v>701</v>
      </c>
      <c r="C4" s="142"/>
      <c r="D4" s="142"/>
      <c r="E4" s="142"/>
      <c r="F4" s="142"/>
      <c r="G4" s="142"/>
      <c r="H4" s="142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</row>
    <row r="5" spans="1:44" ht="15.75" customHeight="1" x14ac:dyDescent="0.55000000000000004">
      <c r="A5" s="1"/>
      <c r="B5" s="5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4"/>
      <c r="F6" s="4">
        <v>4</v>
      </c>
      <c r="G6" s="4"/>
      <c r="H6" s="4"/>
      <c r="I6" s="4">
        <v>5</v>
      </c>
      <c r="J6" s="4"/>
      <c r="K6" s="4"/>
      <c r="L6" s="4">
        <v>6</v>
      </c>
      <c r="M6" s="4"/>
      <c r="N6" s="4"/>
      <c r="O6" s="4">
        <v>7</v>
      </c>
      <c r="P6" s="4"/>
      <c r="Q6" s="4"/>
      <c r="R6" s="4">
        <v>8</v>
      </c>
      <c r="S6" s="4"/>
      <c r="T6" s="4"/>
      <c r="U6" s="4">
        <v>9</v>
      </c>
      <c r="V6" s="4"/>
      <c r="W6" s="4"/>
      <c r="X6" s="4">
        <v>10</v>
      </c>
      <c r="Y6" s="4"/>
      <c r="Z6" s="4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4"/>
      <c r="AJ6" s="4">
        <v>14</v>
      </c>
      <c r="AK6" s="4"/>
      <c r="AL6" s="4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208" t="s">
        <v>209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106"/>
      <c r="AR7" s="106"/>
    </row>
    <row r="8" spans="1:44" ht="84.75" customHeight="1" x14ac:dyDescent="0.55000000000000004">
      <c r="A8" s="102" t="s">
        <v>207</v>
      </c>
      <c r="B8" s="102" t="s">
        <v>166</v>
      </c>
      <c r="C8" s="481" t="s">
        <v>519</v>
      </c>
      <c r="D8" s="481" t="s">
        <v>520</v>
      </c>
      <c r="E8" s="481" t="s">
        <v>521</v>
      </c>
      <c r="F8" s="481" t="s">
        <v>522</v>
      </c>
      <c r="G8" s="481" t="s">
        <v>523</v>
      </c>
      <c r="H8" s="481" t="s">
        <v>524</v>
      </c>
      <c r="I8" s="481" t="s">
        <v>525</v>
      </c>
      <c r="J8" s="481" t="s">
        <v>526</v>
      </c>
      <c r="K8" s="481" t="s">
        <v>527</v>
      </c>
      <c r="L8" s="437" t="s">
        <v>528</v>
      </c>
      <c r="M8" s="437" t="s">
        <v>529</v>
      </c>
      <c r="N8" s="437" t="s">
        <v>530</v>
      </c>
      <c r="O8" s="437" t="s">
        <v>531</v>
      </c>
      <c r="P8" s="437" t="s">
        <v>532</v>
      </c>
      <c r="Q8" s="437" t="s">
        <v>533</v>
      </c>
      <c r="R8" s="437" t="s">
        <v>534</v>
      </c>
      <c r="S8" s="437" t="s">
        <v>535</v>
      </c>
      <c r="T8" s="437" t="s">
        <v>536</v>
      </c>
      <c r="U8" s="437" t="s">
        <v>537</v>
      </c>
      <c r="V8" s="437" t="s">
        <v>538</v>
      </c>
      <c r="W8" s="437" t="s">
        <v>539</v>
      </c>
      <c r="X8" s="437" t="s">
        <v>540</v>
      </c>
      <c r="Y8" s="437" t="s">
        <v>541</v>
      </c>
      <c r="Z8" s="437" t="s">
        <v>542</v>
      </c>
      <c r="AA8" s="437" t="s">
        <v>543</v>
      </c>
      <c r="AB8" s="437" t="s">
        <v>544</v>
      </c>
      <c r="AC8" s="437" t="s">
        <v>545</v>
      </c>
      <c r="AD8" s="437" t="s">
        <v>546</v>
      </c>
      <c r="AE8" s="437" t="s">
        <v>547</v>
      </c>
      <c r="AF8" s="437" t="s">
        <v>548</v>
      </c>
      <c r="AG8" s="481" t="s">
        <v>549</v>
      </c>
      <c r="AH8" s="481" t="s">
        <v>550</v>
      </c>
      <c r="AI8" s="481" t="s">
        <v>552</v>
      </c>
      <c r="AJ8" s="481" t="s">
        <v>551</v>
      </c>
      <c r="AK8" s="481" t="s">
        <v>553</v>
      </c>
      <c r="AL8" s="481" t="s">
        <v>554</v>
      </c>
      <c r="AM8" s="481" t="s">
        <v>555</v>
      </c>
      <c r="AN8" s="481" t="s">
        <v>556</v>
      </c>
      <c r="AO8" s="481" t="s">
        <v>557</v>
      </c>
      <c r="AP8" s="481" t="s">
        <v>558</v>
      </c>
      <c r="AQ8" s="481" t="s">
        <v>559</v>
      </c>
      <c r="AR8" s="481" t="s">
        <v>560</v>
      </c>
    </row>
    <row r="9" spans="1:44" s="1" customFormat="1" ht="15" customHeight="1" x14ac:dyDescent="0.55000000000000004">
      <c r="A9" s="8">
        <v>5</v>
      </c>
      <c r="B9" s="9" t="s">
        <v>21</v>
      </c>
      <c r="C9" s="8">
        <v>8031</v>
      </c>
      <c r="D9" s="8">
        <f>'[2]EJECUCION_SNFT X REG'!$C10</f>
        <v>39</v>
      </c>
      <c r="E9" s="108">
        <f>IF(C9=0,"N/A",D9/C9)</f>
        <v>4.8561822936122523E-3</v>
      </c>
      <c r="F9" s="8">
        <v>3659</v>
      </c>
      <c r="G9" s="8">
        <f>'[2]EJECUCION_SNFT X REG'!$D10</f>
        <v>0</v>
      </c>
      <c r="H9" s="108">
        <f>G9/F9</f>
        <v>0</v>
      </c>
      <c r="I9" s="8">
        <v>23334</v>
      </c>
      <c r="J9" s="8">
        <f>'[2]EJECUCION_SNFT X REG'!$E10</f>
        <v>635</v>
      </c>
      <c r="K9" s="108">
        <f>J9/I9</f>
        <v>2.7213508185480413E-2</v>
      </c>
      <c r="L9" s="8">
        <v>35024</v>
      </c>
      <c r="M9" s="8">
        <f>'[2]EJECUCION_SNFT X REG'!$F10</f>
        <v>674</v>
      </c>
      <c r="N9" s="108">
        <f>M9/L9</f>
        <v>1.9243947007766105E-2</v>
      </c>
      <c r="O9" s="8">
        <v>37063</v>
      </c>
      <c r="P9" s="8">
        <f>'[2]EJECUCION_SNFT X REG'!$G10</f>
        <v>2096</v>
      </c>
      <c r="Q9" s="108">
        <f>P9/O9</f>
        <v>5.655235679788468E-2</v>
      </c>
      <c r="R9" s="8">
        <v>31518</v>
      </c>
      <c r="S9" s="8">
        <f>'[2]EJECUCION_SNFT X REG'!$H10</f>
        <v>1592</v>
      </c>
      <c r="T9" s="108">
        <f>S9/R9</f>
        <v>5.0510819214417156E-2</v>
      </c>
      <c r="U9" s="8">
        <v>29886</v>
      </c>
      <c r="V9" s="8">
        <f>'[2]EJECUCION_SNFT X REG'!$I10</f>
        <v>449</v>
      </c>
      <c r="W9" s="108">
        <f>V9/U9</f>
        <v>1.5023756943050257E-2</v>
      </c>
      <c r="X9" s="8">
        <v>141</v>
      </c>
      <c r="Y9" s="8">
        <f>'[2]EJECUCION_SNFT X REG'!$J10</f>
        <v>5</v>
      </c>
      <c r="Z9" s="108">
        <f>Y9/X9</f>
        <v>3.5460992907801421E-2</v>
      </c>
      <c r="AA9" s="8">
        <v>59</v>
      </c>
      <c r="AB9" s="8">
        <f>'[2]EJECUCION_SNFT X REG'!$K10</f>
        <v>0</v>
      </c>
      <c r="AC9" s="108">
        <f t="shared" ref="AC9:AC42" si="0">IF(AA9=0,"N/A",AB9/AA9)</f>
        <v>0</v>
      </c>
      <c r="AD9" s="8">
        <v>48</v>
      </c>
      <c r="AE9" s="8">
        <f>'[2]EJECUCION_SNFT X REG'!$L10</f>
        <v>3</v>
      </c>
      <c r="AF9" s="108">
        <f t="shared" ref="AF9:AF42" si="1">IF(AD9=0,"N/A",AE9/AD9)</f>
        <v>6.25E-2</v>
      </c>
      <c r="AG9" s="8">
        <v>487</v>
      </c>
      <c r="AH9" s="8">
        <f>'[2]EJECUCION_SNFT X REG'!$M10</f>
        <v>0</v>
      </c>
      <c r="AI9" s="108">
        <f t="shared" ref="AI9:AI42" si="2">IF(AG9=0,"N/A",AH9/AG9)</f>
        <v>0</v>
      </c>
      <c r="AJ9" s="8">
        <v>571</v>
      </c>
      <c r="AK9" s="8">
        <f>'[2]EJECUCION_SNFT X REG'!$N10</f>
        <v>0</v>
      </c>
      <c r="AL9" s="108">
        <f t="shared" ref="AL9:AL42" si="3">IF(AJ9=0,"N/A",AK9/AJ9)</f>
        <v>0</v>
      </c>
      <c r="AM9" s="8">
        <v>176</v>
      </c>
      <c r="AN9" s="8">
        <f>'[2]EJECUCION_SNFT X REG'!$O10</f>
        <v>0</v>
      </c>
      <c r="AO9" s="108">
        <f t="shared" ref="AO9:AO42" si="4">IF(AM9=0,"N/A",AN9/AM9)</f>
        <v>0</v>
      </c>
      <c r="AP9" s="8">
        <v>250</v>
      </c>
      <c r="AQ9" s="8">
        <f>'[2]EJECUCION_SNFT X REG'!$P10</f>
        <v>0</v>
      </c>
      <c r="AR9" s="108">
        <f t="shared" ref="AR9:AR42" si="5">IF(AP9=0,"N/A",AQ9/AP9)</f>
        <v>0</v>
      </c>
    </row>
    <row r="10" spans="1:44" s="1" customFormat="1" ht="15" customHeight="1" x14ac:dyDescent="0.55000000000000004">
      <c r="A10" s="8">
        <v>8</v>
      </c>
      <c r="B10" s="9" t="s">
        <v>38</v>
      </c>
      <c r="C10" s="8">
        <v>1120</v>
      </c>
      <c r="D10" s="8">
        <f>'[2]EJECUCION_SNFT X REG'!$C11</f>
        <v>4</v>
      </c>
      <c r="E10" s="108">
        <f t="shared" ref="E10:E42" si="6">IF(C10=0,"N/A",D10/C10)</f>
        <v>3.5714285714285713E-3</v>
      </c>
      <c r="F10" s="8">
        <v>2621</v>
      </c>
      <c r="G10" s="8">
        <f>'[2]EJECUCION_SNFT X REG'!$D11</f>
        <v>69</v>
      </c>
      <c r="H10" s="108">
        <f t="shared" ref="H10:H44" si="7">G10/F10</f>
        <v>2.6325829835940482E-2</v>
      </c>
      <c r="I10" s="8">
        <v>8069</v>
      </c>
      <c r="J10" s="8">
        <f>'[2]EJECUCION_SNFT X REG'!$E11</f>
        <v>911</v>
      </c>
      <c r="K10" s="108">
        <f t="shared" ref="K10:K44" si="8">J10/I10</f>
        <v>0.11290122691783369</v>
      </c>
      <c r="L10" s="8">
        <v>11810</v>
      </c>
      <c r="M10" s="8">
        <f>'[2]EJECUCION_SNFT X REG'!$F11</f>
        <v>984</v>
      </c>
      <c r="N10" s="108">
        <f t="shared" ref="N10:N44" si="9">M10/L10</f>
        <v>8.331922099915326E-2</v>
      </c>
      <c r="O10" s="8">
        <v>12133</v>
      </c>
      <c r="P10" s="8">
        <f>'[2]EJECUCION_SNFT X REG'!$G11</f>
        <v>1077</v>
      </c>
      <c r="Q10" s="108">
        <f t="shared" ref="Q10:Q44" si="10">P10/O10</f>
        <v>8.8766174894914701E-2</v>
      </c>
      <c r="R10" s="8">
        <v>10969</v>
      </c>
      <c r="S10" s="8">
        <f>'[2]EJECUCION_SNFT X REG'!$H11</f>
        <v>899</v>
      </c>
      <c r="T10" s="108">
        <f t="shared" ref="T10:T44" si="11">S10/R10</f>
        <v>8.1958245965903911E-2</v>
      </c>
      <c r="U10" s="8">
        <v>10170</v>
      </c>
      <c r="V10" s="8">
        <f>'[2]EJECUCION_SNFT X REG'!$I11</f>
        <v>754</v>
      </c>
      <c r="W10" s="108">
        <f t="shared" ref="W10:W44" si="12">V10/U10</f>
        <v>7.4139626352015736E-2</v>
      </c>
      <c r="X10" s="8">
        <v>55</v>
      </c>
      <c r="Y10" s="8">
        <f>'[2]EJECUCION_SNFT X REG'!$J11</f>
        <v>2</v>
      </c>
      <c r="Z10" s="108">
        <f t="shared" ref="Z10:Z44" si="13">Y10/X10</f>
        <v>3.6363636363636362E-2</v>
      </c>
      <c r="AA10" s="8">
        <v>29</v>
      </c>
      <c r="AB10" s="8">
        <f>'[2]EJECUCION_SNFT X REG'!$K11</f>
        <v>0</v>
      </c>
      <c r="AC10" s="108">
        <f t="shared" si="0"/>
        <v>0</v>
      </c>
      <c r="AD10" s="8">
        <v>20</v>
      </c>
      <c r="AE10" s="8">
        <f>'[2]EJECUCION_SNFT X REG'!$L11</f>
        <v>0</v>
      </c>
      <c r="AF10" s="108">
        <f t="shared" si="1"/>
        <v>0</v>
      </c>
      <c r="AG10" s="8">
        <v>81</v>
      </c>
      <c r="AH10" s="8">
        <f>'[2]EJECUCION_SNFT X REG'!$M11</f>
        <v>0</v>
      </c>
      <c r="AI10" s="108">
        <f t="shared" si="2"/>
        <v>0</v>
      </c>
      <c r="AJ10" s="8">
        <v>64</v>
      </c>
      <c r="AK10" s="8">
        <f>'[2]EJECUCION_SNFT X REG'!$N11</f>
        <v>0</v>
      </c>
      <c r="AL10" s="108">
        <f t="shared" si="3"/>
        <v>0</v>
      </c>
      <c r="AM10" s="8">
        <v>32</v>
      </c>
      <c r="AN10" s="8">
        <f>'[2]EJECUCION_SNFT X REG'!$O11</f>
        <v>0</v>
      </c>
      <c r="AO10" s="108">
        <f t="shared" si="4"/>
        <v>0</v>
      </c>
      <c r="AP10" s="8">
        <v>47</v>
      </c>
      <c r="AQ10" s="8">
        <f>'[2]EJECUCION_SNFT X REG'!$P11</f>
        <v>0</v>
      </c>
      <c r="AR10" s="108">
        <f t="shared" si="5"/>
        <v>0</v>
      </c>
    </row>
    <row r="11" spans="1:44" s="1" customFormat="1" ht="15" customHeight="1" x14ac:dyDescent="0.55000000000000004">
      <c r="A11" s="8">
        <v>11</v>
      </c>
      <c r="B11" s="9" t="s">
        <v>43</v>
      </c>
      <c r="C11" s="8">
        <v>543</v>
      </c>
      <c r="D11" s="8">
        <f>'[2]EJECUCION_SNFT X REG'!$C12</f>
        <v>122</v>
      </c>
      <c r="E11" s="108">
        <f t="shared" si="6"/>
        <v>0.22467771639042358</v>
      </c>
      <c r="F11" s="8">
        <v>2749</v>
      </c>
      <c r="G11" s="8">
        <f>'[2]EJECUCION_SNFT X REG'!$D12</f>
        <v>114</v>
      </c>
      <c r="H11" s="108">
        <f t="shared" si="7"/>
        <v>4.1469625318297565E-2</v>
      </c>
      <c r="I11" s="8">
        <v>40063</v>
      </c>
      <c r="J11" s="8">
        <f>'[2]EJECUCION_SNFT X REG'!$E12</f>
        <v>3210</v>
      </c>
      <c r="K11" s="108">
        <f t="shared" si="8"/>
        <v>8.0123805007113802E-2</v>
      </c>
      <c r="L11" s="8">
        <v>43355</v>
      </c>
      <c r="M11" s="8">
        <f>'[2]EJECUCION_SNFT X REG'!$F12</f>
        <v>3446</v>
      </c>
      <c r="N11" s="108">
        <f t="shared" si="9"/>
        <v>7.9483335255449192E-2</v>
      </c>
      <c r="O11" s="8">
        <v>44459</v>
      </c>
      <c r="P11" s="8">
        <f>'[2]EJECUCION_SNFT X REG'!$G12</f>
        <v>3748</v>
      </c>
      <c r="Q11" s="108">
        <f t="shared" si="10"/>
        <v>8.4302390966958324E-2</v>
      </c>
      <c r="R11" s="8">
        <v>36343</v>
      </c>
      <c r="S11" s="8">
        <f>'[2]EJECUCION_SNFT X REG'!$H12</f>
        <v>2740</v>
      </c>
      <c r="T11" s="108">
        <f t="shared" si="11"/>
        <v>7.5392785405717741E-2</v>
      </c>
      <c r="U11" s="8">
        <v>35204</v>
      </c>
      <c r="V11" s="8">
        <f>'[2]EJECUCION_SNFT X REG'!$I12</f>
        <v>2368</v>
      </c>
      <c r="W11" s="108">
        <f t="shared" si="12"/>
        <v>6.7265083513237137E-2</v>
      </c>
      <c r="X11" s="8">
        <v>155</v>
      </c>
      <c r="Y11" s="8">
        <f>'[2]EJECUCION_SNFT X REG'!$J12</f>
        <v>1</v>
      </c>
      <c r="Z11" s="108">
        <f t="shared" si="13"/>
        <v>6.4516129032258064E-3</v>
      </c>
      <c r="AA11" s="8">
        <v>143</v>
      </c>
      <c r="AB11" s="8">
        <f>'[2]EJECUCION_SNFT X REG'!$K12</f>
        <v>0</v>
      </c>
      <c r="AC11" s="108">
        <f t="shared" si="0"/>
        <v>0</v>
      </c>
      <c r="AD11" s="8">
        <v>120</v>
      </c>
      <c r="AE11" s="8">
        <f>'[2]EJECUCION_SNFT X REG'!$L12</f>
        <v>19</v>
      </c>
      <c r="AF11" s="108">
        <f t="shared" si="1"/>
        <v>0.15833333333333333</v>
      </c>
      <c r="AG11" s="8">
        <v>0</v>
      </c>
      <c r="AH11" s="8">
        <f>'[2]EJECUCION_SNFT X REG'!$M12</f>
        <v>0</v>
      </c>
      <c r="AI11" s="108" t="str">
        <f t="shared" si="2"/>
        <v>N/A</v>
      </c>
      <c r="AJ11" s="8">
        <v>0</v>
      </c>
      <c r="AK11" s="8">
        <f>'[2]EJECUCION_SNFT X REG'!$N12</f>
        <v>0</v>
      </c>
      <c r="AL11" s="108" t="str">
        <f t="shared" si="3"/>
        <v>N/A</v>
      </c>
      <c r="AM11" s="8">
        <v>0</v>
      </c>
      <c r="AN11" s="8">
        <f>'[2]EJECUCION_SNFT X REG'!$O12</f>
        <v>0</v>
      </c>
      <c r="AO11" s="108" t="str">
        <f t="shared" si="4"/>
        <v>N/A</v>
      </c>
      <c r="AP11" s="8">
        <v>0</v>
      </c>
      <c r="AQ11" s="8">
        <f>'[2]EJECUCION_SNFT X REG'!$P12</f>
        <v>0</v>
      </c>
      <c r="AR11" s="108" t="str">
        <f t="shared" si="5"/>
        <v>N/A</v>
      </c>
    </row>
    <row r="12" spans="1:44" s="1" customFormat="1" ht="15" customHeight="1" x14ac:dyDescent="0.55000000000000004">
      <c r="A12" s="8">
        <v>13</v>
      </c>
      <c r="B12" s="9" t="s">
        <v>59</v>
      </c>
      <c r="C12" s="8">
        <v>946</v>
      </c>
      <c r="D12" s="8">
        <f>'[2]EJECUCION_SNFT X REG'!$C13</f>
        <v>195</v>
      </c>
      <c r="E12" s="108">
        <f t="shared" si="6"/>
        <v>0.20613107822410148</v>
      </c>
      <c r="F12" s="8">
        <v>1643</v>
      </c>
      <c r="G12" s="8">
        <f>'[2]EJECUCION_SNFT X REG'!$D13</f>
        <v>0</v>
      </c>
      <c r="H12" s="108">
        <f t="shared" si="7"/>
        <v>0</v>
      </c>
      <c r="I12" s="8">
        <v>7830</v>
      </c>
      <c r="J12" s="8">
        <f>'[2]EJECUCION_SNFT X REG'!$E13</f>
        <v>652</v>
      </c>
      <c r="K12" s="108">
        <f t="shared" si="8"/>
        <v>8.3269476372924645E-2</v>
      </c>
      <c r="L12" s="8">
        <v>10419</v>
      </c>
      <c r="M12" s="8">
        <f>'[2]EJECUCION_SNFT X REG'!$F13</f>
        <v>847</v>
      </c>
      <c r="N12" s="108">
        <f t="shared" si="9"/>
        <v>8.1293790190997223E-2</v>
      </c>
      <c r="O12" s="8">
        <v>10589</v>
      </c>
      <c r="P12" s="8">
        <f>'[2]EJECUCION_SNFT X REG'!$G13</f>
        <v>384</v>
      </c>
      <c r="Q12" s="108">
        <f t="shared" si="10"/>
        <v>3.6264047596562474E-2</v>
      </c>
      <c r="R12" s="8">
        <v>7863</v>
      </c>
      <c r="S12" s="8">
        <f>'[2]EJECUCION_SNFT X REG'!$H13</f>
        <v>333</v>
      </c>
      <c r="T12" s="108">
        <f t="shared" si="11"/>
        <v>4.2350247996947733E-2</v>
      </c>
      <c r="U12" s="8">
        <v>7668</v>
      </c>
      <c r="V12" s="8">
        <f>'[2]EJECUCION_SNFT X REG'!$I13</f>
        <v>776</v>
      </c>
      <c r="W12" s="108">
        <f t="shared" si="12"/>
        <v>0.10119979134063641</v>
      </c>
      <c r="X12" s="8">
        <v>28</v>
      </c>
      <c r="Y12" s="8">
        <f>'[2]EJECUCION_SNFT X REG'!$J13</f>
        <v>0</v>
      </c>
      <c r="Z12" s="108">
        <f t="shared" si="13"/>
        <v>0</v>
      </c>
      <c r="AA12" s="8">
        <v>12</v>
      </c>
      <c r="AB12" s="8">
        <f>'[2]EJECUCION_SNFT X REG'!$K13</f>
        <v>0</v>
      </c>
      <c r="AC12" s="108">
        <f t="shared" si="0"/>
        <v>0</v>
      </c>
      <c r="AD12" s="8">
        <v>8</v>
      </c>
      <c r="AE12" s="8">
        <f>'[2]EJECUCION_SNFT X REG'!$L13</f>
        <v>2</v>
      </c>
      <c r="AF12" s="108">
        <f t="shared" si="1"/>
        <v>0.25</v>
      </c>
      <c r="AG12" s="8">
        <v>180</v>
      </c>
      <c r="AH12" s="8">
        <f>'[2]EJECUCION_SNFT X REG'!$M13</f>
        <v>0</v>
      </c>
      <c r="AI12" s="108">
        <f t="shared" si="2"/>
        <v>0</v>
      </c>
      <c r="AJ12" s="8">
        <v>214</v>
      </c>
      <c r="AK12" s="8">
        <f>'[2]EJECUCION_SNFT X REG'!$N13</f>
        <v>0</v>
      </c>
      <c r="AL12" s="108">
        <f t="shared" si="3"/>
        <v>0</v>
      </c>
      <c r="AM12" s="8">
        <v>65</v>
      </c>
      <c r="AN12" s="8">
        <f>'[2]EJECUCION_SNFT X REG'!$O13</f>
        <v>0</v>
      </c>
      <c r="AO12" s="108">
        <f t="shared" si="4"/>
        <v>0</v>
      </c>
      <c r="AP12" s="8">
        <v>93</v>
      </c>
      <c r="AQ12" s="8">
        <f>'[2]EJECUCION_SNFT X REG'!$P13</f>
        <v>0</v>
      </c>
      <c r="AR12" s="108">
        <f t="shared" si="5"/>
        <v>0</v>
      </c>
    </row>
    <row r="13" spans="1:44" s="1" customFormat="1" ht="15" customHeight="1" x14ac:dyDescent="0.55000000000000004">
      <c r="A13" s="8">
        <v>15</v>
      </c>
      <c r="B13" s="9" t="s">
        <v>63</v>
      </c>
      <c r="C13" s="8">
        <v>1489</v>
      </c>
      <c r="D13" s="8">
        <f>'[2]EJECUCION_SNFT X REG'!$C14</f>
        <v>270</v>
      </c>
      <c r="E13" s="108">
        <f t="shared" si="6"/>
        <v>0.18132975151108127</v>
      </c>
      <c r="F13" s="8">
        <v>814</v>
      </c>
      <c r="G13" s="8">
        <f>'[2]EJECUCION_SNFT X REG'!$D14</f>
        <v>0</v>
      </c>
      <c r="H13" s="108">
        <f t="shared" si="7"/>
        <v>0</v>
      </c>
      <c r="I13" s="8">
        <v>8267</v>
      </c>
      <c r="J13" s="8">
        <f>'[2]EJECUCION_SNFT X REG'!$E14</f>
        <v>410</v>
      </c>
      <c r="K13" s="108">
        <f t="shared" si="8"/>
        <v>4.9594774404257892E-2</v>
      </c>
      <c r="L13" s="8">
        <v>10570</v>
      </c>
      <c r="M13" s="8">
        <f>'[2]EJECUCION_SNFT X REG'!$F14</f>
        <v>680</v>
      </c>
      <c r="N13" s="108">
        <f t="shared" si="9"/>
        <v>6.4333017975402085E-2</v>
      </c>
      <c r="O13" s="8">
        <v>10951</v>
      </c>
      <c r="P13" s="8">
        <f>'[2]EJECUCION_SNFT X REG'!$G14</f>
        <v>479</v>
      </c>
      <c r="Q13" s="108">
        <f t="shared" si="10"/>
        <v>4.3740297689708704E-2</v>
      </c>
      <c r="R13" s="8">
        <v>9322</v>
      </c>
      <c r="S13" s="8">
        <f>'[2]EJECUCION_SNFT X REG'!$H14</f>
        <v>474</v>
      </c>
      <c r="T13" s="108">
        <f t="shared" si="11"/>
        <v>5.0847457627118647E-2</v>
      </c>
      <c r="U13" s="8">
        <v>8973</v>
      </c>
      <c r="V13" s="8">
        <f>'[2]EJECUCION_SNFT X REG'!$I14</f>
        <v>543</v>
      </c>
      <c r="W13" s="108">
        <f t="shared" si="12"/>
        <v>6.0514877967235037E-2</v>
      </c>
      <c r="X13" s="8">
        <v>50</v>
      </c>
      <c r="Y13" s="8">
        <f>'[2]EJECUCION_SNFT X REG'!$J14</f>
        <v>0</v>
      </c>
      <c r="Z13" s="108">
        <f t="shared" si="13"/>
        <v>0</v>
      </c>
      <c r="AA13" s="8">
        <v>21</v>
      </c>
      <c r="AB13" s="8">
        <f>'[2]EJECUCION_SNFT X REG'!$K14</f>
        <v>0</v>
      </c>
      <c r="AC13" s="108">
        <f t="shared" si="0"/>
        <v>0</v>
      </c>
      <c r="AD13" s="8">
        <v>12</v>
      </c>
      <c r="AE13" s="8">
        <f>'[2]EJECUCION_SNFT X REG'!$L14</f>
        <v>1</v>
      </c>
      <c r="AF13" s="108">
        <f t="shared" si="1"/>
        <v>8.3333333333333329E-2</v>
      </c>
      <c r="AG13" s="8">
        <v>262</v>
      </c>
      <c r="AH13" s="8">
        <f>'[2]EJECUCION_SNFT X REG'!$M14</f>
        <v>0</v>
      </c>
      <c r="AI13" s="108">
        <f t="shared" si="2"/>
        <v>0</v>
      </c>
      <c r="AJ13" s="8">
        <v>119</v>
      </c>
      <c r="AK13" s="8">
        <f>'[2]EJECUCION_SNFT X REG'!$N14</f>
        <v>0</v>
      </c>
      <c r="AL13" s="108">
        <f t="shared" si="3"/>
        <v>0</v>
      </c>
      <c r="AM13" s="8">
        <v>128</v>
      </c>
      <c r="AN13" s="8">
        <f>'[2]EJECUCION_SNFT X REG'!$O14</f>
        <v>0</v>
      </c>
      <c r="AO13" s="108">
        <f t="shared" si="4"/>
        <v>0</v>
      </c>
      <c r="AP13" s="8">
        <v>183</v>
      </c>
      <c r="AQ13" s="8">
        <f>'[2]EJECUCION_SNFT X REG'!$P14</f>
        <v>0</v>
      </c>
      <c r="AR13" s="108">
        <f t="shared" si="5"/>
        <v>0</v>
      </c>
    </row>
    <row r="14" spans="1:44" s="1" customFormat="1" ht="15" customHeight="1" x14ac:dyDescent="0.55000000000000004">
      <c r="A14" s="8">
        <v>17</v>
      </c>
      <c r="B14" s="9" t="s">
        <v>69</v>
      </c>
      <c r="C14" s="8">
        <v>3149</v>
      </c>
      <c r="D14" s="8">
        <f>'[2]EJECUCION_SNFT X REG'!$C15</f>
        <v>187</v>
      </c>
      <c r="E14" s="108">
        <f t="shared" si="6"/>
        <v>5.9383931406795806E-2</v>
      </c>
      <c r="F14" s="8">
        <v>1083</v>
      </c>
      <c r="G14" s="8">
        <f>'[2]EJECUCION_SNFT X REG'!$D15</f>
        <v>208</v>
      </c>
      <c r="H14" s="108">
        <f t="shared" si="7"/>
        <v>0.19205909510618652</v>
      </c>
      <c r="I14" s="8">
        <v>4960</v>
      </c>
      <c r="J14" s="8">
        <f>'[2]EJECUCION_SNFT X REG'!$E15</f>
        <v>112</v>
      </c>
      <c r="K14" s="108">
        <f t="shared" si="8"/>
        <v>2.2580645161290321E-2</v>
      </c>
      <c r="L14" s="8">
        <v>9192</v>
      </c>
      <c r="M14" s="8">
        <f>'[2]EJECUCION_SNFT X REG'!$F15</f>
        <v>507</v>
      </c>
      <c r="N14" s="108">
        <f t="shared" si="9"/>
        <v>5.5156657963446473E-2</v>
      </c>
      <c r="O14" s="8">
        <v>9563</v>
      </c>
      <c r="P14" s="8">
        <f>'[2]EJECUCION_SNFT X REG'!$G15</f>
        <v>564</v>
      </c>
      <c r="Q14" s="108">
        <f t="shared" si="10"/>
        <v>5.8977308376032628E-2</v>
      </c>
      <c r="R14" s="8">
        <v>8676</v>
      </c>
      <c r="S14" s="8">
        <f>'[2]EJECUCION_SNFT X REG'!$H15</f>
        <v>358</v>
      </c>
      <c r="T14" s="108">
        <f t="shared" si="11"/>
        <v>4.1263254956201013E-2</v>
      </c>
      <c r="U14" s="8">
        <v>8304</v>
      </c>
      <c r="V14" s="8">
        <f>'[2]EJECUCION_SNFT X REG'!$I15</f>
        <v>433</v>
      </c>
      <c r="W14" s="108">
        <f t="shared" si="12"/>
        <v>5.2143545279383433E-2</v>
      </c>
      <c r="X14" s="8">
        <v>50</v>
      </c>
      <c r="Y14" s="8">
        <f>'[2]EJECUCION_SNFT X REG'!$J15</f>
        <v>3</v>
      </c>
      <c r="Z14" s="108">
        <f t="shared" si="13"/>
        <v>0.06</v>
      </c>
      <c r="AA14" s="8">
        <v>14</v>
      </c>
      <c r="AB14" s="8">
        <f>'[2]EJECUCION_SNFT X REG'!$K15</f>
        <v>0</v>
      </c>
      <c r="AC14" s="108">
        <f t="shared" si="0"/>
        <v>0</v>
      </c>
      <c r="AD14" s="8">
        <v>8</v>
      </c>
      <c r="AE14" s="8">
        <f>'[2]EJECUCION_SNFT X REG'!$L15</f>
        <v>0</v>
      </c>
      <c r="AF14" s="108">
        <f t="shared" si="1"/>
        <v>0</v>
      </c>
      <c r="AG14" s="8">
        <v>106</v>
      </c>
      <c r="AH14" s="8">
        <f>'[2]EJECUCION_SNFT X REG'!$M15</f>
        <v>0</v>
      </c>
      <c r="AI14" s="108">
        <f t="shared" si="2"/>
        <v>0</v>
      </c>
      <c r="AJ14" s="8">
        <v>118</v>
      </c>
      <c r="AK14" s="8">
        <f>'[2]EJECUCION_SNFT X REG'!$N15</f>
        <v>0</v>
      </c>
      <c r="AL14" s="108">
        <f t="shared" si="3"/>
        <v>0</v>
      </c>
      <c r="AM14" s="8">
        <v>40</v>
      </c>
      <c r="AN14" s="8">
        <f>'[2]EJECUCION_SNFT X REG'!$O15</f>
        <v>0</v>
      </c>
      <c r="AO14" s="108">
        <f t="shared" si="4"/>
        <v>0</v>
      </c>
      <c r="AP14" s="8">
        <v>56</v>
      </c>
      <c r="AQ14" s="8">
        <f>'[2]EJECUCION_SNFT X REG'!$P15</f>
        <v>0</v>
      </c>
      <c r="AR14" s="108">
        <f t="shared" si="5"/>
        <v>0</v>
      </c>
    </row>
    <row r="15" spans="1:44" s="1" customFormat="1" ht="15" customHeight="1" x14ac:dyDescent="0.55000000000000004">
      <c r="A15" s="8">
        <v>18</v>
      </c>
      <c r="B15" s="9" t="s">
        <v>74</v>
      </c>
      <c r="C15" s="8">
        <v>750</v>
      </c>
      <c r="D15" s="8">
        <f>'[2]EJECUCION_SNFT X REG'!$C16</f>
        <v>397</v>
      </c>
      <c r="E15" s="108">
        <f t="shared" si="6"/>
        <v>0.52933333333333332</v>
      </c>
      <c r="F15" s="8">
        <v>90</v>
      </c>
      <c r="G15" s="8">
        <f>'[2]EJECUCION_SNFT X REG'!$D16</f>
        <v>0</v>
      </c>
      <c r="H15" s="108">
        <f t="shared" si="7"/>
        <v>0</v>
      </c>
      <c r="I15" s="8">
        <v>2667</v>
      </c>
      <c r="J15" s="8">
        <f>'[2]EJECUCION_SNFT X REG'!$E16</f>
        <v>470</v>
      </c>
      <c r="K15" s="108">
        <f t="shared" si="8"/>
        <v>0.17622797150356206</v>
      </c>
      <c r="L15" s="8">
        <v>3507</v>
      </c>
      <c r="M15" s="8">
        <f>'[2]EJECUCION_SNFT X REG'!$F16</f>
        <v>867</v>
      </c>
      <c r="N15" s="108">
        <f t="shared" si="9"/>
        <v>0.24721984602224123</v>
      </c>
      <c r="O15" s="8">
        <v>3679</v>
      </c>
      <c r="P15" s="8">
        <f>'[2]EJECUCION_SNFT X REG'!$G16</f>
        <v>455</v>
      </c>
      <c r="Q15" s="108">
        <f t="shared" si="10"/>
        <v>0.12367491166077739</v>
      </c>
      <c r="R15" s="8">
        <v>3083</v>
      </c>
      <c r="S15" s="8">
        <f>'[2]EJECUCION_SNFT X REG'!$H16</f>
        <v>328</v>
      </c>
      <c r="T15" s="108">
        <f t="shared" si="11"/>
        <v>0.10638987998702562</v>
      </c>
      <c r="U15" s="8">
        <v>3065</v>
      </c>
      <c r="V15" s="8">
        <f>'[2]EJECUCION_SNFT X REG'!$I16</f>
        <v>733</v>
      </c>
      <c r="W15" s="108">
        <f t="shared" si="12"/>
        <v>0.23915171288743883</v>
      </c>
      <c r="X15" s="8">
        <v>16</v>
      </c>
      <c r="Y15" s="8">
        <f>'[2]EJECUCION_SNFT X REG'!$J16</f>
        <v>0</v>
      </c>
      <c r="Z15" s="108">
        <f t="shared" si="13"/>
        <v>0</v>
      </c>
      <c r="AA15" s="8">
        <v>6</v>
      </c>
      <c r="AB15" s="8">
        <f>'[2]EJECUCION_SNFT X REG'!$K16</f>
        <v>0</v>
      </c>
      <c r="AC15" s="108">
        <f t="shared" si="0"/>
        <v>0</v>
      </c>
      <c r="AD15" s="8">
        <v>4</v>
      </c>
      <c r="AE15" s="8">
        <f>'[2]EJECUCION_SNFT X REG'!$L16</f>
        <v>1</v>
      </c>
      <c r="AF15" s="108">
        <f t="shared" si="1"/>
        <v>0.25</v>
      </c>
      <c r="AG15" s="8">
        <v>52</v>
      </c>
      <c r="AH15" s="8">
        <f>'[2]EJECUCION_SNFT X REG'!$M16</f>
        <v>0</v>
      </c>
      <c r="AI15" s="108">
        <f t="shared" si="2"/>
        <v>0</v>
      </c>
      <c r="AJ15" s="8">
        <v>37</v>
      </c>
      <c r="AK15" s="8">
        <f>'[2]EJECUCION_SNFT X REG'!$N16</f>
        <v>0</v>
      </c>
      <c r="AL15" s="108">
        <f t="shared" si="3"/>
        <v>0</v>
      </c>
      <c r="AM15" s="8">
        <v>14</v>
      </c>
      <c r="AN15" s="8">
        <f>'[2]EJECUCION_SNFT X REG'!$O16</f>
        <v>0</v>
      </c>
      <c r="AO15" s="108">
        <f t="shared" si="4"/>
        <v>0</v>
      </c>
      <c r="AP15" s="8">
        <v>20</v>
      </c>
      <c r="AQ15" s="8">
        <f>'[2]EJECUCION_SNFT X REG'!$P16</f>
        <v>0</v>
      </c>
      <c r="AR15" s="108">
        <f t="shared" si="5"/>
        <v>0</v>
      </c>
    </row>
    <row r="16" spans="1:44" s="1" customFormat="1" ht="15" customHeight="1" x14ac:dyDescent="0.55000000000000004">
      <c r="A16" s="8">
        <v>19</v>
      </c>
      <c r="B16" s="9" t="s">
        <v>76</v>
      </c>
      <c r="C16" s="8">
        <v>870</v>
      </c>
      <c r="D16" s="8">
        <f>'[2]EJECUCION_SNFT X REG'!$C17</f>
        <v>127</v>
      </c>
      <c r="E16" s="108">
        <f t="shared" si="6"/>
        <v>0.14597701149425288</v>
      </c>
      <c r="F16" s="8">
        <v>680</v>
      </c>
      <c r="G16" s="8">
        <f>'[2]EJECUCION_SNFT X REG'!$D17</f>
        <v>0</v>
      </c>
      <c r="H16" s="108">
        <f t="shared" si="7"/>
        <v>0</v>
      </c>
      <c r="I16" s="8">
        <v>2168</v>
      </c>
      <c r="J16" s="8">
        <f>'[2]EJECUCION_SNFT X REG'!$E17</f>
        <v>299</v>
      </c>
      <c r="K16" s="108">
        <f t="shared" si="8"/>
        <v>0.1379151291512915</v>
      </c>
      <c r="L16" s="8">
        <v>3718</v>
      </c>
      <c r="M16" s="8">
        <f>'[2]EJECUCION_SNFT X REG'!$F17</f>
        <v>426</v>
      </c>
      <c r="N16" s="108">
        <f t="shared" si="9"/>
        <v>0.11457772996234535</v>
      </c>
      <c r="O16" s="8">
        <v>4256</v>
      </c>
      <c r="P16" s="8">
        <f>'[2]EJECUCION_SNFT X REG'!$G17</f>
        <v>616</v>
      </c>
      <c r="Q16" s="108">
        <f t="shared" si="10"/>
        <v>0.14473684210526316</v>
      </c>
      <c r="R16" s="8">
        <v>4034</v>
      </c>
      <c r="S16" s="8">
        <f>'[2]EJECUCION_SNFT X REG'!$H17</f>
        <v>506</v>
      </c>
      <c r="T16" s="108">
        <f t="shared" si="11"/>
        <v>0.12543381259295985</v>
      </c>
      <c r="U16" s="8">
        <v>3533</v>
      </c>
      <c r="V16" s="8">
        <f>'[2]EJECUCION_SNFT X REG'!$I17</f>
        <v>373</v>
      </c>
      <c r="W16" s="108">
        <f t="shared" si="12"/>
        <v>0.10557599773563543</v>
      </c>
      <c r="X16" s="8">
        <v>21</v>
      </c>
      <c r="Y16" s="8">
        <f>'[2]EJECUCION_SNFT X REG'!$J17</f>
        <v>1</v>
      </c>
      <c r="Z16" s="108">
        <f t="shared" si="13"/>
        <v>4.7619047619047616E-2</v>
      </c>
      <c r="AA16" s="8">
        <v>9</v>
      </c>
      <c r="AB16" s="8">
        <f>'[2]EJECUCION_SNFT X REG'!$K17</f>
        <v>0</v>
      </c>
      <c r="AC16" s="108">
        <f t="shared" si="0"/>
        <v>0</v>
      </c>
      <c r="AD16" s="8">
        <v>8</v>
      </c>
      <c r="AE16" s="8">
        <f>'[2]EJECUCION_SNFT X REG'!$L17</f>
        <v>2</v>
      </c>
      <c r="AF16" s="108">
        <f t="shared" si="1"/>
        <v>0.25</v>
      </c>
      <c r="AG16" s="8">
        <v>173</v>
      </c>
      <c r="AH16" s="8">
        <f>'[2]EJECUCION_SNFT X REG'!$M17</f>
        <v>0</v>
      </c>
      <c r="AI16" s="108">
        <f t="shared" si="2"/>
        <v>0</v>
      </c>
      <c r="AJ16" s="8">
        <v>285</v>
      </c>
      <c r="AK16" s="8">
        <f>'[2]EJECUCION_SNFT X REG'!$N17</f>
        <v>0</v>
      </c>
      <c r="AL16" s="108">
        <f t="shared" si="3"/>
        <v>0</v>
      </c>
      <c r="AM16" s="8">
        <v>53</v>
      </c>
      <c r="AN16" s="8">
        <f>'[2]EJECUCION_SNFT X REG'!$O17</f>
        <v>0</v>
      </c>
      <c r="AO16" s="108">
        <f t="shared" si="4"/>
        <v>0</v>
      </c>
      <c r="AP16" s="8">
        <v>76</v>
      </c>
      <c r="AQ16" s="8">
        <f>'[2]EJECUCION_SNFT X REG'!$P17</f>
        <v>0</v>
      </c>
      <c r="AR16" s="108">
        <f t="shared" si="5"/>
        <v>0</v>
      </c>
    </row>
    <row r="17" spans="1:44" s="1" customFormat="1" ht="15" customHeight="1" x14ac:dyDescent="0.55000000000000004">
      <c r="A17" s="8">
        <v>20</v>
      </c>
      <c r="B17" s="9" t="s">
        <v>79</v>
      </c>
      <c r="C17" s="8">
        <v>2113</v>
      </c>
      <c r="D17" s="8">
        <f>'[2]EJECUCION_SNFT X REG'!$C18</f>
        <v>60</v>
      </c>
      <c r="E17" s="108">
        <f t="shared" si="6"/>
        <v>2.8395646000946521E-2</v>
      </c>
      <c r="F17" s="8">
        <v>1454</v>
      </c>
      <c r="G17" s="8">
        <f>'[2]EJECUCION_SNFT X REG'!$D18</f>
        <v>0</v>
      </c>
      <c r="H17" s="108">
        <f t="shared" si="7"/>
        <v>0</v>
      </c>
      <c r="I17" s="8">
        <v>3169</v>
      </c>
      <c r="J17" s="8">
        <f>'[2]EJECUCION_SNFT X REG'!$E18</f>
        <v>22</v>
      </c>
      <c r="K17" s="108">
        <f t="shared" si="8"/>
        <v>6.9422530766803407E-3</v>
      </c>
      <c r="L17" s="8">
        <v>6736</v>
      </c>
      <c r="M17" s="8">
        <f>'[2]EJECUCION_SNFT X REG'!$F18</f>
        <v>82</v>
      </c>
      <c r="N17" s="108">
        <f t="shared" si="9"/>
        <v>1.2173396674584324E-2</v>
      </c>
      <c r="O17" s="8">
        <v>6806</v>
      </c>
      <c r="P17" s="8">
        <f>'[2]EJECUCION_SNFT X REG'!$G18</f>
        <v>234</v>
      </c>
      <c r="Q17" s="108">
        <f t="shared" si="10"/>
        <v>3.4381428151630915E-2</v>
      </c>
      <c r="R17" s="8">
        <v>6545</v>
      </c>
      <c r="S17" s="8">
        <f>'[2]EJECUCION_SNFT X REG'!$H18</f>
        <v>234</v>
      </c>
      <c r="T17" s="108">
        <f t="shared" si="11"/>
        <v>3.5752482811306344E-2</v>
      </c>
      <c r="U17" s="8">
        <v>6392</v>
      </c>
      <c r="V17" s="8">
        <f>'[2]EJECUCION_SNFT X REG'!$I18</f>
        <v>49</v>
      </c>
      <c r="W17" s="108">
        <f t="shared" si="12"/>
        <v>7.6658322903629533E-3</v>
      </c>
      <c r="X17" s="8">
        <v>27</v>
      </c>
      <c r="Y17" s="8">
        <f>'[2]EJECUCION_SNFT X REG'!$J18</f>
        <v>0</v>
      </c>
      <c r="Z17" s="108">
        <f t="shared" si="13"/>
        <v>0</v>
      </c>
      <c r="AA17" s="8">
        <v>0</v>
      </c>
      <c r="AB17" s="8" t="str">
        <f>'[2]EJECUCION_SNFT X REG'!$K18</f>
        <v>N/A</v>
      </c>
      <c r="AC17" s="108" t="str">
        <f t="shared" si="0"/>
        <v>N/A</v>
      </c>
      <c r="AD17" s="8">
        <v>0</v>
      </c>
      <c r="AE17" s="8" t="str">
        <f>'[2]EJECUCION_SNFT X REG'!$L18</f>
        <v>N/A</v>
      </c>
      <c r="AF17" s="108" t="str">
        <f t="shared" si="1"/>
        <v>N/A</v>
      </c>
      <c r="AG17" s="8">
        <v>128</v>
      </c>
      <c r="AH17" s="8">
        <f>'[2]EJECUCION_SNFT X REG'!$M18</f>
        <v>0</v>
      </c>
      <c r="AI17" s="108">
        <f t="shared" si="2"/>
        <v>0</v>
      </c>
      <c r="AJ17" s="8">
        <v>206</v>
      </c>
      <c r="AK17" s="8">
        <f>'[2]EJECUCION_SNFT X REG'!$N18</f>
        <v>0</v>
      </c>
      <c r="AL17" s="108">
        <f t="shared" si="3"/>
        <v>0</v>
      </c>
      <c r="AM17" s="8">
        <v>45</v>
      </c>
      <c r="AN17" s="8">
        <f>'[2]EJECUCION_SNFT X REG'!$O18</f>
        <v>0</v>
      </c>
      <c r="AO17" s="108">
        <f t="shared" si="4"/>
        <v>0</v>
      </c>
      <c r="AP17" s="8">
        <v>64</v>
      </c>
      <c r="AQ17" s="8">
        <f>'[2]EJECUCION_SNFT X REG'!$P18</f>
        <v>0</v>
      </c>
      <c r="AR17" s="108">
        <f t="shared" si="5"/>
        <v>0</v>
      </c>
    </row>
    <row r="18" spans="1:44" s="1" customFormat="1" ht="15" customHeight="1" x14ac:dyDescent="0.55000000000000004">
      <c r="A18" s="8">
        <v>23</v>
      </c>
      <c r="B18" s="9" t="s">
        <v>82</v>
      </c>
      <c r="C18" s="8">
        <v>2977</v>
      </c>
      <c r="D18" s="8">
        <f>'[2]EJECUCION_SNFT X REG'!$C19</f>
        <v>273</v>
      </c>
      <c r="E18" s="108">
        <f t="shared" si="6"/>
        <v>9.1703056768558958E-2</v>
      </c>
      <c r="F18" s="8">
        <v>1486</v>
      </c>
      <c r="G18" s="8">
        <f>'[2]EJECUCION_SNFT X REG'!$D19</f>
        <v>36</v>
      </c>
      <c r="H18" s="108">
        <f t="shared" si="7"/>
        <v>2.4226110363391656E-2</v>
      </c>
      <c r="I18" s="8">
        <v>7761</v>
      </c>
      <c r="J18" s="8">
        <f>'[2]EJECUCION_SNFT X REG'!$E19</f>
        <v>1103</v>
      </c>
      <c r="K18" s="108">
        <f t="shared" si="8"/>
        <v>0.14212086071382554</v>
      </c>
      <c r="L18" s="8">
        <v>12224</v>
      </c>
      <c r="M18" s="8">
        <f>'[2]EJECUCION_SNFT X REG'!$F19</f>
        <v>1412</v>
      </c>
      <c r="N18" s="108">
        <f t="shared" si="9"/>
        <v>0.11551047120418848</v>
      </c>
      <c r="O18" s="8">
        <v>12620</v>
      </c>
      <c r="P18" s="8">
        <f>'[2]EJECUCION_SNFT X REG'!$G19</f>
        <v>794</v>
      </c>
      <c r="Q18" s="108">
        <f t="shared" si="10"/>
        <v>6.2916006339144209E-2</v>
      </c>
      <c r="R18" s="8">
        <v>8831</v>
      </c>
      <c r="S18" s="8">
        <f>'[2]EJECUCION_SNFT X REG'!$H19</f>
        <v>548</v>
      </c>
      <c r="T18" s="108">
        <f t="shared" si="11"/>
        <v>6.2054127505378781E-2</v>
      </c>
      <c r="U18" s="8">
        <v>8298</v>
      </c>
      <c r="V18" s="8">
        <f>'[2]EJECUCION_SNFT X REG'!$I19</f>
        <v>1090</v>
      </c>
      <c r="W18" s="108">
        <f t="shared" si="12"/>
        <v>0.13135695348276694</v>
      </c>
      <c r="X18" s="8">
        <v>36</v>
      </c>
      <c r="Y18" s="8">
        <f>'[2]EJECUCION_SNFT X REG'!$J19</f>
        <v>0</v>
      </c>
      <c r="Z18" s="108">
        <f t="shared" si="13"/>
        <v>0</v>
      </c>
      <c r="AA18" s="8">
        <v>0</v>
      </c>
      <c r="AB18" s="8" t="str">
        <f>'[2]EJECUCION_SNFT X REG'!$K19</f>
        <v>N/A</v>
      </c>
      <c r="AC18" s="108" t="str">
        <f t="shared" si="0"/>
        <v>N/A</v>
      </c>
      <c r="AD18" s="8">
        <v>0</v>
      </c>
      <c r="AE18" s="8" t="str">
        <f>'[2]EJECUCION_SNFT X REG'!$L19</f>
        <v>N/A</v>
      </c>
      <c r="AF18" s="108" t="str">
        <f t="shared" si="1"/>
        <v>N/A</v>
      </c>
      <c r="AG18" s="8">
        <v>167</v>
      </c>
      <c r="AH18" s="8">
        <f>'[2]EJECUCION_SNFT X REG'!$M19</f>
        <v>0</v>
      </c>
      <c r="AI18" s="108">
        <f t="shared" si="2"/>
        <v>0</v>
      </c>
      <c r="AJ18" s="8">
        <v>329</v>
      </c>
      <c r="AK18" s="8">
        <f>'[2]EJECUCION_SNFT X REG'!$N19</f>
        <v>0</v>
      </c>
      <c r="AL18" s="108">
        <f t="shared" si="3"/>
        <v>0</v>
      </c>
      <c r="AM18" s="8">
        <v>42</v>
      </c>
      <c r="AN18" s="8">
        <f>'[2]EJECUCION_SNFT X REG'!$O19</f>
        <v>0</v>
      </c>
      <c r="AO18" s="108">
        <f t="shared" si="4"/>
        <v>0</v>
      </c>
      <c r="AP18" s="8">
        <v>60</v>
      </c>
      <c r="AQ18" s="8">
        <f>'[2]EJECUCION_SNFT X REG'!$P19</f>
        <v>0</v>
      </c>
      <c r="AR18" s="108">
        <f t="shared" si="5"/>
        <v>0</v>
      </c>
    </row>
    <row r="19" spans="1:44" s="1" customFormat="1" ht="15" customHeight="1" x14ac:dyDescent="0.55000000000000004">
      <c r="A19" s="8">
        <v>25</v>
      </c>
      <c r="B19" s="9" t="s">
        <v>85</v>
      </c>
      <c r="C19" s="8">
        <v>6729</v>
      </c>
      <c r="D19" s="8">
        <f>'[2]EJECUCION_SNFT X REG'!$C20</f>
        <v>915</v>
      </c>
      <c r="E19" s="108">
        <f t="shared" si="6"/>
        <v>0.13597860008916629</v>
      </c>
      <c r="F19" s="8">
        <v>2790</v>
      </c>
      <c r="G19" s="8">
        <f>'[2]EJECUCION_SNFT X REG'!$D20</f>
        <v>63</v>
      </c>
      <c r="H19" s="108">
        <f t="shared" si="7"/>
        <v>2.2580645161290321E-2</v>
      </c>
      <c r="I19" s="8">
        <v>16289</v>
      </c>
      <c r="J19" s="8">
        <f>'[2]EJECUCION_SNFT X REG'!$E20</f>
        <v>2374</v>
      </c>
      <c r="K19" s="108">
        <f t="shared" si="8"/>
        <v>0.14574252563079379</v>
      </c>
      <c r="L19" s="8">
        <v>25808</v>
      </c>
      <c r="M19" s="8">
        <f>'[2]EJECUCION_SNFT X REG'!$F20</f>
        <v>3352</v>
      </c>
      <c r="N19" s="108">
        <f t="shared" si="9"/>
        <v>0.12988220706757594</v>
      </c>
      <c r="O19" s="8">
        <v>26823</v>
      </c>
      <c r="P19" s="8">
        <f>'[2]EJECUCION_SNFT X REG'!$G20</f>
        <v>3777</v>
      </c>
      <c r="Q19" s="108">
        <f t="shared" si="10"/>
        <v>0.14081198971032324</v>
      </c>
      <c r="R19" s="8">
        <v>24508</v>
      </c>
      <c r="S19" s="8">
        <f>'[2]EJECUCION_SNFT X REG'!$H20</f>
        <v>3186</v>
      </c>
      <c r="T19" s="108">
        <f t="shared" si="11"/>
        <v>0.12999836787987595</v>
      </c>
      <c r="U19" s="8">
        <v>23701</v>
      </c>
      <c r="V19" s="8">
        <f>'[2]EJECUCION_SNFT X REG'!$I20</f>
        <v>2979</v>
      </c>
      <c r="W19" s="108">
        <f t="shared" si="12"/>
        <v>0.12569089911818065</v>
      </c>
      <c r="X19" s="8">
        <v>79</v>
      </c>
      <c r="Y19" s="8">
        <f>'[2]EJECUCION_SNFT X REG'!$J20</f>
        <v>0</v>
      </c>
      <c r="Z19" s="108">
        <f t="shared" si="13"/>
        <v>0</v>
      </c>
      <c r="AA19" s="8">
        <v>9</v>
      </c>
      <c r="AB19" s="8">
        <f>'[2]EJECUCION_SNFT X REG'!$K20</f>
        <v>0</v>
      </c>
      <c r="AC19" s="108">
        <f t="shared" si="0"/>
        <v>0</v>
      </c>
      <c r="AD19" s="8">
        <v>12</v>
      </c>
      <c r="AE19" s="8">
        <f>'[2]EJECUCION_SNFT X REG'!$L20</f>
        <v>1</v>
      </c>
      <c r="AF19" s="108">
        <f t="shared" si="1"/>
        <v>8.3333333333333329E-2</v>
      </c>
      <c r="AG19" s="8">
        <v>396</v>
      </c>
      <c r="AH19" s="8">
        <f>'[2]EJECUCION_SNFT X REG'!$M20</f>
        <v>0</v>
      </c>
      <c r="AI19" s="108">
        <f t="shared" si="2"/>
        <v>0</v>
      </c>
      <c r="AJ19" s="8">
        <v>291</v>
      </c>
      <c r="AK19" s="8">
        <f>'[2]EJECUCION_SNFT X REG'!$N20</f>
        <v>0</v>
      </c>
      <c r="AL19" s="108">
        <f t="shared" si="3"/>
        <v>0</v>
      </c>
      <c r="AM19" s="8">
        <v>177</v>
      </c>
      <c r="AN19" s="8">
        <f>'[2]EJECUCION_SNFT X REG'!$O20</f>
        <v>0</v>
      </c>
      <c r="AO19" s="108">
        <f t="shared" si="4"/>
        <v>0</v>
      </c>
      <c r="AP19" s="8">
        <v>250</v>
      </c>
      <c r="AQ19" s="8">
        <f>'[2]EJECUCION_SNFT X REG'!$P20</f>
        <v>0</v>
      </c>
      <c r="AR19" s="108">
        <f t="shared" si="5"/>
        <v>0</v>
      </c>
    </row>
    <row r="20" spans="1:44" s="1" customFormat="1" ht="15" customHeight="1" x14ac:dyDescent="0.55000000000000004">
      <c r="A20" s="8">
        <v>27</v>
      </c>
      <c r="B20" s="9" t="s">
        <v>92</v>
      </c>
      <c r="C20" s="8">
        <v>636</v>
      </c>
      <c r="D20" s="8">
        <f>'[2]EJECUCION_SNFT X REG'!$C21</f>
        <v>17</v>
      </c>
      <c r="E20" s="108">
        <f t="shared" si="6"/>
        <v>2.6729559748427674E-2</v>
      </c>
      <c r="F20" s="8">
        <v>242</v>
      </c>
      <c r="G20" s="8">
        <f>'[2]EJECUCION_SNFT X REG'!$D21</f>
        <v>2</v>
      </c>
      <c r="H20" s="108">
        <f t="shared" si="7"/>
        <v>8.2644628099173556E-3</v>
      </c>
      <c r="I20" s="8">
        <v>950</v>
      </c>
      <c r="J20" s="8">
        <f>'[2]EJECUCION_SNFT X REG'!$E21</f>
        <v>88</v>
      </c>
      <c r="K20" s="108">
        <f t="shared" si="8"/>
        <v>9.2631578947368426E-2</v>
      </c>
      <c r="L20" s="8">
        <v>1828</v>
      </c>
      <c r="M20" s="8">
        <f>'[2]EJECUCION_SNFT X REG'!$F21</f>
        <v>107</v>
      </c>
      <c r="N20" s="108">
        <f t="shared" si="9"/>
        <v>5.8533916849015315E-2</v>
      </c>
      <c r="O20" s="8">
        <v>1844</v>
      </c>
      <c r="P20" s="8">
        <f>'[2]EJECUCION_SNFT X REG'!$G21</f>
        <v>78</v>
      </c>
      <c r="Q20" s="108">
        <f t="shared" si="10"/>
        <v>4.2299349240780909E-2</v>
      </c>
      <c r="R20" s="8">
        <v>1629</v>
      </c>
      <c r="S20" s="8">
        <f>'[2]EJECUCION_SNFT X REG'!$H21</f>
        <v>78</v>
      </c>
      <c r="T20" s="108">
        <f t="shared" si="11"/>
        <v>4.7882136279926338E-2</v>
      </c>
      <c r="U20" s="8">
        <v>1605</v>
      </c>
      <c r="V20" s="8">
        <f>'[2]EJECUCION_SNFT X REG'!$I21</f>
        <v>107</v>
      </c>
      <c r="W20" s="108">
        <f t="shared" si="12"/>
        <v>6.6666666666666666E-2</v>
      </c>
      <c r="X20" s="8">
        <v>5</v>
      </c>
      <c r="Y20" s="8">
        <f>'[2]EJECUCION_SNFT X REG'!$J21</f>
        <v>1</v>
      </c>
      <c r="Z20" s="108">
        <f t="shared" si="13"/>
        <v>0.2</v>
      </c>
      <c r="AA20" s="8">
        <v>0</v>
      </c>
      <c r="AB20" s="8" t="str">
        <f>'[2]EJECUCION_SNFT X REG'!$K21</f>
        <v>N/A</v>
      </c>
      <c r="AC20" s="108" t="str">
        <f t="shared" si="0"/>
        <v>N/A</v>
      </c>
      <c r="AD20" s="8">
        <v>0</v>
      </c>
      <c r="AE20" s="8" t="str">
        <f>'[2]EJECUCION_SNFT X REG'!$L21</f>
        <v>N/A</v>
      </c>
      <c r="AF20" s="108" t="str">
        <f t="shared" si="1"/>
        <v>N/A</v>
      </c>
      <c r="AG20" s="8">
        <v>74</v>
      </c>
      <c r="AH20" s="8">
        <f>'[2]EJECUCION_SNFT X REG'!$M21</f>
        <v>0</v>
      </c>
      <c r="AI20" s="108">
        <f t="shared" si="2"/>
        <v>0</v>
      </c>
      <c r="AJ20" s="8">
        <v>59</v>
      </c>
      <c r="AK20" s="8">
        <f>'[2]EJECUCION_SNFT X REG'!$N21</f>
        <v>0</v>
      </c>
      <c r="AL20" s="108">
        <f t="shared" si="3"/>
        <v>0</v>
      </c>
      <c r="AM20" s="8">
        <v>21</v>
      </c>
      <c r="AN20" s="8">
        <f>'[2]EJECUCION_SNFT X REG'!$O21</f>
        <v>0</v>
      </c>
      <c r="AO20" s="108">
        <f t="shared" si="4"/>
        <v>0</v>
      </c>
      <c r="AP20" s="8">
        <v>30</v>
      </c>
      <c r="AQ20" s="8">
        <f>'[2]EJECUCION_SNFT X REG'!$P21</f>
        <v>0</v>
      </c>
      <c r="AR20" s="108">
        <f t="shared" si="5"/>
        <v>0</v>
      </c>
    </row>
    <row r="21" spans="1:44" s="1" customFormat="1" ht="15" customHeight="1" x14ac:dyDescent="0.55000000000000004">
      <c r="A21" s="8">
        <v>41</v>
      </c>
      <c r="B21" s="9" t="s">
        <v>94</v>
      </c>
      <c r="C21" s="8">
        <v>2033</v>
      </c>
      <c r="D21" s="8">
        <f>'[2]EJECUCION_SNFT X REG'!$C22</f>
        <v>210</v>
      </c>
      <c r="E21" s="108">
        <f t="shared" si="6"/>
        <v>0.10329562223315297</v>
      </c>
      <c r="F21" s="8">
        <v>1609</v>
      </c>
      <c r="G21" s="8">
        <f>'[2]EJECUCION_SNFT X REG'!$D22</f>
        <v>201</v>
      </c>
      <c r="H21" s="108">
        <f t="shared" si="7"/>
        <v>0.12492231199502797</v>
      </c>
      <c r="I21" s="8">
        <v>5186</v>
      </c>
      <c r="J21" s="8">
        <f>'[2]EJECUCION_SNFT X REG'!$E22</f>
        <v>526</v>
      </c>
      <c r="K21" s="108">
        <f t="shared" si="8"/>
        <v>0.10142691862707288</v>
      </c>
      <c r="L21" s="8">
        <v>8828</v>
      </c>
      <c r="M21" s="8">
        <f>'[2]EJECUCION_SNFT X REG'!$F22</f>
        <v>937</v>
      </c>
      <c r="N21" s="108">
        <f t="shared" si="9"/>
        <v>0.10613955595831445</v>
      </c>
      <c r="O21" s="8">
        <v>8994</v>
      </c>
      <c r="P21" s="8">
        <f>'[2]EJECUCION_SNFT X REG'!$G22</f>
        <v>987</v>
      </c>
      <c r="Q21" s="108">
        <f t="shared" si="10"/>
        <v>0.10973982655103402</v>
      </c>
      <c r="R21" s="8">
        <v>7894</v>
      </c>
      <c r="S21" s="8">
        <f>'[2]EJECUCION_SNFT X REG'!$H22</f>
        <v>874</v>
      </c>
      <c r="T21" s="108">
        <f t="shared" si="11"/>
        <v>0.11071700025335698</v>
      </c>
      <c r="U21" s="8">
        <v>7683</v>
      </c>
      <c r="V21" s="8">
        <f>'[2]EJECUCION_SNFT X REG'!$I22</f>
        <v>823</v>
      </c>
      <c r="W21" s="108">
        <f t="shared" si="12"/>
        <v>0.10711961473382793</v>
      </c>
      <c r="X21" s="8">
        <v>51</v>
      </c>
      <c r="Y21" s="8">
        <f>'[2]EJECUCION_SNFT X REG'!$J22</f>
        <v>2</v>
      </c>
      <c r="Z21" s="108">
        <f t="shared" si="13"/>
        <v>3.9215686274509803E-2</v>
      </c>
      <c r="AA21" s="8">
        <v>0</v>
      </c>
      <c r="AB21" s="8" t="str">
        <f>'[2]EJECUCION_SNFT X REG'!$K22</f>
        <v>N/A</v>
      </c>
      <c r="AC21" s="108" t="str">
        <f t="shared" si="0"/>
        <v>N/A</v>
      </c>
      <c r="AD21" s="8">
        <v>0</v>
      </c>
      <c r="AE21" s="8" t="str">
        <f>'[2]EJECUCION_SNFT X REG'!$L22</f>
        <v>N/A</v>
      </c>
      <c r="AF21" s="108" t="str">
        <f t="shared" si="1"/>
        <v>N/A</v>
      </c>
      <c r="AG21" s="8">
        <v>187</v>
      </c>
      <c r="AH21" s="8">
        <f>'[2]EJECUCION_SNFT X REG'!$M22</f>
        <v>0</v>
      </c>
      <c r="AI21" s="108">
        <f t="shared" si="2"/>
        <v>0</v>
      </c>
      <c r="AJ21" s="8">
        <v>332</v>
      </c>
      <c r="AK21" s="8">
        <f>'[2]EJECUCION_SNFT X REG'!$N22</f>
        <v>0</v>
      </c>
      <c r="AL21" s="108">
        <f t="shared" si="3"/>
        <v>0</v>
      </c>
      <c r="AM21" s="8">
        <v>56</v>
      </c>
      <c r="AN21" s="8">
        <f>'[2]EJECUCION_SNFT X REG'!$O22</f>
        <v>0</v>
      </c>
      <c r="AO21" s="108">
        <f t="shared" si="4"/>
        <v>0</v>
      </c>
      <c r="AP21" s="8">
        <v>78</v>
      </c>
      <c r="AQ21" s="8">
        <f>'[2]EJECUCION_SNFT X REG'!$P22</f>
        <v>0</v>
      </c>
      <c r="AR21" s="108">
        <f t="shared" si="5"/>
        <v>0</v>
      </c>
    </row>
    <row r="22" spans="1:44" s="1" customFormat="1" ht="15" customHeight="1" x14ac:dyDescent="0.55000000000000004">
      <c r="A22" s="8">
        <v>44</v>
      </c>
      <c r="B22" s="9" t="s">
        <v>100</v>
      </c>
      <c r="C22" s="8">
        <v>622</v>
      </c>
      <c r="D22" s="8">
        <f>'[2]EJECUCION_SNFT X REG'!$C23</f>
        <v>0</v>
      </c>
      <c r="E22" s="108">
        <f t="shared" si="6"/>
        <v>0</v>
      </c>
      <c r="F22" s="8">
        <v>1107</v>
      </c>
      <c r="G22" s="8">
        <f>'[2]EJECUCION_SNFT X REG'!$D23</f>
        <v>0</v>
      </c>
      <c r="H22" s="108">
        <f t="shared" si="7"/>
        <v>0</v>
      </c>
      <c r="I22" s="8">
        <v>1275</v>
      </c>
      <c r="J22" s="8">
        <f>'[2]EJECUCION_SNFT X REG'!$E23</f>
        <v>74</v>
      </c>
      <c r="K22" s="108">
        <f t="shared" si="8"/>
        <v>5.8039215686274508E-2</v>
      </c>
      <c r="L22" s="8">
        <v>3004</v>
      </c>
      <c r="M22" s="8">
        <f>'[2]EJECUCION_SNFT X REG'!$F23</f>
        <v>74</v>
      </c>
      <c r="N22" s="108">
        <f t="shared" si="9"/>
        <v>2.4633821571238348E-2</v>
      </c>
      <c r="O22" s="8">
        <v>3113</v>
      </c>
      <c r="P22" s="8">
        <f>'[2]EJECUCION_SNFT X REG'!$G23</f>
        <v>45</v>
      </c>
      <c r="Q22" s="108">
        <f t="shared" si="10"/>
        <v>1.4455509155155798E-2</v>
      </c>
      <c r="R22" s="8">
        <v>2967</v>
      </c>
      <c r="S22" s="8">
        <f>'[2]EJECUCION_SNFT X REG'!$H23</f>
        <v>45</v>
      </c>
      <c r="T22" s="108">
        <f t="shared" si="11"/>
        <v>1.5166835187057633E-2</v>
      </c>
      <c r="U22" s="8">
        <v>2800</v>
      </c>
      <c r="V22" s="8">
        <f>'[2]EJECUCION_SNFT X REG'!$I23</f>
        <v>74</v>
      </c>
      <c r="W22" s="108">
        <f t="shared" si="12"/>
        <v>2.642857142857143E-2</v>
      </c>
      <c r="X22" s="8">
        <v>10</v>
      </c>
      <c r="Y22" s="8">
        <f>'[2]EJECUCION_SNFT X REG'!$J23</f>
        <v>0</v>
      </c>
      <c r="Z22" s="108">
        <f t="shared" si="13"/>
        <v>0</v>
      </c>
      <c r="AA22" s="8">
        <v>0</v>
      </c>
      <c r="AB22" s="8" t="str">
        <f>'[2]EJECUCION_SNFT X REG'!$K23</f>
        <v>N/A</v>
      </c>
      <c r="AC22" s="108" t="str">
        <f t="shared" si="0"/>
        <v>N/A</v>
      </c>
      <c r="AD22" s="8">
        <v>0</v>
      </c>
      <c r="AE22" s="8" t="str">
        <f>'[2]EJECUCION_SNFT X REG'!$L23</f>
        <v>N/A</v>
      </c>
      <c r="AF22" s="108" t="str">
        <f t="shared" si="1"/>
        <v>N/A</v>
      </c>
      <c r="AG22" s="8">
        <v>64</v>
      </c>
      <c r="AH22" s="8">
        <f>'[2]EJECUCION_SNFT X REG'!$M23</f>
        <v>0</v>
      </c>
      <c r="AI22" s="108">
        <f t="shared" si="2"/>
        <v>0</v>
      </c>
      <c r="AJ22" s="8">
        <v>63</v>
      </c>
      <c r="AK22" s="8">
        <f>'[2]EJECUCION_SNFT X REG'!$N23</f>
        <v>0</v>
      </c>
      <c r="AL22" s="108">
        <f t="shared" si="3"/>
        <v>0</v>
      </c>
      <c r="AM22" s="8">
        <v>21</v>
      </c>
      <c r="AN22" s="8">
        <f>'[2]EJECUCION_SNFT X REG'!$O23</f>
        <v>0</v>
      </c>
      <c r="AO22" s="108">
        <f t="shared" si="4"/>
        <v>0</v>
      </c>
      <c r="AP22" s="8">
        <v>30</v>
      </c>
      <c r="AQ22" s="8">
        <f>'[2]EJECUCION_SNFT X REG'!$P23</f>
        <v>0</v>
      </c>
      <c r="AR22" s="108">
        <f t="shared" si="5"/>
        <v>0</v>
      </c>
    </row>
    <row r="23" spans="1:44" s="1" customFormat="1" ht="15" customHeight="1" x14ac:dyDescent="0.55000000000000004">
      <c r="A23" s="8">
        <v>47</v>
      </c>
      <c r="B23" s="9" t="s">
        <v>103</v>
      </c>
      <c r="C23" s="8">
        <v>1311</v>
      </c>
      <c r="D23" s="8">
        <f>'[2]EJECUCION_SNFT X REG'!$C24</f>
        <v>400</v>
      </c>
      <c r="E23" s="108">
        <f t="shared" si="6"/>
        <v>0.30511060259344014</v>
      </c>
      <c r="F23" s="8">
        <v>245</v>
      </c>
      <c r="G23" s="8">
        <f>'[2]EJECUCION_SNFT X REG'!$D24</f>
        <v>0</v>
      </c>
      <c r="H23" s="108">
        <f t="shared" si="7"/>
        <v>0</v>
      </c>
      <c r="I23" s="8">
        <v>4041</v>
      </c>
      <c r="J23" s="8">
        <f>'[2]EJECUCION_SNFT X REG'!$E24</f>
        <v>973</v>
      </c>
      <c r="K23" s="108">
        <f t="shared" si="8"/>
        <v>0.24078198465726305</v>
      </c>
      <c r="L23" s="8">
        <v>5597</v>
      </c>
      <c r="M23" s="8">
        <f>'[2]EJECUCION_SNFT X REG'!$F24</f>
        <v>1373</v>
      </c>
      <c r="N23" s="108">
        <f t="shared" si="9"/>
        <v>0.24530998749329999</v>
      </c>
      <c r="O23" s="8">
        <v>5750</v>
      </c>
      <c r="P23" s="8">
        <f>'[2]EJECUCION_SNFT X REG'!$G24</f>
        <v>42</v>
      </c>
      <c r="Q23" s="108">
        <f t="shared" si="10"/>
        <v>7.3043478260869567E-3</v>
      </c>
      <c r="R23" s="8">
        <v>4823</v>
      </c>
      <c r="S23" s="8">
        <f>'[2]EJECUCION_SNFT X REG'!$H24</f>
        <v>42</v>
      </c>
      <c r="T23" s="108">
        <f t="shared" si="11"/>
        <v>8.708272859216255E-3</v>
      </c>
      <c r="U23" s="8">
        <v>4670</v>
      </c>
      <c r="V23" s="8">
        <f>'[2]EJECUCION_SNFT X REG'!$I24</f>
        <v>1156</v>
      </c>
      <c r="W23" s="108">
        <f t="shared" si="12"/>
        <v>0.24753747323340472</v>
      </c>
      <c r="X23" s="8">
        <v>22</v>
      </c>
      <c r="Y23" s="8">
        <f>'[2]EJECUCION_SNFT X REG'!$J24</f>
        <v>0</v>
      </c>
      <c r="Z23" s="108">
        <f t="shared" si="13"/>
        <v>0</v>
      </c>
      <c r="AA23" s="8">
        <v>6</v>
      </c>
      <c r="AB23" s="8">
        <f>'[2]EJECUCION_SNFT X REG'!$K24</f>
        <v>0</v>
      </c>
      <c r="AC23" s="108">
        <f t="shared" si="0"/>
        <v>0</v>
      </c>
      <c r="AD23" s="8">
        <v>4</v>
      </c>
      <c r="AE23" s="8">
        <f>'[2]EJECUCION_SNFT X REG'!$L24</f>
        <v>1</v>
      </c>
      <c r="AF23" s="108">
        <f t="shared" si="1"/>
        <v>0.25</v>
      </c>
      <c r="AG23" s="8">
        <v>72</v>
      </c>
      <c r="AH23" s="8">
        <f>'[2]EJECUCION_SNFT X REG'!$M24</f>
        <v>0</v>
      </c>
      <c r="AI23" s="108">
        <f t="shared" si="2"/>
        <v>0</v>
      </c>
      <c r="AJ23" s="8">
        <v>28</v>
      </c>
      <c r="AK23" s="8">
        <f>'[2]EJECUCION_SNFT X REG'!$N24</f>
        <v>0</v>
      </c>
      <c r="AL23" s="108">
        <f t="shared" si="3"/>
        <v>0</v>
      </c>
      <c r="AM23" s="8">
        <v>32</v>
      </c>
      <c r="AN23" s="8">
        <f>'[2]EJECUCION_SNFT X REG'!$O24</f>
        <v>0</v>
      </c>
      <c r="AO23" s="108">
        <f t="shared" si="4"/>
        <v>0</v>
      </c>
      <c r="AP23" s="8">
        <v>45</v>
      </c>
      <c r="AQ23" s="8">
        <f>'[2]EJECUCION_SNFT X REG'!$P24</f>
        <v>0</v>
      </c>
      <c r="AR23" s="108">
        <f t="shared" si="5"/>
        <v>0</v>
      </c>
    </row>
    <row r="24" spans="1:44" s="1" customFormat="1" ht="15" customHeight="1" x14ac:dyDescent="0.55000000000000004">
      <c r="A24" s="8">
        <v>50</v>
      </c>
      <c r="B24" s="9" t="s">
        <v>106</v>
      </c>
      <c r="C24" s="8">
        <v>1360</v>
      </c>
      <c r="D24" s="8">
        <f>'[2]EJECUCION_SNFT X REG'!$C25</f>
        <v>0</v>
      </c>
      <c r="E24" s="108">
        <f t="shared" si="6"/>
        <v>0</v>
      </c>
      <c r="F24" s="8">
        <v>462</v>
      </c>
      <c r="G24" s="8">
        <f>'[2]EJECUCION_SNFT X REG'!$D25</f>
        <v>0</v>
      </c>
      <c r="H24" s="108">
        <f t="shared" si="7"/>
        <v>0</v>
      </c>
      <c r="I24" s="8">
        <v>2337</v>
      </c>
      <c r="J24" s="8">
        <f>'[2]EJECUCION_SNFT X REG'!$E25</f>
        <v>0</v>
      </c>
      <c r="K24" s="108">
        <f t="shared" si="8"/>
        <v>0</v>
      </c>
      <c r="L24" s="8">
        <v>4159</v>
      </c>
      <c r="M24" s="8">
        <f>'[2]EJECUCION_SNFT X REG'!$F25</f>
        <v>0</v>
      </c>
      <c r="N24" s="108">
        <f t="shared" si="9"/>
        <v>0</v>
      </c>
      <c r="O24" s="8">
        <v>4406</v>
      </c>
      <c r="P24" s="8">
        <f>'[2]EJECUCION_SNFT X REG'!$G25</f>
        <v>116</v>
      </c>
      <c r="Q24" s="108">
        <f t="shared" si="10"/>
        <v>2.6327734906945077E-2</v>
      </c>
      <c r="R24" s="8">
        <v>4196</v>
      </c>
      <c r="S24" s="8">
        <f>'[2]EJECUCION_SNFT X REG'!$H25</f>
        <v>116</v>
      </c>
      <c r="T24" s="108">
        <f t="shared" si="11"/>
        <v>2.7645376549094377E-2</v>
      </c>
      <c r="U24" s="8">
        <v>3936</v>
      </c>
      <c r="V24" s="8">
        <f>'[2]EJECUCION_SNFT X REG'!$I25</f>
        <v>0</v>
      </c>
      <c r="W24" s="108">
        <f t="shared" si="12"/>
        <v>0</v>
      </c>
      <c r="X24" s="8">
        <v>20</v>
      </c>
      <c r="Y24" s="8">
        <f>'[2]EJECUCION_SNFT X REG'!$J25</f>
        <v>0</v>
      </c>
      <c r="Z24" s="108">
        <f t="shared" si="13"/>
        <v>0</v>
      </c>
      <c r="AA24" s="8">
        <v>0</v>
      </c>
      <c r="AB24" s="8" t="str">
        <f>'[2]EJECUCION_SNFT X REG'!$K25</f>
        <v>N/A</v>
      </c>
      <c r="AC24" s="108" t="str">
        <f t="shared" si="0"/>
        <v>N/A</v>
      </c>
      <c r="AD24" s="8">
        <v>0</v>
      </c>
      <c r="AE24" s="8" t="str">
        <f>'[2]EJECUCION_SNFT X REG'!$L25</f>
        <v>N/A</v>
      </c>
      <c r="AF24" s="108" t="str">
        <f t="shared" si="1"/>
        <v>N/A</v>
      </c>
      <c r="AG24" s="8">
        <v>75</v>
      </c>
      <c r="AH24" s="8">
        <f>'[2]EJECUCION_SNFT X REG'!$M25</f>
        <v>0</v>
      </c>
      <c r="AI24" s="108">
        <f t="shared" si="2"/>
        <v>0</v>
      </c>
      <c r="AJ24" s="8">
        <v>20</v>
      </c>
      <c r="AK24" s="8">
        <f>'[2]EJECUCION_SNFT X REG'!$N25</f>
        <v>0</v>
      </c>
      <c r="AL24" s="108">
        <f t="shared" si="3"/>
        <v>0</v>
      </c>
      <c r="AM24" s="8">
        <v>41</v>
      </c>
      <c r="AN24" s="8">
        <f>'[2]EJECUCION_SNFT X REG'!$O25</f>
        <v>0</v>
      </c>
      <c r="AO24" s="108">
        <f t="shared" si="4"/>
        <v>0</v>
      </c>
      <c r="AP24" s="8">
        <v>58</v>
      </c>
      <c r="AQ24" s="8">
        <f>'[2]EJECUCION_SNFT X REG'!$P25</f>
        <v>0</v>
      </c>
      <c r="AR24" s="108">
        <f t="shared" si="5"/>
        <v>0</v>
      </c>
    </row>
    <row r="25" spans="1:44" s="1" customFormat="1" ht="15" customHeight="1" x14ac:dyDescent="0.55000000000000004">
      <c r="A25" s="8">
        <v>52</v>
      </c>
      <c r="B25" s="9" t="s">
        <v>109</v>
      </c>
      <c r="C25" s="8">
        <v>1214</v>
      </c>
      <c r="D25" s="8">
        <f>'[2]EJECUCION_SNFT X REG'!$C26</f>
        <v>0</v>
      </c>
      <c r="E25" s="108">
        <f t="shared" si="6"/>
        <v>0</v>
      </c>
      <c r="F25" s="8">
        <v>913</v>
      </c>
      <c r="G25" s="8">
        <f>'[2]EJECUCION_SNFT X REG'!$D26</f>
        <v>0</v>
      </c>
      <c r="H25" s="108">
        <f t="shared" si="7"/>
        <v>0</v>
      </c>
      <c r="I25" s="8">
        <v>6590</v>
      </c>
      <c r="J25" s="8">
        <f>'[2]EJECUCION_SNFT X REG'!$E26</f>
        <v>0</v>
      </c>
      <c r="K25" s="108">
        <f t="shared" si="8"/>
        <v>0</v>
      </c>
      <c r="L25" s="8">
        <v>8717</v>
      </c>
      <c r="M25" s="8">
        <f>'[2]EJECUCION_SNFT X REG'!$F26</f>
        <v>0</v>
      </c>
      <c r="N25" s="108">
        <f t="shared" si="9"/>
        <v>0</v>
      </c>
      <c r="O25" s="8">
        <v>8720</v>
      </c>
      <c r="P25" s="8">
        <f>'[2]EJECUCION_SNFT X REG'!$G26</f>
        <v>179</v>
      </c>
      <c r="Q25" s="108">
        <f t="shared" si="10"/>
        <v>2.0527522935779818E-2</v>
      </c>
      <c r="R25" s="8">
        <v>8600</v>
      </c>
      <c r="S25" s="8">
        <f>'[2]EJECUCION_SNFT X REG'!$H26</f>
        <v>173</v>
      </c>
      <c r="T25" s="108">
        <f t="shared" si="11"/>
        <v>2.0116279069767443E-2</v>
      </c>
      <c r="U25" s="8">
        <v>8500</v>
      </c>
      <c r="V25" s="8">
        <f>'[2]EJECUCION_SNFT X REG'!$I26</f>
        <v>0</v>
      </c>
      <c r="W25" s="108">
        <f t="shared" si="12"/>
        <v>0</v>
      </c>
      <c r="X25" s="8">
        <v>32</v>
      </c>
      <c r="Y25" s="8">
        <f>'[2]EJECUCION_SNFT X REG'!$J26</f>
        <v>0</v>
      </c>
      <c r="Z25" s="108">
        <f t="shared" si="13"/>
        <v>0</v>
      </c>
      <c r="AA25" s="8">
        <v>6</v>
      </c>
      <c r="AB25" s="8">
        <f>'[2]EJECUCION_SNFT X REG'!$K26</f>
        <v>0</v>
      </c>
      <c r="AC25" s="108">
        <f t="shared" si="0"/>
        <v>0</v>
      </c>
      <c r="AD25" s="8">
        <v>4</v>
      </c>
      <c r="AE25" s="8">
        <f>'[2]EJECUCION_SNFT X REG'!$L26</f>
        <v>1</v>
      </c>
      <c r="AF25" s="108">
        <f t="shared" si="1"/>
        <v>0.25</v>
      </c>
      <c r="AG25" s="8">
        <v>218</v>
      </c>
      <c r="AH25" s="8">
        <f>'[2]EJECUCION_SNFT X REG'!$M26</f>
        <v>0</v>
      </c>
      <c r="AI25" s="108">
        <f t="shared" si="2"/>
        <v>0</v>
      </c>
      <c r="AJ25" s="8">
        <v>164</v>
      </c>
      <c r="AK25" s="8">
        <f>'[2]EJECUCION_SNFT X REG'!$N26</f>
        <v>0</v>
      </c>
      <c r="AL25" s="108">
        <f t="shared" si="3"/>
        <v>0</v>
      </c>
      <c r="AM25" s="8">
        <v>90</v>
      </c>
      <c r="AN25" s="8">
        <f>'[2]EJECUCION_SNFT X REG'!$O26</f>
        <v>0</v>
      </c>
      <c r="AO25" s="108">
        <f t="shared" si="4"/>
        <v>0</v>
      </c>
      <c r="AP25" s="8">
        <v>129</v>
      </c>
      <c r="AQ25" s="8">
        <f>'[2]EJECUCION_SNFT X REG'!$P26</f>
        <v>0</v>
      </c>
      <c r="AR25" s="108">
        <f t="shared" si="5"/>
        <v>0</v>
      </c>
    </row>
    <row r="26" spans="1:44" s="1" customFormat="1" ht="15" customHeight="1" x14ac:dyDescent="0.55000000000000004">
      <c r="A26" s="8">
        <v>54</v>
      </c>
      <c r="B26" s="9" t="s">
        <v>113</v>
      </c>
      <c r="C26" s="8">
        <v>1308</v>
      </c>
      <c r="D26" s="8">
        <f>'[2]EJECUCION_SNFT X REG'!$C27</f>
        <v>28</v>
      </c>
      <c r="E26" s="108">
        <f t="shared" si="6"/>
        <v>2.1406727828746176E-2</v>
      </c>
      <c r="F26" s="8">
        <v>596</v>
      </c>
      <c r="G26" s="8">
        <f>'[2]EJECUCION_SNFT X REG'!$D27</f>
        <v>0</v>
      </c>
      <c r="H26" s="108">
        <f t="shared" si="7"/>
        <v>0</v>
      </c>
      <c r="I26" s="8">
        <v>4924</v>
      </c>
      <c r="J26" s="8">
        <f>'[2]EJECUCION_SNFT X REG'!$E27</f>
        <v>1</v>
      </c>
      <c r="K26" s="108">
        <f t="shared" si="8"/>
        <v>2.0308692120227456E-4</v>
      </c>
      <c r="L26" s="8">
        <v>6828</v>
      </c>
      <c r="M26" s="8">
        <f>'[2]EJECUCION_SNFT X REG'!$F27</f>
        <v>29</v>
      </c>
      <c r="N26" s="108">
        <f t="shared" si="9"/>
        <v>4.24721734036321E-3</v>
      </c>
      <c r="O26" s="8">
        <v>6894</v>
      </c>
      <c r="P26" s="8">
        <f>'[2]EJECUCION_SNFT X REG'!$G27</f>
        <v>191</v>
      </c>
      <c r="Q26" s="108">
        <f t="shared" si="10"/>
        <v>2.7705250942848855E-2</v>
      </c>
      <c r="R26" s="8">
        <v>6800</v>
      </c>
      <c r="S26" s="8">
        <f>'[2]EJECUCION_SNFT X REG'!$H27</f>
        <v>158</v>
      </c>
      <c r="T26" s="108">
        <f t="shared" si="11"/>
        <v>2.3235294117647059E-2</v>
      </c>
      <c r="U26" s="8">
        <v>6692</v>
      </c>
      <c r="V26" s="8">
        <f>'[2]EJECUCION_SNFT X REG'!$I27</f>
        <v>29</v>
      </c>
      <c r="W26" s="108">
        <f t="shared" si="12"/>
        <v>4.3335325762104008E-3</v>
      </c>
      <c r="X26" s="8">
        <v>36</v>
      </c>
      <c r="Y26" s="8">
        <f>'[2]EJECUCION_SNFT X REG'!$J27</f>
        <v>0</v>
      </c>
      <c r="Z26" s="108">
        <f t="shared" si="13"/>
        <v>0</v>
      </c>
      <c r="AA26" s="8">
        <v>6</v>
      </c>
      <c r="AB26" s="8">
        <f>'[2]EJECUCION_SNFT X REG'!$K27</f>
        <v>0</v>
      </c>
      <c r="AC26" s="108">
        <f t="shared" si="0"/>
        <v>0</v>
      </c>
      <c r="AD26" s="8">
        <v>4</v>
      </c>
      <c r="AE26" s="8">
        <f>'[2]EJECUCION_SNFT X REG'!$L27</f>
        <v>0</v>
      </c>
      <c r="AF26" s="108">
        <f t="shared" si="1"/>
        <v>0</v>
      </c>
      <c r="AG26" s="8">
        <v>119</v>
      </c>
      <c r="AH26" s="8">
        <f>'[2]EJECUCION_SNFT X REG'!$M27</f>
        <v>0</v>
      </c>
      <c r="AI26" s="108">
        <f t="shared" si="2"/>
        <v>0</v>
      </c>
      <c r="AJ26" s="8">
        <v>55</v>
      </c>
      <c r="AK26" s="8">
        <f>'[2]EJECUCION_SNFT X REG'!$N27</f>
        <v>0</v>
      </c>
      <c r="AL26" s="108">
        <f t="shared" si="3"/>
        <v>0</v>
      </c>
      <c r="AM26" s="8">
        <v>56</v>
      </c>
      <c r="AN26" s="8">
        <f>'[2]EJECUCION_SNFT X REG'!$O27</f>
        <v>0</v>
      </c>
      <c r="AO26" s="108">
        <f t="shared" si="4"/>
        <v>0</v>
      </c>
      <c r="AP26" s="8">
        <v>81</v>
      </c>
      <c r="AQ26" s="8">
        <f>'[2]EJECUCION_SNFT X REG'!$P27</f>
        <v>0</v>
      </c>
      <c r="AR26" s="108">
        <f t="shared" si="5"/>
        <v>0</v>
      </c>
    </row>
    <row r="27" spans="1:44" s="1" customFormat="1" ht="15" customHeight="1" x14ac:dyDescent="0.55000000000000004">
      <c r="A27" s="8">
        <v>63</v>
      </c>
      <c r="B27" s="9" t="s">
        <v>115</v>
      </c>
      <c r="C27" s="8">
        <v>910</v>
      </c>
      <c r="D27" s="8">
        <f>'[2]EJECUCION_SNFT X REG'!$C28</f>
        <v>57</v>
      </c>
      <c r="E27" s="108">
        <f t="shared" si="6"/>
        <v>6.2637362637362637E-2</v>
      </c>
      <c r="F27" s="8">
        <v>748</v>
      </c>
      <c r="G27" s="8">
        <f>'[2]EJECUCION_SNFT X REG'!$D28</f>
        <v>43</v>
      </c>
      <c r="H27" s="108">
        <f t="shared" si="7"/>
        <v>5.7486631016042782E-2</v>
      </c>
      <c r="I27" s="8">
        <v>2943</v>
      </c>
      <c r="J27" s="8">
        <f>'[2]EJECUCION_SNFT X REG'!$E28</f>
        <v>81</v>
      </c>
      <c r="K27" s="108">
        <f t="shared" si="8"/>
        <v>2.7522935779816515E-2</v>
      </c>
      <c r="L27" s="8">
        <v>4601</v>
      </c>
      <c r="M27" s="8">
        <f>'[2]EJECUCION_SNFT X REG'!$F28</f>
        <v>181</v>
      </c>
      <c r="N27" s="108">
        <f t="shared" si="9"/>
        <v>3.9339274070854163E-2</v>
      </c>
      <c r="O27" s="8">
        <v>4926</v>
      </c>
      <c r="P27" s="8">
        <f>'[2]EJECUCION_SNFT X REG'!$G28</f>
        <v>241</v>
      </c>
      <c r="Q27" s="108">
        <f t="shared" si="10"/>
        <v>4.8924076329679253E-2</v>
      </c>
      <c r="R27" s="8">
        <v>4184</v>
      </c>
      <c r="S27" s="8">
        <f>'[2]EJECUCION_SNFT X REG'!$H28</f>
        <v>198</v>
      </c>
      <c r="T27" s="108">
        <f t="shared" si="11"/>
        <v>4.7323135755258129E-2</v>
      </c>
      <c r="U27" s="8">
        <v>3939</v>
      </c>
      <c r="V27" s="8">
        <f>'[2]EJECUCION_SNFT X REG'!$I28</f>
        <v>140</v>
      </c>
      <c r="W27" s="108">
        <f t="shared" si="12"/>
        <v>3.5542015740035543E-2</v>
      </c>
      <c r="X27" s="8">
        <v>15</v>
      </c>
      <c r="Y27" s="8">
        <f>'[2]EJECUCION_SNFT X REG'!$J28</f>
        <v>0</v>
      </c>
      <c r="Z27" s="108">
        <f t="shared" si="13"/>
        <v>0</v>
      </c>
      <c r="AA27" s="8">
        <v>12</v>
      </c>
      <c r="AB27" s="8">
        <f>'[2]EJECUCION_SNFT X REG'!$K28</f>
        <v>0</v>
      </c>
      <c r="AC27" s="108">
        <f t="shared" si="0"/>
        <v>0</v>
      </c>
      <c r="AD27" s="8">
        <v>8</v>
      </c>
      <c r="AE27" s="8">
        <f>'[2]EJECUCION_SNFT X REG'!$L28</f>
        <v>0</v>
      </c>
      <c r="AF27" s="108">
        <f t="shared" si="1"/>
        <v>0</v>
      </c>
      <c r="AG27" s="8">
        <v>67</v>
      </c>
      <c r="AH27" s="8">
        <f>'[2]EJECUCION_SNFT X REG'!$M28</f>
        <v>0</v>
      </c>
      <c r="AI27" s="108">
        <f t="shared" si="2"/>
        <v>0</v>
      </c>
      <c r="AJ27" s="8">
        <v>37</v>
      </c>
      <c r="AK27" s="8">
        <f>'[2]EJECUCION_SNFT X REG'!$N28</f>
        <v>0</v>
      </c>
      <c r="AL27" s="108">
        <f t="shared" si="3"/>
        <v>0</v>
      </c>
      <c r="AM27" s="8">
        <v>25</v>
      </c>
      <c r="AN27" s="8">
        <f>'[2]EJECUCION_SNFT X REG'!$O28</f>
        <v>0</v>
      </c>
      <c r="AO27" s="108">
        <f t="shared" si="4"/>
        <v>0</v>
      </c>
      <c r="AP27" s="8">
        <v>36</v>
      </c>
      <c r="AQ27" s="8">
        <f>'[2]EJECUCION_SNFT X REG'!$P28</f>
        <v>0</v>
      </c>
      <c r="AR27" s="108">
        <f t="shared" si="5"/>
        <v>0</v>
      </c>
    </row>
    <row r="28" spans="1:44" s="1" customFormat="1" ht="15" customHeight="1" x14ac:dyDescent="0.55000000000000004">
      <c r="A28" s="8">
        <v>66</v>
      </c>
      <c r="B28" s="9" t="s">
        <v>119</v>
      </c>
      <c r="C28" s="8">
        <v>1217</v>
      </c>
      <c r="D28" s="8">
        <f>'[2]EJECUCION_SNFT X REG'!$C29</f>
        <v>129</v>
      </c>
      <c r="E28" s="108">
        <f t="shared" si="6"/>
        <v>0.10599835661462613</v>
      </c>
      <c r="F28" s="8">
        <v>719</v>
      </c>
      <c r="G28" s="8">
        <f>'[2]EJECUCION_SNFT X REG'!$D29</f>
        <v>75</v>
      </c>
      <c r="H28" s="108">
        <f t="shared" si="7"/>
        <v>0.10431154381084839</v>
      </c>
      <c r="I28" s="8">
        <v>5637</v>
      </c>
      <c r="J28" s="8">
        <f>'[2]EJECUCION_SNFT X REG'!$E29</f>
        <v>119</v>
      </c>
      <c r="K28" s="108">
        <f t="shared" si="8"/>
        <v>2.1110519780024838E-2</v>
      </c>
      <c r="L28" s="8">
        <v>7573</v>
      </c>
      <c r="M28" s="8">
        <f>'[2]EJECUCION_SNFT X REG'!$F29</f>
        <v>323</v>
      </c>
      <c r="N28" s="108">
        <f t="shared" si="9"/>
        <v>4.2651525155156474E-2</v>
      </c>
      <c r="O28" s="8">
        <v>7680</v>
      </c>
      <c r="P28" s="8">
        <f>'[2]EJECUCION_SNFT X REG'!$G29</f>
        <v>316</v>
      </c>
      <c r="Q28" s="108">
        <f t="shared" si="10"/>
        <v>4.1145833333333333E-2</v>
      </c>
      <c r="R28" s="8">
        <v>6609</v>
      </c>
      <c r="S28" s="8">
        <f>'[2]EJECUCION_SNFT X REG'!$H29</f>
        <v>316</v>
      </c>
      <c r="T28" s="108">
        <f t="shared" si="11"/>
        <v>4.7813587532153125E-2</v>
      </c>
      <c r="U28" s="8">
        <v>6457</v>
      </c>
      <c r="V28" s="8">
        <f>'[2]EJECUCION_SNFT X REG'!$I29</f>
        <v>316</v>
      </c>
      <c r="W28" s="108">
        <f t="shared" si="12"/>
        <v>4.8939135821588972E-2</v>
      </c>
      <c r="X28" s="8">
        <v>24</v>
      </c>
      <c r="Y28" s="8">
        <f>'[2]EJECUCION_SNFT X REG'!$J29</f>
        <v>1</v>
      </c>
      <c r="Z28" s="108">
        <f t="shared" si="13"/>
        <v>4.1666666666666664E-2</v>
      </c>
      <c r="AA28" s="8">
        <v>12</v>
      </c>
      <c r="AB28" s="8">
        <f>'[2]EJECUCION_SNFT X REG'!$K29</f>
        <v>0</v>
      </c>
      <c r="AC28" s="108">
        <f t="shared" si="0"/>
        <v>0</v>
      </c>
      <c r="AD28" s="8">
        <v>4</v>
      </c>
      <c r="AE28" s="8">
        <f>'[2]EJECUCION_SNFT X REG'!$L29</f>
        <v>0</v>
      </c>
      <c r="AF28" s="108">
        <f t="shared" si="1"/>
        <v>0</v>
      </c>
      <c r="AG28" s="8">
        <v>63</v>
      </c>
      <c r="AH28" s="8">
        <f>'[2]EJECUCION_SNFT X REG'!$M29</f>
        <v>0</v>
      </c>
      <c r="AI28" s="108">
        <f t="shared" si="2"/>
        <v>0</v>
      </c>
      <c r="AJ28" s="8">
        <v>107</v>
      </c>
      <c r="AK28" s="8">
        <f>'[2]EJECUCION_SNFT X REG'!$N29</f>
        <v>0</v>
      </c>
      <c r="AL28" s="108">
        <f t="shared" si="3"/>
        <v>0</v>
      </c>
      <c r="AM28" s="8">
        <v>20</v>
      </c>
      <c r="AN28" s="8">
        <f>'[2]EJECUCION_SNFT X REG'!$O29</f>
        <v>0</v>
      </c>
      <c r="AO28" s="108">
        <f t="shared" si="4"/>
        <v>0</v>
      </c>
      <c r="AP28" s="8">
        <v>28</v>
      </c>
      <c r="AQ28" s="8">
        <f>'[2]EJECUCION_SNFT X REG'!$P29</f>
        <v>0</v>
      </c>
      <c r="AR28" s="108">
        <f t="shared" si="5"/>
        <v>0</v>
      </c>
    </row>
    <row r="29" spans="1:44" s="1" customFormat="1" ht="15" customHeight="1" x14ac:dyDescent="0.55000000000000004">
      <c r="A29" s="8">
        <v>68</v>
      </c>
      <c r="B29" s="9" t="s">
        <v>122</v>
      </c>
      <c r="C29" s="8">
        <v>3593</v>
      </c>
      <c r="D29" s="8">
        <f>'[2]EJECUCION_SNFT X REG'!$C30</f>
        <v>188</v>
      </c>
      <c r="E29" s="108">
        <f t="shared" si="6"/>
        <v>5.2323963261898136E-2</v>
      </c>
      <c r="F29" s="8">
        <v>1589</v>
      </c>
      <c r="G29" s="8">
        <f>'[2]EJECUCION_SNFT X REG'!$D30</f>
        <v>79</v>
      </c>
      <c r="H29" s="108">
        <f t="shared" si="7"/>
        <v>4.971680302076778E-2</v>
      </c>
      <c r="I29" s="8">
        <v>16699</v>
      </c>
      <c r="J29" s="8">
        <f>'[2]EJECUCION_SNFT X REG'!$E30</f>
        <v>1073</v>
      </c>
      <c r="K29" s="108">
        <f t="shared" si="8"/>
        <v>6.4255344631415051E-2</v>
      </c>
      <c r="L29" s="8">
        <v>21881</v>
      </c>
      <c r="M29" s="8">
        <f>'[2]EJECUCION_SNFT X REG'!$F30</f>
        <v>1340</v>
      </c>
      <c r="N29" s="108">
        <f t="shared" si="9"/>
        <v>6.124034550523285E-2</v>
      </c>
      <c r="O29" s="8">
        <v>23277</v>
      </c>
      <c r="P29" s="8">
        <f>'[2]EJECUCION_SNFT X REG'!$G30</f>
        <v>2116</v>
      </c>
      <c r="Q29" s="108">
        <f t="shared" si="10"/>
        <v>9.0905185376122355E-2</v>
      </c>
      <c r="R29" s="8">
        <v>19419</v>
      </c>
      <c r="S29" s="8">
        <f>'[2]EJECUCION_SNFT X REG'!$H30</f>
        <v>1947</v>
      </c>
      <c r="T29" s="108">
        <f t="shared" si="11"/>
        <v>0.10026262938359339</v>
      </c>
      <c r="U29" s="8">
        <v>18374</v>
      </c>
      <c r="V29" s="8">
        <f>'[2]EJECUCION_SNFT X REG'!$I30</f>
        <v>1306</v>
      </c>
      <c r="W29" s="108">
        <f t="shared" si="12"/>
        <v>7.1078698160444112E-2</v>
      </c>
      <c r="X29" s="8">
        <v>103</v>
      </c>
      <c r="Y29" s="8">
        <f>'[2]EJECUCION_SNFT X REG'!$J30</f>
        <v>0</v>
      </c>
      <c r="Z29" s="108">
        <f t="shared" si="13"/>
        <v>0</v>
      </c>
      <c r="AA29" s="8">
        <v>26</v>
      </c>
      <c r="AB29" s="8">
        <f>'[2]EJECUCION_SNFT X REG'!$K30</f>
        <v>0</v>
      </c>
      <c r="AC29" s="108">
        <f t="shared" si="0"/>
        <v>0</v>
      </c>
      <c r="AD29" s="8">
        <v>28</v>
      </c>
      <c r="AE29" s="8">
        <f>'[2]EJECUCION_SNFT X REG'!$L30</f>
        <v>3</v>
      </c>
      <c r="AF29" s="108">
        <f t="shared" si="1"/>
        <v>0.10714285714285714</v>
      </c>
      <c r="AG29" s="8">
        <v>292</v>
      </c>
      <c r="AH29" s="8">
        <f>'[2]EJECUCION_SNFT X REG'!$M30</f>
        <v>0</v>
      </c>
      <c r="AI29" s="108">
        <f t="shared" si="2"/>
        <v>0</v>
      </c>
      <c r="AJ29" s="8">
        <v>215</v>
      </c>
      <c r="AK29" s="8">
        <f>'[2]EJECUCION_SNFT X REG'!$N30</f>
        <v>0</v>
      </c>
      <c r="AL29" s="108">
        <f t="shared" si="3"/>
        <v>0</v>
      </c>
      <c r="AM29" s="8">
        <v>122</v>
      </c>
      <c r="AN29" s="8">
        <f>'[2]EJECUCION_SNFT X REG'!$O30</f>
        <v>0</v>
      </c>
      <c r="AO29" s="108">
        <f t="shared" si="4"/>
        <v>0</v>
      </c>
      <c r="AP29" s="8">
        <v>172</v>
      </c>
      <c r="AQ29" s="8">
        <f>'[2]EJECUCION_SNFT X REG'!$P30</f>
        <v>0</v>
      </c>
      <c r="AR29" s="108">
        <f t="shared" si="5"/>
        <v>0</v>
      </c>
    </row>
    <row r="30" spans="1:44" s="1" customFormat="1" ht="15" customHeight="1" x14ac:dyDescent="0.55000000000000004">
      <c r="A30" s="8">
        <v>70</v>
      </c>
      <c r="B30" s="9" t="s">
        <v>130</v>
      </c>
      <c r="C30" s="8">
        <v>1159</v>
      </c>
      <c r="D30" s="8">
        <f>'[2]EJECUCION_SNFT X REG'!$C31</f>
        <v>0</v>
      </c>
      <c r="E30" s="108">
        <f t="shared" si="6"/>
        <v>0</v>
      </c>
      <c r="F30" s="8">
        <v>561</v>
      </c>
      <c r="G30" s="8">
        <f>'[2]EJECUCION_SNFT X REG'!$D31</f>
        <v>0</v>
      </c>
      <c r="H30" s="108">
        <f t="shared" si="7"/>
        <v>0</v>
      </c>
      <c r="I30" s="8">
        <v>658</v>
      </c>
      <c r="J30" s="8">
        <f>'[2]EJECUCION_SNFT X REG'!$E31</f>
        <v>0</v>
      </c>
      <c r="K30" s="108">
        <f t="shared" si="8"/>
        <v>0</v>
      </c>
      <c r="L30" s="8">
        <v>2378</v>
      </c>
      <c r="M30" s="8">
        <f>'[2]EJECUCION_SNFT X REG'!$F31</f>
        <v>0</v>
      </c>
      <c r="N30" s="108">
        <f t="shared" si="9"/>
        <v>0</v>
      </c>
      <c r="O30" s="8">
        <v>2427</v>
      </c>
      <c r="P30" s="8">
        <f>'[2]EJECUCION_SNFT X REG'!$G31</f>
        <v>0</v>
      </c>
      <c r="Q30" s="108">
        <f t="shared" si="10"/>
        <v>0</v>
      </c>
      <c r="R30" s="8">
        <v>2340</v>
      </c>
      <c r="S30" s="8">
        <f>'[2]EJECUCION_SNFT X REG'!$H31</f>
        <v>0</v>
      </c>
      <c r="T30" s="108">
        <f t="shared" si="11"/>
        <v>0</v>
      </c>
      <c r="U30" s="8">
        <v>2265</v>
      </c>
      <c r="V30" s="8">
        <f>'[2]EJECUCION_SNFT X REG'!$I31</f>
        <v>0</v>
      </c>
      <c r="W30" s="108">
        <f t="shared" si="12"/>
        <v>0</v>
      </c>
      <c r="X30" s="8">
        <v>10</v>
      </c>
      <c r="Y30" s="8">
        <f>'[2]EJECUCION_SNFT X REG'!$J31</f>
        <v>0</v>
      </c>
      <c r="Z30" s="108">
        <f t="shared" si="13"/>
        <v>0</v>
      </c>
      <c r="AA30" s="8">
        <v>0</v>
      </c>
      <c r="AB30" s="8" t="str">
        <f>'[2]EJECUCION_SNFT X REG'!$K31</f>
        <v>N/A</v>
      </c>
      <c r="AC30" s="108" t="str">
        <f t="shared" si="0"/>
        <v>N/A</v>
      </c>
      <c r="AD30" s="8">
        <v>0</v>
      </c>
      <c r="AE30" s="8" t="str">
        <f>'[2]EJECUCION_SNFT X REG'!$L31</f>
        <v>N/A</v>
      </c>
      <c r="AF30" s="108" t="str">
        <f t="shared" si="1"/>
        <v>N/A</v>
      </c>
      <c r="AG30" s="8">
        <v>122</v>
      </c>
      <c r="AH30" s="8">
        <f>'[2]EJECUCION_SNFT X REG'!$M31</f>
        <v>0</v>
      </c>
      <c r="AI30" s="108">
        <f t="shared" si="2"/>
        <v>0</v>
      </c>
      <c r="AJ30" s="8">
        <v>132</v>
      </c>
      <c r="AK30" s="8">
        <f>'[2]EJECUCION_SNFT X REG'!$N31</f>
        <v>0</v>
      </c>
      <c r="AL30" s="108">
        <f t="shared" si="3"/>
        <v>0</v>
      </c>
      <c r="AM30" s="8">
        <v>37</v>
      </c>
      <c r="AN30" s="8">
        <f>'[2]EJECUCION_SNFT X REG'!$O31</f>
        <v>0</v>
      </c>
      <c r="AO30" s="108">
        <f t="shared" si="4"/>
        <v>0</v>
      </c>
      <c r="AP30" s="8">
        <v>52</v>
      </c>
      <c r="AQ30" s="8">
        <f>'[2]EJECUCION_SNFT X REG'!$P31</f>
        <v>0</v>
      </c>
      <c r="AR30" s="108">
        <f t="shared" si="5"/>
        <v>0</v>
      </c>
    </row>
    <row r="31" spans="1:44" s="1" customFormat="1" ht="15" customHeight="1" x14ac:dyDescent="0.55000000000000004">
      <c r="A31" s="8">
        <v>73</v>
      </c>
      <c r="B31" s="9" t="s">
        <v>132</v>
      </c>
      <c r="C31" s="8">
        <v>604</v>
      </c>
      <c r="D31" s="8">
        <f>'[2]EJECUCION_SNFT X REG'!$C32</f>
        <v>147</v>
      </c>
      <c r="E31" s="108">
        <f t="shared" si="6"/>
        <v>0.2433774834437086</v>
      </c>
      <c r="F31" s="8">
        <v>664</v>
      </c>
      <c r="G31" s="8">
        <f>'[2]EJECUCION_SNFT X REG'!$D32</f>
        <v>221</v>
      </c>
      <c r="H31" s="108">
        <f t="shared" si="7"/>
        <v>0.33283132530120479</v>
      </c>
      <c r="I31" s="8">
        <v>3126</v>
      </c>
      <c r="J31" s="8">
        <f>'[2]EJECUCION_SNFT X REG'!$E32</f>
        <v>529</v>
      </c>
      <c r="K31" s="108">
        <f t="shared" si="8"/>
        <v>0.16922584772872681</v>
      </c>
      <c r="L31" s="8">
        <v>4394</v>
      </c>
      <c r="M31" s="8">
        <f>'[2]EJECUCION_SNFT X REG'!$F32</f>
        <v>897</v>
      </c>
      <c r="N31" s="108">
        <f t="shared" si="9"/>
        <v>0.20414201183431951</v>
      </c>
      <c r="O31" s="8">
        <v>4702</v>
      </c>
      <c r="P31" s="8">
        <f>'[2]EJECUCION_SNFT X REG'!$G32</f>
        <v>1325</v>
      </c>
      <c r="Q31" s="108">
        <f t="shared" si="10"/>
        <v>0.28179498085920884</v>
      </c>
      <c r="R31" s="8">
        <v>4038</v>
      </c>
      <c r="S31" s="8">
        <f>'[2]EJECUCION_SNFT X REG'!$H32</f>
        <v>1053</v>
      </c>
      <c r="T31" s="108">
        <f t="shared" si="11"/>
        <v>0.26077265973254088</v>
      </c>
      <c r="U31" s="8">
        <v>3762</v>
      </c>
      <c r="V31" s="8">
        <f>'[2]EJECUCION_SNFT X REG'!$I32</f>
        <v>669</v>
      </c>
      <c r="W31" s="108">
        <f t="shared" si="12"/>
        <v>0.17783094098883573</v>
      </c>
      <c r="X31" s="8">
        <v>24</v>
      </c>
      <c r="Y31" s="8">
        <f>'[2]EJECUCION_SNFT X REG'!$J32</f>
        <v>0</v>
      </c>
      <c r="Z31" s="108">
        <f t="shared" si="13"/>
        <v>0</v>
      </c>
      <c r="AA31" s="8">
        <v>12</v>
      </c>
      <c r="AB31" s="8">
        <f>'[2]EJECUCION_SNFT X REG'!$K32</f>
        <v>0</v>
      </c>
      <c r="AC31" s="108">
        <f t="shared" si="0"/>
        <v>0</v>
      </c>
      <c r="AD31" s="8">
        <v>8</v>
      </c>
      <c r="AE31" s="8">
        <f>'[2]EJECUCION_SNFT X REG'!$L32</f>
        <v>1</v>
      </c>
      <c r="AF31" s="108">
        <f t="shared" si="1"/>
        <v>0.125</v>
      </c>
      <c r="AG31" s="8">
        <v>125</v>
      </c>
      <c r="AH31" s="8">
        <f>'[2]EJECUCION_SNFT X REG'!$M32</f>
        <v>0</v>
      </c>
      <c r="AI31" s="108">
        <f t="shared" si="2"/>
        <v>0</v>
      </c>
      <c r="AJ31" s="8">
        <v>62</v>
      </c>
      <c r="AK31" s="8">
        <f>'[2]EJECUCION_SNFT X REG'!$N32</f>
        <v>0</v>
      </c>
      <c r="AL31" s="108">
        <f t="shared" si="3"/>
        <v>0</v>
      </c>
      <c r="AM31" s="8">
        <v>66</v>
      </c>
      <c r="AN31" s="8">
        <f>'[2]EJECUCION_SNFT X REG'!$O32</f>
        <v>0</v>
      </c>
      <c r="AO31" s="108">
        <f t="shared" si="4"/>
        <v>0</v>
      </c>
      <c r="AP31" s="8">
        <v>94</v>
      </c>
      <c r="AQ31" s="8">
        <f>'[2]EJECUCION_SNFT X REG'!$P32</f>
        <v>0</v>
      </c>
      <c r="AR31" s="108">
        <f t="shared" si="5"/>
        <v>0</v>
      </c>
    </row>
    <row r="32" spans="1:44" s="1" customFormat="1" ht="15" customHeight="1" x14ac:dyDescent="0.55000000000000004">
      <c r="A32" s="8">
        <v>76</v>
      </c>
      <c r="B32" s="9" t="s">
        <v>135</v>
      </c>
      <c r="C32" s="8">
        <v>2902</v>
      </c>
      <c r="D32" s="8">
        <f>'[2]EJECUCION_SNFT X REG'!$C33</f>
        <v>271</v>
      </c>
      <c r="E32" s="108">
        <f t="shared" si="6"/>
        <v>9.3383873190902827E-2</v>
      </c>
      <c r="F32" s="8">
        <v>1452</v>
      </c>
      <c r="G32" s="8">
        <f>'[2]EJECUCION_SNFT X REG'!$D33</f>
        <v>298</v>
      </c>
      <c r="H32" s="108">
        <f t="shared" si="7"/>
        <v>0.20523415977961432</v>
      </c>
      <c r="I32" s="8">
        <v>20644</v>
      </c>
      <c r="J32" s="8">
        <f>'[2]EJECUCION_SNFT X REG'!$E33</f>
        <v>1146</v>
      </c>
      <c r="K32" s="108">
        <f t="shared" si="8"/>
        <v>5.5512497577988762E-2</v>
      </c>
      <c r="L32" s="8">
        <v>24998</v>
      </c>
      <c r="M32" s="8">
        <f>'[2]EJECUCION_SNFT X REG'!$F33</f>
        <v>1715</v>
      </c>
      <c r="N32" s="108">
        <f t="shared" si="9"/>
        <v>6.860548843907513E-2</v>
      </c>
      <c r="O32" s="8">
        <v>26146</v>
      </c>
      <c r="P32" s="8">
        <f>'[2]EJECUCION_SNFT X REG'!$G33</f>
        <v>2855</v>
      </c>
      <c r="Q32" s="108">
        <f t="shared" si="10"/>
        <v>0.1091945230628012</v>
      </c>
      <c r="R32" s="8">
        <v>20897</v>
      </c>
      <c r="S32" s="8">
        <f>'[2]EJECUCION_SNFT X REG'!$H33</f>
        <v>2087</v>
      </c>
      <c r="T32" s="108">
        <f t="shared" si="11"/>
        <v>9.9870794850935543E-2</v>
      </c>
      <c r="U32" s="8">
        <v>20095</v>
      </c>
      <c r="V32" s="8">
        <f>'[2]EJECUCION_SNFT X REG'!$I33</f>
        <v>1338</v>
      </c>
      <c r="W32" s="108">
        <f t="shared" si="12"/>
        <v>6.6583727295347103E-2</v>
      </c>
      <c r="X32" s="8">
        <v>82</v>
      </c>
      <c r="Y32" s="8">
        <f>'[2]EJECUCION_SNFT X REG'!$J33</f>
        <v>0</v>
      </c>
      <c r="Z32" s="108">
        <f t="shared" si="13"/>
        <v>0</v>
      </c>
      <c r="AA32" s="8">
        <v>42</v>
      </c>
      <c r="AB32" s="8">
        <f>'[2]EJECUCION_SNFT X REG'!$K33</f>
        <v>0</v>
      </c>
      <c r="AC32" s="108">
        <f t="shared" si="0"/>
        <v>0</v>
      </c>
      <c r="AD32" s="8">
        <v>32</v>
      </c>
      <c r="AE32" s="8">
        <f>'[2]EJECUCION_SNFT X REG'!$L33</f>
        <v>6</v>
      </c>
      <c r="AF32" s="108">
        <f t="shared" si="1"/>
        <v>0.1875</v>
      </c>
      <c r="AG32" s="8">
        <v>226</v>
      </c>
      <c r="AH32" s="8">
        <f>'[2]EJECUCION_SNFT X REG'!$M33</f>
        <v>0</v>
      </c>
      <c r="AI32" s="108">
        <f t="shared" si="2"/>
        <v>0</v>
      </c>
      <c r="AJ32" s="8">
        <v>392</v>
      </c>
      <c r="AK32" s="8">
        <f>'[2]EJECUCION_SNFT X REG'!$N33</f>
        <v>0</v>
      </c>
      <c r="AL32" s="108">
        <f t="shared" si="3"/>
        <v>0</v>
      </c>
      <c r="AM32" s="8">
        <v>64</v>
      </c>
      <c r="AN32" s="8">
        <f>'[2]EJECUCION_SNFT X REG'!$O33</f>
        <v>0</v>
      </c>
      <c r="AO32" s="108">
        <f t="shared" si="4"/>
        <v>0</v>
      </c>
      <c r="AP32" s="8">
        <v>92</v>
      </c>
      <c r="AQ32" s="8">
        <f>'[2]EJECUCION_SNFT X REG'!$P33</f>
        <v>0</v>
      </c>
      <c r="AR32" s="108">
        <f t="shared" si="5"/>
        <v>0</v>
      </c>
    </row>
    <row r="33" spans="1:44" s="1" customFormat="1" ht="15" customHeight="1" x14ac:dyDescent="0.55000000000000004">
      <c r="A33" s="8">
        <v>81</v>
      </c>
      <c r="B33" s="9" t="s">
        <v>146</v>
      </c>
      <c r="C33" s="8">
        <v>208</v>
      </c>
      <c r="D33" s="8">
        <f>'[2]EJECUCION_SNFT X REG'!$C34</f>
        <v>51</v>
      </c>
      <c r="E33" s="108">
        <f t="shared" si="6"/>
        <v>0.24519230769230768</v>
      </c>
      <c r="F33" s="8">
        <v>129</v>
      </c>
      <c r="G33" s="8">
        <f>'[2]EJECUCION_SNFT X REG'!$D34</f>
        <v>8</v>
      </c>
      <c r="H33" s="108">
        <f t="shared" si="7"/>
        <v>6.2015503875968991E-2</v>
      </c>
      <c r="I33" s="8">
        <v>1410</v>
      </c>
      <c r="J33" s="8">
        <f>'[2]EJECUCION_SNFT X REG'!$E34</f>
        <v>459</v>
      </c>
      <c r="K33" s="108">
        <f t="shared" si="8"/>
        <v>0.32553191489361705</v>
      </c>
      <c r="L33" s="8">
        <v>1747</v>
      </c>
      <c r="M33" s="8">
        <f>'[2]EJECUCION_SNFT X REG'!$F34</f>
        <v>518</v>
      </c>
      <c r="N33" s="108">
        <f t="shared" si="9"/>
        <v>0.29650829994275901</v>
      </c>
      <c r="O33" s="8">
        <v>1996</v>
      </c>
      <c r="P33" s="8">
        <f>'[2]EJECUCION_SNFT X REG'!$G34</f>
        <v>581</v>
      </c>
      <c r="Q33" s="108">
        <f t="shared" si="10"/>
        <v>0.2910821643286573</v>
      </c>
      <c r="R33" s="8">
        <v>1973</v>
      </c>
      <c r="S33" s="8">
        <f>'[2]EJECUCION_SNFT X REG'!$H34</f>
        <v>290</v>
      </c>
      <c r="T33" s="108">
        <f t="shared" si="11"/>
        <v>0.14698428788646731</v>
      </c>
      <c r="U33" s="8">
        <v>1813</v>
      </c>
      <c r="V33" s="8">
        <f>'[2]EJECUCION_SNFT X REG'!$I34</f>
        <v>241</v>
      </c>
      <c r="W33" s="108">
        <f t="shared" si="12"/>
        <v>0.1329288472145615</v>
      </c>
      <c r="X33" s="8">
        <v>8</v>
      </c>
      <c r="Y33" s="8">
        <f>'[2]EJECUCION_SNFT X REG'!$J34</f>
        <v>0</v>
      </c>
      <c r="Z33" s="108">
        <f t="shared" si="13"/>
        <v>0</v>
      </c>
      <c r="AA33" s="8">
        <v>0</v>
      </c>
      <c r="AB33" s="8" t="str">
        <f>'[2]EJECUCION_SNFT X REG'!$K34</f>
        <v>N/A</v>
      </c>
      <c r="AC33" s="108" t="str">
        <f t="shared" si="0"/>
        <v>N/A</v>
      </c>
      <c r="AD33" s="8">
        <v>0</v>
      </c>
      <c r="AE33" s="8" t="str">
        <f>'[2]EJECUCION_SNFT X REG'!$L34</f>
        <v>N/A</v>
      </c>
      <c r="AF33" s="108" t="str">
        <f t="shared" si="1"/>
        <v>N/A</v>
      </c>
      <c r="AG33" s="8">
        <v>37</v>
      </c>
      <c r="AH33" s="8">
        <f>'[2]EJECUCION_SNFT X REG'!$M34</f>
        <v>0</v>
      </c>
      <c r="AI33" s="108">
        <f t="shared" si="2"/>
        <v>0</v>
      </c>
      <c r="AJ33" s="8">
        <v>25</v>
      </c>
      <c r="AK33" s="8">
        <f>'[2]EJECUCION_SNFT X REG'!$N34</f>
        <v>0</v>
      </c>
      <c r="AL33" s="108">
        <f t="shared" si="3"/>
        <v>0</v>
      </c>
      <c r="AM33" s="8">
        <v>10</v>
      </c>
      <c r="AN33" s="8">
        <f>'[2]EJECUCION_SNFT X REG'!$O34</f>
        <v>0</v>
      </c>
      <c r="AO33" s="108">
        <f t="shared" si="4"/>
        <v>0</v>
      </c>
      <c r="AP33" s="8">
        <v>14</v>
      </c>
      <c r="AQ33" s="8">
        <f>'[2]EJECUCION_SNFT X REG'!$P34</f>
        <v>0</v>
      </c>
      <c r="AR33" s="108">
        <f t="shared" si="5"/>
        <v>0</v>
      </c>
    </row>
    <row r="34" spans="1:44" s="1" customFormat="1" ht="15" customHeight="1" x14ac:dyDescent="0.55000000000000004">
      <c r="A34" s="8">
        <v>85</v>
      </c>
      <c r="B34" s="9" t="s">
        <v>148</v>
      </c>
      <c r="C34" s="8">
        <v>656</v>
      </c>
      <c r="D34" s="8">
        <f>'[2]EJECUCION_SNFT X REG'!$C35</f>
        <v>398</v>
      </c>
      <c r="E34" s="108">
        <f t="shared" si="6"/>
        <v>0.60670731707317072</v>
      </c>
      <c r="F34" s="8">
        <v>228</v>
      </c>
      <c r="G34" s="8">
        <f>'[2]EJECUCION_SNFT X REG'!$D35</f>
        <v>0</v>
      </c>
      <c r="H34" s="108">
        <f t="shared" si="7"/>
        <v>0</v>
      </c>
      <c r="I34" s="8">
        <v>3449</v>
      </c>
      <c r="J34" s="8">
        <f>'[2]EJECUCION_SNFT X REG'!$E35</f>
        <v>622</v>
      </c>
      <c r="K34" s="108">
        <f t="shared" si="8"/>
        <v>0.18034212815308784</v>
      </c>
      <c r="L34" s="8">
        <v>4333</v>
      </c>
      <c r="M34" s="8">
        <f>'[2]EJECUCION_SNFT X REG'!$F35</f>
        <v>1020</v>
      </c>
      <c r="N34" s="108">
        <f t="shared" si="9"/>
        <v>0.23540272328640666</v>
      </c>
      <c r="O34" s="8">
        <v>4591</v>
      </c>
      <c r="P34" s="8">
        <f>'[2]EJECUCION_SNFT X REG'!$G35</f>
        <v>594</v>
      </c>
      <c r="Q34" s="108">
        <f t="shared" si="10"/>
        <v>0.12938357656284033</v>
      </c>
      <c r="R34" s="8">
        <v>3871</v>
      </c>
      <c r="S34" s="8">
        <f>'[2]EJECUCION_SNFT X REG'!$H35</f>
        <v>590</v>
      </c>
      <c r="T34" s="108">
        <f t="shared" si="11"/>
        <v>0.15241539653836217</v>
      </c>
      <c r="U34" s="8">
        <v>3638</v>
      </c>
      <c r="V34" s="8">
        <f>'[2]EJECUCION_SNFT X REG'!$I35</f>
        <v>887</v>
      </c>
      <c r="W34" s="108">
        <f t="shared" si="12"/>
        <v>0.24381528312259484</v>
      </c>
      <c r="X34" s="8">
        <v>10</v>
      </c>
      <c r="Y34" s="8">
        <f>'[2]EJECUCION_SNFT X REG'!$J35</f>
        <v>0</v>
      </c>
      <c r="Z34" s="108">
        <f t="shared" si="13"/>
        <v>0</v>
      </c>
      <c r="AA34" s="8">
        <v>3</v>
      </c>
      <c r="AB34" s="8">
        <f>'[2]EJECUCION_SNFT X REG'!$K35</f>
        <v>0</v>
      </c>
      <c r="AC34" s="108">
        <f t="shared" si="0"/>
        <v>0</v>
      </c>
      <c r="AD34" s="8">
        <v>4</v>
      </c>
      <c r="AE34" s="8">
        <f>'[2]EJECUCION_SNFT X REG'!$L35</f>
        <v>0</v>
      </c>
      <c r="AF34" s="108">
        <f t="shared" si="1"/>
        <v>0</v>
      </c>
      <c r="AG34" s="8">
        <v>26</v>
      </c>
      <c r="AH34" s="8">
        <f>'[2]EJECUCION_SNFT X REG'!$M35</f>
        <v>0</v>
      </c>
      <c r="AI34" s="108">
        <f t="shared" si="2"/>
        <v>0</v>
      </c>
      <c r="AJ34" s="8">
        <v>10</v>
      </c>
      <c r="AK34" s="8">
        <f>'[2]EJECUCION_SNFT X REG'!$N35</f>
        <v>0</v>
      </c>
      <c r="AL34" s="108">
        <f t="shared" si="3"/>
        <v>0</v>
      </c>
      <c r="AM34" s="8">
        <v>13</v>
      </c>
      <c r="AN34" s="8">
        <f>'[2]EJECUCION_SNFT X REG'!$O35</f>
        <v>0</v>
      </c>
      <c r="AO34" s="108">
        <f t="shared" si="4"/>
        <v>0</v>
      </c>
      <c r="AP34" s="8">
        <v>19</v>
      </c>
      <c r="AQ34" s="8">
        <f>'[2]EJECUCION_SNFT X REG'!$P35</f>
        <v>0</v>
      </c>
      <c r="AR34" s="108">
        <f t="shared" si="5"/>
        <v>0</v>
      </c>
    </row>
    <row r="35" spans="1:44" s="1" customFormat="1" ht="15" customHeight="1" x14ac:dyDescent="0.55000000000000004">
      <c r="A35" s="8">
        <v>86</v>
      </c>
      <c r="B35" s="9" t="s">
        <v>150</v>
      </c>
      <c r="C35" s="8">
        <v>598</v>
      </c>
      <c r="D35" s="8">
        <f>'[2]EJECUCION_SNFT X REG'!$C36</f>
        <v>118</v>
      </c>
      <c r="E35" s="108">
        <f t="shared" si="6"/>
        <v>0.19732441471571907</v>
      </c>
      <c r="F35" s="8">
        <v>173</v>
      </c>
      <c r="G35" s="8">
        <f>'[2]EJECUCION_SNFT X REG'!$D36</f>
        <v>0</v>
      </c>
      <c r="H35" s="108">
        <f t="shared" si="7"/>
        <v>0</v>
      </c>
      <c r="I35" s="8">
        <v>1161</v>
      </c>
      <c r="J35" s="8">
        <f>'[2]EJECUCION_SNFT X REG'!$E36</f>
        <v>174</v>
      </c>
      <c r="K35" s="108">
        <f t="shared" si="8"/>
        <v>0.14987080103359174</v>
      </c>
      <c r="L35" s="8">
        <v>1932</v>
      </c>
      <c r="M35" s="8">
        <f>'[2]EJECUCION_SNFT X REG'!$F36</f>
        <v>292</v>
      </c>
      <c r="N35" s="108">
        <f t="shared" si="9"/>
        <v>0.15113871635610765</v>
      </c>
      <c r="O35" s="8">
        <v>1955</v>
      </c>
      <c r="P35" s="8">
        <f>'[2]EJECUCION_SNFT X REG'!$G36</f>
        <v>149</v>
      </c>
      <c r="Q35" s="108">
        <f t="shared" si="10"/>
        <v>7.6214833759590789E-2</v>
      </c>
      <c r="R35" s="8">
        <v>1922</v>
      </c>
      <c r="S35" s="8">
        <f>'[2]EJECUCION_SNFT X REG'!$H36</f>
        <v>68</v>
      </c>
      <c r="T35" s="108">
        <f t="shared" si="11"/>
        <v>3.5379812695109258E-2</v>
      </c>
      <c r="U35" s="8">
        <v>1900</v>
      </c>
      <c r="V35" s="8">
        <f>'[2]EJECUCION_SNFT X REG'!$I36</f>
        <v>265</v>
      </c>
      <c r="W35" s="108">
        <f t="shared" si="12"/>
        <v>0.13947368421052631</v>
      </c>
      <c r="X35" s="8">
        <v>7</v>
      </c>
      <c r="Y35" s="8">
        <f>'[2]EJECUCION_SNFT X REG'!$J36</f>
        <v>0</v>
      </c>
      <c r="Z35" s="108">
        <f t="shared" si="13"/>
        <v>0</v>
      </c>
      <c r="AA35" s="8">
        <v>0</v>
      </c>
      <c r="AB35" s="8" t="str">
        <f>'[2]EJECUCION_SNFT X REG'!$K36</f>
        <v>N/A</v>
      </c>
      <c r="AC35" s="108" t="str">
        <f t="shared" si="0"/>
        <v>N/A</v>
      </c>
      <c r="AD35" s="8">
        <v>0</v>
      </c>
      <c r="AE35" s="8" t="str">
        <f>'[2]EJECUCION_SNFT X REG'!$L36</f>
        <v>N/A</v>
      </c>
      <c r="AF35" s="108" t="str">
        <f t="shared" si="1"/>
        <v>N/A</v>
      </c>
      <c r="AG35" s="8">
        <v>54</v>
      </c>
      <c r="AH35" s="8">
        <f>'[2]EJECUCION_SNFT X REG'!$M36</f>
        <v>0</v>
      </c>
      <c r="AI35" s="108">
        <f t="shared" si="2"/>
        <v>0</v>
      </c>
      <c r="AJ35" s="8">
        <v>17</v>
      </c>
      <c r="AK35" s="8">
        <f>'[2]EJECUCION_SNFT X REG'!$N36</f>
        <v>0</v>
      </c>
      <c r="AL35" s="108">
        <f t="shared" si="3"/>
        <v>0</v>
      </c>
      <c r="AM35" s="8">
        <v>21</v>
      </c>
      <c r="AN35" s="8">
        <f>'[2]EJECUCION_SNFT X REG'!$O36</f>
        <v>0</v>
      </c>
      <c r="AO35" s="108">
        <f t="shared" si="4"/>
        <v>0</v>
      </c>
      <c r="AP35" s="8">
        <v>30</v>
      </c>
      <c r="AQ35" s="8">
        <f>'[2]EJECUCION_SNFT X REG'!$P36</f>
        <v>0</v>
      </c>
      <c r="AR35" s="108">
        <f t="shared" si="5"/>
        <v>0</v>
      </c>
    </row>
    <row r="36" spans="1:44" s="1" customFormat="1" ht="15" customHeight="1" x14ac:dyDescent="0.55000000000000004">
      <c r="A36" s="8">
        <v>88</v>
      </c>
      <c r="B36" s="9" t="s">
        <v>152</v>
      </c>
      <c r="C36" s="8">
        <v>256</v>
      </c>
      <c r="D36" s="8">
        <f>'[2]EJECUCION_SNFT X REG'!$C37</f>
        <v>39</v>
      </c>
      <c r="E36" s="108">
        <f t="shared" si="6"/>
        <v>0.15234375</v>
      </c>
      <c r="F36" s="8">
        <v>261</v>
      </c>
      <c r="G36" s="8">
        <f>'[2]EJECUCION_SNFT X REG'!$D37</f>
        <v>0</v>
      </c>
      <c r="H36" s="108">
        <f t="shared" si="7"/>
        <v>0</v>
      </c>
      <c r="I36" s="8">
        <v>1246</v>
      </c>
      <c r="J36" s="8">
        <f>'[2]EJECUCION_SNFT X REG'!$E37</f>
        <v>59</v>
      </c>
      <c r="K36" s="108">
        <f t="shared" si="8"/>
        <v>4.7351524879614769E-2</v>
      </c>
      <c r="L36" s="8">
        <v>1763</v>
      </c>
      <c r="M36" s="8">
        <f>'[2]EJECUCION_SNFT X REG'!$F37</f>
        <v>98</v>
      </c>
      <c r="N36" s="108">
        <f t="shared" si="9"/>
        <v>5.5587067498581964E-2</v>
      </c>
      <c r="O36" s="8">
        <v>1801</v>
      </c>
      <c r="P36" s="8">
        <f>'[2]EJECUCION_SNFT X REG'!$G37</f>
        <v>0</v>
      </c>
      <c r="Q36" s="108">
        <f t="shared" si="10"/>
        <v>0</v>
      </c>
      <c r="R36" s="8">
        <v>1280</v>
      </c>
      <c r="S36" s="8">
        <f>'[2]EJECUCION_SNFT X REG'!$H37</f>
        <v>0</v>
      </c>
      <c r="T36" s="108">
        <f t="shared" si="11"/>
        <v>0</v>
      </c>
      <c r="U36" s="8">
        <v>1118</v>
      </c>
      <c r="V36" s="8">
        <f>'[2]EJECUCION_SNFT X REG'!$I37</f>
        <v>55</v>
      </c>
      <c r="W36" s="108">
        <f t="shared" si="12"/>
        <v>4.9194991055456175E-2</v>
      </c>
      <c r="X36" s="8">
        <v>6</v>
      </c>
      <c r="Y36" s="8">
        <f>'[2]EJECUCION_SNFT X REG'!$J37</f>
        <v>0</v>
      </c>
      <c r="Z36" s="108">
        <f t="shared" si="13"/>
        <v>0</v>
      </c>
      <c r="AA36" s="8">
        <v>6</v>
      </c>
      <c r="AB36" s="8">
        <f>'[2]EJECUCION_SNFT X REG'!$K37</f>
        <v>0</v>
      </c>
      <c r="AC36" s="108">
        <f t="shared" si="0"/>
        <v>0</v>
      </c>
      <c r="AD36" s="8">
        <v>4</v>
      </c>
      <c r="AE36" s="8">
        <f>'[2]EJECUCION_SNFT X REG'!$L37</f>
        <v>0</v>
      </c>
      <c r="AF36" s="108">
        <f t="shared" si="1"/>
        <v>0</v>
      </c>
      <c r="AG36" s="8">
        <v>11</v>
      </c>
      <c r="AH36" s="8">
        <f>'[2]EJECUCION_SNFT X REG'!$M37</f>
        <v>0</v>
      </c>
      <c r="AI36" s="108">
        <f t="shared" si="2"/>
        <v>0</v>
      </c>
      <c r="AJ36" s="8">
        <v>5</v>
      </c>
      <c r="AK36" s="8">
        <f>'[2]EJECUCION_SNFT X REG'!$N37</f>
        <v>0</v>
      </c>
      <c r="AL36" s="108">
        <f t="shared" si="3"/>
        <v>0</v>
      </c>
      <c r="AM36" s="8">
        <v>4</v>
      </c>
      <c r="AN36" s="8">
        <f>'[2]EJECUCION_SNFT X REG'!$O37</f>
        <v>0</v>
      </c>
      <c r="AO36" s="108">
        <f t="shared" si="4"/>
        <v>0</v>
      </c>
      <c r="AP36" s="8">
        <v>5</v>
      </c>
      <c r="AQ36" s="8">
        <f>'[2]EJECUCION_SNFT X REG'!$P37</f>
        <v>0</v>
      </c>
      <c r="AR36" s="108">
        <f t="shared" si="5"/>
        <v>0</v>
      </c>
    </row>
    <row r="37" spans="1:44" s="1" customFormat="1" ht="15" customHeight="1" x14ac:dyDescent="0.55000000000000004">
      <c r="A37" s="8">
        <v>91</v>
      </c>
      <c r="B37" s="9" t="s">
        <v>154</v>
      </c>
      <c r="C37" s="8">
        <v>0</v>
      </c>
      <c r="D37" s="8">
        <f>'[2]EJECUCION_SNFT X REG'!$C38</f>
        <v>0</v>
      </c>
      <c r="E37" s="108" t="str">
        <f t="shared" si="6"/>
        <v>N/A</v>
      </c>
      <c r="F37" s="8">
        <v>40</v>
      </c>
      <c r="G37" s="8">
        <f>'[2]EJECUCION_SNFT X REG'!$D38</f>
        <v>0</v>
      </c>
      <c r="H37" s="108">
        <f t="shared" si="7"/>
        <v>0</v>
      </c>
      <c r="I37" s="8">
        <v>620</v>
      </c>
      <c r="J37" s="8">
        <f>'[2]EJECUCION_SNFT X REG'!$E38</f>
        <v>0</v>
      </c>
      <c r="K37" s="108">
        <f t="shared" si="8"/>
        <v>0</v>
      </c>
      <c r="L37" s="8">
        <v>660</v>
      </c>
      <c r="M37" s="8">
        <f>'[2]EJECUCION_SNFT X REG'!$F38</f>
        <v>0</v>
      </c>
      <c r="N37" s="108">
        <f t="shared" si="9"/>
        <v>0</v>
      </c>
      <c r="O37" s="8">
        <v>734</v>
      </c>
      <c r="P37" s="8">
        <f>'[2]EJECUCION_SNFT X REG'!$G38</f>
        <v>30</v>
      </c>
      <c r="Q37" s="108">
        <f t="shared" si="10"/>
        <v>4.0871934604904632E-2</v>
      </c>
      <c r="R37" s="8">
        <v>730</v>
      </c>
      <c r="S37" s="8">
        <f>'[2]EJECUCION_SNFT X REG'!$H38</f>
        <v>30</v>
      </c>
      <c r="T37" s="108">
        <f t="shared" si="11"/>
        <v>4.1095890410958902E-2</v>
      </c>
      <c r="U37" s="8">
        <v>671</v>
      </c>
      <c r="V37" s="8">
        <f>'[2]EJECUCION_SNFT X REG'!$I38</f>
        <v>0</v>
      </c>
      <c r="W37" s="108">
        <f t="shared" si="12"/>
        <v>0</v>
      </c>
      <c r="X37" s="8">
        <v>4</v>
      </c>
      <c r="Y37" s="8">
        <f>'[2]EJECUCION_SNFT X REG'!$J38</f>
        <v>0</v>
      </c>
      <c r="Z37" s="108">
        <f t="shared" si="13"/>
        <v>0</v>
      </c>
      <c r="AA37" s="8">
        <v>0</v>
      </c>
      <c r="AB37" s="8" t="str">
        <f>'[2]EJECUCION_SNFT X REG'!$K38</f>
        <v>N/A</v>
      </c>
      <c r="AC37" s="108" t="str">
        <f t="shared" si="0"/>
        <v>N/A</v>
      </c>
      <c r="AD37" s="8">
        <v>0</v>
      </c>
      <c r="AE37" s="8" t="str">
        <f>'[2]EJECUCION_SNFT X REG'!$L38</f>
        <v>N/A</v>
      </c>
      <c r="AF37" s="108" t="str">
        <f t="shared" si="1"/>
        <v>N/A</v>
      </c>
      <c r="AG37" s="8">
        <v>14</v>
      </c>
      <c r="AH37" s="8">
        <f>'[2]EJECUCION_SNFT X REG'!$M38</f>
        <v>0</v>
      </c>
      <c r="AI37" s="108">
        <f t="shared" si="2"/>
        <v>0</v>
      </c>
      <c r="AJ37" s="8">
        <v>4</v>
      </c>
      <c r="AK37" s="8">
        <f>'[2]EJECUCION_SNFT X REG'!$N38</f>
        <v>0</v>
      </c>
      <c r="AL37" s="108">
        <f t="shared" si="3"/>
        <v>0</v>
      </c>
      <c r="AM37" s="8">
        <v>5</v>
      </c>
      <c r="AN37" s="8">
        <f>'[2]EJECUCION_SNFT X REG'!$O38</f>
        <v>0</v>
      </c>
      <c r="AO37" s="108">
        <f t="shared" si="4"/>
        <v>0</v>
      </c>
      <c r="AP37" s="8">
        <v>7</v>
      </c>
      <c r="AQ37" s="8">
        <f>'[2]EJECUCION_SNFT X REG'!$P38</f>
        <v>0</v>
      </c>
      <c r="AR37" s="108">
        <f t="shared" si="5"/>
        <v>0</v>
      </c>
    </row>
    <row r="38" spans="1:44" s="1" customFormat="1" ht="15" customHeight="1" x14ac:dyDescent="0.55000000000000004">
      <c r="A38" s="8">
        <v>94</v>
      </c>
      <c r="B38" s="9" t="s">
        <v>156</v>
      </c>
      <c r="C38" s="8">
        <v>0</v>
      </c>
      <c r="D38" s="8">
        <f>'[2]EJECUCION_SNFT X REG'!$C39</f>
        <v>0</v>
      </c>
      <c r="E38" s="108" t="str">
        <f t="shared" si="6"/>
        <v>N/A</v>
      </c>
      <c r="F38" s="8">
        <v>117</v>
      </c>
      <c r="G38" s="8">
        <f>'[2]EJECUCION_SNFT X REG'!$D39</f>
        <v>0</v>
      </c>
      <c r="H38" s="108">
        <f t="shared" si="7"/>
        <v>0</v>
      </c>
      <c r="I38" s="8">
        <v>80</v>
      </c>
      <c r="J38" s="8">
        <f>'[2]EJECUCION_SNFT X REG'!$E39</f>
        <v>0</v>
      </c>
      <c r="K38" s="108">
        <f t="shared" si="8"/>
        <v>0</v>
      </c>
      <c r="L38" s="8">
        <v>197</v>
      </c>
      <c r="M38" s="8">
        <f>'[2]EJECUCION_SNFT X REG'!$F39</f>
        <v>0</v>
      </c>
      <c r="N38" s="108">
        <f t="shared" si="9"/>
        <v>0</v>
      </c>
      <c r="O38" s="8">
        <v>212</v>
      </c>
      <c r="P38" s="8">
        <f>'[2]EJECUCION_SNFT X REG'!$G39</f>
        <v>0</v>
      </c>
      <c r="Q38" s="108">
        <f t="shared" si="10"/>
        <v>0</v>
      </c>
      <c r="R38" s="8">
        <v>162</v>
      </c>
      <c r="S38" s="8">
        <f>'[2]EJECUCION_SNFT X REG'!$H39</f>
        <v>0</v>
      </c>
      <c r="T38" s="108">
        <f t="shared" si="11"/>
        <v>0</v>
      </c>
      <c r="U38" s="8">
        <v>150</v>
      </c>
      <c r="V38" s="8">
        <f>'[2]EJECUCION_SNFT X REG'!$I39</f>
        <v>0</v>
      </c>
      <c r="W38" s="108">
        <f t="shared" si="12"/>
        <v>0</v>
      </c>
      <c r="X38" s="8">
        <v>8</v>
      </c>
      <c r="Y38" s="8">
        <f>'[2]EJECUCION_SNFT X REG'!$J39</f>
        <v>0</v>
      </c>
      <c r="Z38" s="108">
        <f t="shared" si="13"/>
        <v>0</v>
      </c>
      <c r="AA38" s="8">
        <v>0</v>
      </c>
      <c r="AB38" s="8" t="str">
        <f>'[2]EJECUCION_SNFT X REG'!$K39</f>
        <v>N/A</v>
      </c>
      <c r="AC38" s="108" t="str">
        <f t="shared" si="0"/>
        <v>N/A</v>
      </c>
      <c r="AD38" s="8">
        <v>0</v>
      </c>
      <c r="AE38" s="8" t="str">
        <f>'[2]EJECUCION_SNFT X REG'!$L39</f>
        <v>N/A</v>
      </c>
      <c r="AF38" s="108" t="str">
        <f t="shared" si="1"/>
        <v>N/A</v>
      </c>
      <c r="AG38" s="8">
        <v>12</v>
      </c>
      <c r="AH38" s="8">
        <f>'[2]EJECUCION_SNFT X REG'!$M39</f>
        <v>0</v>
      </c>
      <c r="AI38" s="108">
        <f t="shared" si="2"/>
        <v>0</v>
      </c>
      <c r="AJ38" s="8">
        <v>4</v>
      </c>
      <c r="AK38" s="8">
        <f>'[2]EJECUCION_SNFT X REG'!$N39</f>
        <v>0</v>
      </c>
      <c r="AL38" s="108">
        <f t="shared" si="3"/>
        <v>0</v>
      </c>
      <c r="AM38" s="8">
        <v>3</v>
      </c>
      <c r="AN38" s="8">
        <f>'[2]EJECUCION_SNFT X REG'!$O39</f>
        <v>0</v>
      </c>
      <c r="AO38" s="108">
        <f t="shared" si="4"/>
        <v>0</v>
      </c>
      <c r="AP38" s="8">
        <v>4</v>
      </c>
      <c r="AQ38" s="8">
        <f>'[2]EJECUCION_SNFT X REG'!$P39</f>
        <v>0</v>
      </c>
      <c r="AR38" s="108">
        <f t="shared" si="5"/>
        <v>0</v>
      </c>
    </row>
    <row r="39" spans="1:44" s="1" customFormat="1" ht="15" customHeight="1" x14ac:dyDescent="0.55000000000000004">
      <c r="A39" s="8">
        <v>95</v>
      </c>
      <c r="B39" s="9" t="s">
        <v>158</v>
      </c>
      <c r="C39" s="8">
        <v>301</v>
      </c>
      <c r="D39" s="8">
        <f>'[2]EJECUCION_SNFT X REG'!$C40</f>
        <v>123</v>
      </c>
      <c r="E39" s="108">
        <f t="shared" si="6"/>
        <v>0.40863787375415284</v>
      </c>
      <c r="F39" s="8">
        <v>82</v>
      </c>
      <c r="G39" s="8">
        <f>'[2]EJECUCION_SNFT X REG'!$D40</f>
        <v>19</v>
      </c>
      <c r="H39" s="108">
        <f t="shared" si="7"/>
        <v>0.23170731707317074</v>
      </c>
      <c r="I39" s="8">
        <v>646</v>
      </c>
      <c r="J39" s="8">
        <f>'[2]EJECUCION_SNFT X REG'!$E40</f>
        <v>117</v>
      </c>
      <c r="K39" s="108">
        <f t="shared" si="8"/>
        <v>0.18111455108359134</v>
      </c>
      <c r="L39" s="8">
        <v>1029</v>
      </c>
      <c r="M39" s="8">
        <f>'[2]EJECUCION_SNFT X REG'!$F40</f>
        <v>259</v>
      </c>
      <c r="N39" s="108">
        <f t="shared" si="9"/>
        <v>0.25170068027210885</v>
      </c>
      <c r="O39" s="8">
        <v>1029</v>
      </c>
      <c r="P39" s="8">
        <f>'[2]EJECUCION_SNFT X REG'!$G40</f>
        <v>66</v>
      </c>
      <c r="Q39" s="108">
        <f t="shared" si="10"/>
        <v>6.4139941690962099E-2</v>
      </c>
      <c r="R39" s="8">
        <v>888</v>
      </c>
      <c r="S39" s="8">
        <f>'[2]EJECUCION_SNFT X REG'!$H40</f>
        <v>66</v>
      </c>
      <c r="T39" s="108">
        <f t="shared" si="11"/>
        <v>7.4324324324324328E-2</v>
      </c>
      <c r="U39" s="8">
        <v>845</v>
      </c>
      <c r="V39" s="8">
        <f>'[2]EJECUCION_SNFT X REG'!$I40</f>
        <v>226</v>
      </c>
      <c r="W39" s="108">
        <f t="shared" si="12"/>
        <v>0.26745562130177514</v>
      </c>
      <c r="X39" s="8">
        <v>1</v>
      </c>
      <c r="Y39" s="8">
        <f>'[2]EJECUCION_SNFT X REG'!$J40</f>
        <v>0</v>
      </c>
      <c r="Z39" s="108">
        <f t="shared" si="13"/>
        <v>0</v>
      </c>
      <c r="AA39" s="8">
        <v>0</v>
      </c>
      <c r="AB39" s="8" t="str">
        <f>'[2]EJECUCION_SNFT X REG'!$K40</f>
        <v>N/A</v>
      </c>
      <c r="AC39" s="108" t="str">
        <f t="shared" si="0"/>
        <v>N/A</v>
      </c>
      <c r="AD39" s="8">
        <v>0</v>
      </c>
      <c r="AE39" s="8" t="str">
        <f>'[2]EJECUCION_SNFT X REG'!$L40</f>
        <v>N/A</v>
      </c>
      <c r="AF39" s="108" t="str">
        <f t="shared" si="1"/>
        <v>N/A</v>
      </c>
      <c r="AG39" s="8">
        <v>31</v>
      </c>
      <c r="AH39" s="8">
        <f>'[2]EJECUCION_SNFT X REG'!$M40</f>
        <v>0</v>
      </c>
      <c r="AI39" s="108">
        <f t="shared" si="2"/>
        <v>0</v>
      </c>
      <c r="AJ39" s="8">
        <v>23</v>
      </c>
      <c r="AK39" s="8">
        <f>'[2]EJECUCION_SNFT X REG'!$N40</f>
        <v>0</v>
      </c>
      <c r="AL39" s="108">
        <f t="shared" si="3"/>
        <v>0</v>
      </c>
      <c r="AM39" s="8">
        <v>6</v>
      </c>
      <c r="AN39" s="8">
        <f>'[2]EJECUCION_SNFT X REG'!$O40</f>
        <v>0</v>
      </c>
      <c r="AO39" s="108">
        <f t="shared" si="4"/>
        <v>0</v>
      </c>
      <c r="AP39" s="8">
        <v>8</v>
      </c>
      <c r="AQ39" s="8">
        <f>'[2]EJECUCION_SNFT X REG'!$P40</f>
        <v>0</v>
      </c>
      <c r="AR39" s="108">
        <f t="shared" si="5"/>
        <v>0</v>
      </c>
    </row>
    <row r="40" spans="1:44" s="1" customFormat="1" ht="15" customHeight="1" x14ac:dyDescent="0.55000000000000004">
      <c r="A40" s="8">
        <v>97</v>
      </c>
      <c r="B40" s="9" t="s">
        <v>160</v>
      </c>
      <c r="C40" s="8">
        <v>0</v>
      </c>
      <c r="D40" s="8">
        <f>'[2]EJECUCION_SNFT X REG'!$C41</f>
        <v>0</v>
      </c>
      <c r="E40" s="108" t="str">
        <f t="shared" si="6"/>
        <v>N/A</v>
      </c>
      <c r="F40" s="8">
        <v>98</v>
      </c>
      <c r="G40" s="8">
        <f>'[2]EJECUCION_SNFT X REG'!$D41</f>
        <v>0</v>
      </c>
      <c r="H40" s="108">
        <f t="shared" si="7"/>
        <v>0</v>
      </c>
      <c r="I40" s="8">
        <v>459</v>
      </c>
      <c r="J40" s="8">
        <f>'[2]EJECUCION_SNFT X REG'!$E41</f>
        <v>0</v>
      </c>
      <c r="K40" s="108">
        <f t="shared" si="8"/>
        <v>0</v>
      </c>
      <c r="L40" s="8">
        <v>557</v>
      </c>
      <c r="M40" s="8">
        <f>'[2]EJECUCION_SNFT X REG'!$F41</f>
        <v>0</v>
      </c>
      <c r="N40" s="108">
        <f t="shared" si="9"/>
        <v>0</v>
      </c>
      <c r="O40" s="8">
        <v>569</v>
      </c>
      <c r="P40" s="8">
        <f>'[2]EJECUCION_SNFT X REG'!$G41</f>
        <v>15</v>
      </c>
      <c r="Q40" s="108">
        <f t="shared" si="10"/>
        <v>2.6362038664323375E-2</v>
      </c>
      <c r="R40" s="8">
        <v>559</v>
      </c>
      <c r="S40" s="8">
        <f>'[2]EJECUCION_SNFT X REG'!$H41</f>
        <v>15</v>
      </c>
      <c r="T40" s="108">
        <f t="shared" si="11"/>
        <v>2.6833631484794274E-2</v>
      </c>
      <c r="U40" s="8">
        <v>543</v>
      </c>
      <c r="V40" s="8">
        <f>'[2]EJECUCION_SNFT X REG'!$I41</f>
        <v>0</v>
      </c>
      <c r="W40" s="108">
        <f t="shared" si="12"/>
        <v>0</v>
      </c>
      <c r="X40" s="8">
        <v>3</v>
      </c>
      <c r="Y40" s="8">
        <f>'[2]EJECUCION_SNFT X REG'!$J41</f>
        <v>0</v>
      </c>
      <c r="Z40" s="108">
        <f t="shared" si="13"/>
        <v>0</v>
      </c>
      <c r="AA40" s="8">
        <v>0</v>
      </c>
      <c r="AB40" s="8" t="str">
        <f>'[2]EJECUCION_SNFT X REG'!$K41</f>
        <v>N/A</v>
      </c>
      <c r="AC40" s="108" t="str">
        <f t="shared" si="0"/>
        <v>N/A</v>
      </c>
      <c r="AD40" s="8">
        <v>0</v>
      </c>
      <c r="AE40" s="8" t="str">
        <f>'[2]EJECUCION_SNFT X REG'!$L41</f>
        <v>N/A</v>
      </c>
      <c r="AF40" s="108" t="str">
        <f t="shared" si="1"/>
        <v>N/A</v>
      </c>
      <c r="AG40" s="8">
        <v>7</v>
      </c>
      <c r="AH40" s="8">
        <f>'[2]EJECUCION_SNFT X REG'!$M41</f>
        <v>0</v>
      </c>
      <c r="AI40" s="108">
        <f t="shared" si="2"/>
        <v>0</v>
      </c>
      <c r="AJ40" s="8">
        <v>6</v>
      </c>
      <c r="AK40" s="8">
        <f>'[2]EJECUCION_SNFT X REG'!$N41</f>
        <v>0</v>
      </c>
      <c r="AL40" s="108">
        <f t="shared" si="3"/>
        <v>0</v>
      </c>
      <c r="AM40" s="8">
        <v>2</v>
      </c>
      <c r="AN40" s="8">
        <f>'[2]EJECUCION_SNFT X REG'!$O41</f>
        <v>0</v>
      </c>
      <c r="AO40" s="108">
        <f t="shared" si="4"/>
        <v>0</v>
      </c>
      <c r="AP40" s="8">
        <v>2</v>
      </c>
      <c r="AQ40" s="8">
        <f>'[2]EJECUCION_SNFT X REG'!$P41</f>
        <v>0</v>
      </c>
      <c r="AR40" s="108">
        <f t="shared" si="5"/>
        <v>0</v>
      </c>
    </row>
    <row r="41" spans="1:44" s="1" customFormat="1" ht="15" customHeight="1" x14ac:dyDescent="0.55000000000000004">
      <c r="A41" s="8">
        <v>99</v>
      </c>
      <c r="B41" s="9" t="s">
        <v>162</v>
      </c>
      <c r="C41" s="8">
        <v>265</v>
      </c>
      <c r="D41" s="8">
        <f>'[2]EJECUCION_SNFT X REG'!$C42</f>
        <v>12</v>
      </c>
      <c r="E41" s="108">
        <f t="shared" si="6"/>
        <v>4.5283018867924525E-2</v>
      </c>
      <c r="F41" s="8">
        <v>117</v>
      </c>
      <c r="G41" s="8">
        <f>'[2]EJECUCION_SNFT X REG'!$D42</f>
        <v>0</v>
      </c>
      <c r="H41" s="108">
        <f t="shared" si="7"/>
        <v>0</v>
      </c>
      <c r="I41" s="8">
        <v>681</v>
      </c>
      <c r="J41" s="8">
        <f>'[2]EJECUCION_SNFT X REG'!$E42</f>
        <v>29</v>
      </c>
      <c r="K41" s="108">
        <f t="shared" si="8"/>
        <v>4.2584434654919234E-2</v>
      </c>
      <c r="L41" s="8">
        <v>1063</v>
      </c>
      <c r="M41" s="8">
        <f>'[2]EJECUCION_SNFT X REG'!$F42</f>
        <v>41</v>
      </c>
      <c r="N41" s="108">
        <f t="shared" si="9"/>
        <v>3.8570084666039513E-2</v>
      </c>
      <c r="O41" s="8">
        <v>1133</v>
      </c>
      <c r="P41" s="8">
        <f>'[2]EJECUCION_SNFT X REG'!$G42</f>
        <v>0</v>
      </c>
      <c r="Q41" s="108">
        <f t="shared" si="10"/>
        <v>0</v>
      </c>
      <c r="R41" s="8">
        <v>1113</v>
      </c>
      <c r="S41" s="8">
        <f>'[2]EJECUCION_SNFT X REG'!$H42</f>
        <v>0</v>
      </c>
      <c r="T41" s="108">
        <f t="shared" si="11"/>
        <v>0</v>
      </c>
      <c r="U41" s="8">
        <v>1057</v>
      </c>
      <c r="V41" s="8">
        <f>'[2]EJECUCION_SNFT X REG'!$I42</f>
        <v>41</v>
      </c>
      <c r="W41" s="108">
        <f t="shared" si="12"/>
        <v>3.8789025543992432E-2</v>
      </c>
      <c r="X41" s="8">
        <v>2</v>
      </c>
      <c r="Y41" s="8">
        <f>'[2]EJECUCION_SNFT X REG'!$J42</f>
        <v>0</v>
      </c>
      <c r="Z41" s="108">
        <f t="shared" si="13"/>
        <v>0</v>
      </c>
      <c r="AA41" s="8">
        <v>0</v>
      </c>
      <c r="AB41" s="8" t="str">
        <f>'[2]EJECUCION_SNFT X REG'!$K42</f>
        <v>N/A</v>
      </c>
      <c r="AC41" s="108" t="str">
        <f t="shared" si="0"/>
        <v>N/A</v>
      </c>
      <c r="AD41" s="8">
        <v>0</v>
      </c>
      <c r="AE41" s="8" t="str">
        <f>'[2]EJECUCION_SNFT X REG'!$L42</f>
        <v>N/A</v>
      </c>
      <c r="AF41" s="108" t="str">
        <f t="shared" si="1"/>
        <v>N/A</v>
      </c>
      <c r="AG41" s="8">
        <v>20</v>
      </c>
      <c r="AH41" s="8">
        <f>'[2]EJECUCION_SNFT X REG'!$M42</f>
        <v>0</v>
      </c>
      <c r="AI41" s="108">
        <f t="shared" si="2"/>
        <v>0</v>
      </c>
      <c r="AJ41" s="8">
        <v>6</v>
      </c>
      <c r="AK41" s="8">
        <f>'[2]EJECUCION_SNFT X REG'!$N42</f>
        <v>0</v>
      </c>
      <c r="AL41" s="108">
        <f t="shared" si="3"/>
        <v>0</v>
      </c>
      <c r="AM41" s="8">
        <v>5</v>
      </c>
      <c r="AN41" s="8">
        <f>'[2]EJECUCION_SNFT X REG'!$O42</f>
        <v>0</v>
      </c>
      <c r="AO41" s="108">
        <f t="shared" si="4"/>
        <v>0</v>
      </c>
      <c r="AP41" s="8">
        <v>7</v>
      </c>
      <c r="AQ41" s="8">
        <f>'[2]EJECUCION_SNFT X REG'!$P42</f>
        <v>0</v>
      </c>
      <c r="AR41" s="108">
        <f t="shared" si="5"/>
        <v>0</v>
      </c>
    </row>
    <row r="42" spans="1:44" s="1" customFormat="1" ht="20.25" customHeight="1" x14ac:dyDescent="0.55000000000000004">
      <c r="A42" s="211" t="s">
        <v>167</v>
      </c>
      <c r="B42" s="211"/>
      <c r="C42" s="24">
        <v>49870</v>
      </c>
      <c r="D42" s="24">
        <f>SUM(D9:D41)</f>
        <v>4777</v>
      </c>
      <c r="E42" s="65">
        <f t="shared" si="6"/>
        <v>9.5789051533988367E-2</v>
      </c>
      <c r="F42" s="24">
        <v>31221</v>
      </c>
      <c r="G42" s="24">
        <f>SUM(G9:G41)</f>
        <v>1436</v>
      </c>
      <c r="H42" s="65">
        <f t="shared" si="7"/>
        <v>4.5994683065885139E-2</v>
      </c>
      <c r="I42" s="24">
        <v>209339</v>
      </c>
      <c r="J42" s="24">
        <f>SUM(J9:J41)</f>
        <v>16268</v>
      </c>
      <c r="K42" s="65">
        <f t="shared" si="8"/>
        <v>7.7711272147091559E-2</v>
      </c>
      <c r="L42" s="24">
        <v>290430</v>
      </c>
      <c r="M42" s="24">
        <f>SUM(M9:M41)</f>
        <v>22481</v>
      </c>
      <c r="N42" s="65">
        <f t="shared" si="9"/>
        <v>7.7405915366869818E-2</v>
      </c>
      <c r="O42" s="24">
        <v>301841</v>
      </c>
      <c r="P42" s="24">
        <f>SUM(P9:P41)</f>
        <v>24150</v>
      </c>
      <c r="Q42" s="65">
        <f t="shared" si="10"/>
        <v>8.0009011366911714E-2</v>
      </c>
      <c r="R42" s="24">
        <v>258586</v>
      </c>
      <c r="S42" s="24">
        <f>SUM(S9:S41)</f>
        <v>19344</v>
      </c>
      <c r="T42" s="65">
        <f t="shared" si="11"/>
        <v>7.4806834090012611E-2</v>
      </c>
      <c r="U42" s="24">
        <v>247707</v>
      </c>
      <c r="V42" s="24">
        <f>SUM(V9:V41)</f>
        <v>18220</v>
      </c>
      <c r="W42" s="65">
        <f t="shared" si="12"/>
        <v>7.3554643187314042E-2</v>
      </c>
      <c r="X42" s="24">
        <v>1141</v>
      </c>
      <c r="Y42" s="24">
        <f>SUM(Y9:Y41)</f>
        <v>16</v>
      </c>
      <c r="Z42" s="65">
        <f t="shared" si="13"/>
        <v>1.4022787028921999E-2</v>
      </c>
      <c r="AA42" s="24">
        <v>433</v>
      </c>
      <c r="AB42" s="24">
        <f>SUM(AB9:AB41)</f>
        <v>0</v>
      </c>
      <c r="AC42" s="65">
        <f t="shared" si="0"/>
        <v>0</v>
      </c>
      <c r="AD42" s="24">
        <v>340</v>
      </c>
      <c r="AE42" s="24">
        <f>SUM(AE9:AE41)</f>
        <v>41</v>
      </c>
      <c r="AF42" s="65">
        <f t="shared" si="1"/>
        <v>0.12058823529411765</v>
      </c>
      <c r="AG42" s="24">
        <v>3948</v>
      </c>
      <c r="AH42" s="24">
        <f>SUM(AH9:AH41)</f>
        <v>0</v>
      </c>
      <c r="AI42" s="65">
        <f t="shared" si="2"/>
        <v>0</v>
      </c>
      <c r="AJ42" s="24">
        <v>4000</v>
      </c>
      <c r="AK42" s="24">
        <f>SUM(AK9:AK41)</f>
        <v>0</v>
      </c>
      <c r="AL42" s="65">
        <f t="shared" si="3"/>
        <v>0</v>
      </c>
      <c r="AM42" s="24">
        <v>1492</v>
      </c>
      <c r="AN42" s="24">
        <f>SUM(AN9:AN41)</f>
        <v>0</v>
      </c>
      <c r="AO42" s="65">
        <f t="shared" si="4"/>
        <v>0</v>
      </c>
      <c r="AP42" s="24">
        <v>2120</v>
      </c>
      <c r="AQ42" s="24">
        <f>SUM(AQ9:AQ41)</f>
        <v>0</v>
      </c>
      <c r="AR42" s="65">
        <f t="shared" si="5"/>
        <v>0</v>
      </c>
    </row>
    <row r="43" spans="1:44" x14ac:dyDescent="0.55000000000000004">
      <c r="A43" s="246" t="s">
        <v>295</v>
      </c>
      <c r="B43" s="246"/>
      <c r="C43" s="8"/>
      <c r="D43" s="8"/>
      <c r="E43" s="8"/>
      <c r="F43" s="8"/>
      <c r="G43" s="8"/>
      <c r="H43" s="8"/>
      <c r="I43" s="8"/>
      <c r="J43" s="8"/>
      <c r="K43" s="8"/>
      <c r="L43" s="8"/>
      <c r="M43" s="24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>
        <v>14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</row>
    <row r="44" spans="1:44" x14ac:dyDescent="0.55000000000000004">
      <c r="A44" s="211" t="s">
        <v>169</v>
      </c>
      <c r="B44" s="211"/>
      <c r="C44" s="24">
        <v>49870</v>
      </c>
      <c r="D44" s="24">
        <f>+D42</f>
        <v>4777</v>
      </c>
      <c r="E44" s="65">
        <f t="shared" ref="E44" si="14">D44/C44</f>
        <v>9.5789051533988367E-2</v>
      </c>
      <c r="F44" s="24">
        <v>31221</v>
      </c>
      <c r="G44" s="24">
        <f>+G42</f>
        <v>1436</v>
      </c>
      <c r="H44" s="65">
        <f t="shared" si="7"/>
        <v>4.5994683065885139E-2</v>
      </c>
      <c r="I44" s="24">
        <v>209339</v>
      </c>
      <c r="J44" s="24">
        <f>+J42</f>
        <v>16268</v>
      </c>
      <c r="K44" s="65">
        <f t="shared" si="8"/>
        <v>7.7711272147091559E-2</v>
      </c>
      <c r="L44" s="24">
        <v>290430</v>
      </c>
      <c r="M44" s="24">
        <f>+M42</f>
        <v>22481</v>
      </c>
      <c r="N44" s="65">
        <f t="shared" si="9"/>
        <v>7.7405915366869818E-2</v>
      </c>
      <c r="O44" s="24">
        <v>301841</v>
      </c>
      <c r="P44" s="24">
        <f>+P42</f>
        <v>24150</v>
      </c>
      <c r="Q44" s="65">
        <f t="shared" si="10"/>
        <v>8.0009011366911714E-2</v>
      </c>
      <c r="R44" s="24">
        <v>258586</v>
      </c>
      <c r="S44" s="24">
        <f>+S42</f>
        <v>19344</v>
      </c>
      <c r="T44" s="65">
        <f t="shared" si="11"/>
        <v>7.4806834090012611E-2</v>
      </c>
      <c r="U44" s="24">
        <v>247707</v>
      </c>
      <c r="V44" s="24">
        <f>+V42</f>
        <v>18220</v>
      </c>
      <c r="W44" s="65">
        <f t="shared" si="12"/>
        <v>7.3554643187314042E-2</v>
      </c>
      <c r="X44" s="24">
        <v>1141</v>
      </c>
      <c r="Y44" s="24">
        <f>+Y42</f>
        <v>16</v>
      </c>
      <c r="Z44" s="65">
        <f t="shared" si="13"/>
        <v>1.4022787028921999E-2</v>
      </c>
      <c r="AA44" s="24">
        <v>447</v>
      </c>
      <c r="AB44" s="24">
        <f>+AB42</f>
        <v>0</v>
      </c>
      <c r="AC44" s="65">
        <f t="shared" ref="AC44" si="15">AB44/AA44</f>
        <v>0</v>
      </c>
      <c r="AD44" s="24">
        <v>340</v>
      </c>
      <c r="AE44" s="24">
        <f>+AE42</f>
        <v>41</v>
      </c>
      <c r="AF44" s="65">
        <f t="shared" ref="AF44" si="16">AE44/AD44</f>
        <v>0.12058823529411765</v>
      </c>
      <c r="AG44" s="24">
        <v>3948</v>
      </c>
      <c r="AH44" s="24"/>
      <c r="AI44" s="65">
        <f t="shared" ref="AI44" si="17">AH44/AG44</f>
        <v>0</v>
      </c>
      <c r="AJ44" s="24">
        <v>4000</v>
      </c>
      <c r="AK44" s="24">
        <v>0</v>
      </c>
      <c r="AL44" s="65">
        <f t="shared" ref="AL44" si="18">AK44/AJ44</f>
        <v>0</v>
      </c>
      <c r="AM44" s="24">
        <v>1492</v>
      </c>
      <c r="AN44" s="24">
        <f>+AN42</f>
        <v>0</v>
      </c>
      <c r="AO44" s="65">
        <f t="shared" ref="AO44" si="19">AN44/AM44</f>
        <v>0</v>
      </c>
      <c r="AP44" s="24">
        <v>2120</v>
      </c>
      <c r="AQ44" s="24">
        <f>+AQ42</f>
        <v>0</v>
      </c>
      <c r="AR44" s="65">
        <f t="shared" ref="AR44" si="20">AQ44/AP44</f>
        <v>0</v>
      </c>
    </row>
    <row r="45" spans="1:44" x14ac:dyDescent="0.55000000000000004">
      <c r="C45" s="12"/>
      <c r="D45" s="12"/>
      <c r="E45" s="12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</row>
    <row r="46" spans="1:44" x14ac:dyDescent="0.55000000000000004"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44" s="155" customFormat="1" ht="15" customHeight="1" x14ac:dyDescent="0.55000000000000004">
      <c r="A47" s="154" t="s">
        <v>695</v>
      </c>
      <c r="D47" s="156"/>
      <c r="E47" s="156"/>
      <c r="G47" s="156"/>
      <c r="H47" s="156"/>
      <c r="J47" s="156"/>
      <c r="K47" s="156"/>
      <c r="M47" s="156"/>
      <c r="N47" s="156"/>
    </row>
    <row r="48" spans="1:44" hidden="1" x14ac:dyDescent="0.55000000000000004"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30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</row>
    <row r="52" spans="3:44" x14ac:dyDescent="0.55000000000000004">
      <c r="U52" s="60"/>
      <c r="V52" s="60"/>
      <c r="W52" s="60"/>
    </row>
    <row r="53" spans="3:44" x14ac:dyDescent="0.55000000000000004">
      <c r="U53" s="60"/>
      <c r="V53" s="60"/>
      <c r="W53" s="60"/>
    </row>
    <row r="54" spans="3:44" x14ac:dyDescent="0.55000000000000004">
      <c r="L54" s="12"/>
      <c r="M54" s="12"/>
      <c r="N54" s="12"/>
      <c r="O54" s="12"/>
      <c r="P54" s="12"/>
      <c r="Q54" s="12"/>
      <c r="R54" s="12"/>
      <c r="S54" s="12"/>
      <c r="T54" s="12"/>
      <c r="U54" s="60"/>
      <c r="V54" s="60"/>
      <c r="W54" s="60"/>
      <c r="X54" s="12"/>
      <c r="Y54" s="12"/>
      <c r="Z54" s="12"/>
      <c r="AA54" s="12"/>
      <c r="AB54" s="12"/>
      <c r="AC54" s="12"/>
      <c r="AD54" s="12"/>
      <c r="AE54" s="12"/>
      <c r="AF54" s="12"/>
    </row>
    <row r="55" spans="3:44" x14ac:dyDescent="0.55000000000000004">
      <c r="U55" s="60"/>
      <c r="V55" s="60"/>
      <c r="W55" s="60"/>
    </row>
    <row r="56" spans="3:44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60"/>
      <c r="V56" s="60"/>
      <c r="W56" s="60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3:44" x14ac:dyDescent="0.55000000000000004">
      <c r="U57" s="60"/>
      <c r="V57" s="60"/>
      <c r="W57" s="60"/>
    </row>
    <row r="58" spans="3:44" x14ac:dyDescent="0.55000000000000004">
      <c r="U58" s="60"/>
      <c r="V58" s="60"/>
      <c r="W58" s="60"/>
    </row>
    <row r="59" spans="3:44" x14ac:dyDescent="0.55000000000000004">
      <c r="U59" s="60"/>
      <c r="V59" s="60"/>
      <c r="W59" s="60"/>
    </row>
    <row r="60" spans="3:44" x14ac:dyDescent="0.55000000000000004">
      <c r="U60" s="60"/>
      <c r="V60" s="60"/>
      <c r="W60" s="60"/>
    </row>
    <row r="61" spans="3:44" x14ac:dyDescent="0.55000000000000004">
      <c r="U61" s="60"/>
      <c r="V61" s="60"/>
      <c r="W61" s="60"/>
    </row>
    <row r="62" spans="3:44" x14ac:dyDescent="0.55000000000000004">
      <c r="U62" s="60"/>
      <c r="V62" s="60"/>
      <c r="W62" s="60"/>
    </row>
    <row r="63" spans="3:44" x14ac:dyDescent="0.55000000000000004">
      <c r="U63" s="60"/>
      <c r="V63" s="60"/>
      <c r="W63" s="60"/>
    </row>
    <row r="64" spans="3:44" x14ac:dyDescent="0.55000000000000004">
      <c r="U64" s="60"/>
      <c r="V64" s="60"/>
      <c r="W64" s="60"/>
    </row>
    <row r="65" spans="21:23" x14ac:dyDescent="0.55000000000000004">
      <c r="U65" s="60"/>
      <c r="V65" s="60"/>
      <c r="W65" s="60"/>
    </row>
    <row r="66" spans="21:23" x14ac:dyDescent="0.55000000000000004">
      <c r="U66" s="60"/>
      <c r="V66" s="60"/>
      <c r="W66" s="60"/>
    </row>
    <row r="67" spans="21:23" x14ac:dyDescent="0.55000000000000004">
      <c r="U67" s="60"/>
      <c r="V67" s="60"/>
      <c r="W67" s="60"/>
    </row>
    <row r="68" spans="21:23" x14ac:dyDescent="0.55000000000000004">
      <c r="U68" s="60"/>
      <c r="V68" s="60"/>
      <c r="W68" s="60"/>
    </row>
    <row r="69" spans="21:23" x14ac:dyDescent="0.55000000000000004">
      <c r="U69" s="60"/>
      <c r="V69" s="60"/>
      <c r="W69" s="60"/>
    </row>
    <row r="70" spans="21:23" x14ac:dyDescent="0.55000000000000004">
      <c r="U70" s="60"/>
      <c r="V70" s="60"/>
      <c r="W70" s="60"/>
    </row>
    <row r="71" spans="21:23" x14ac:dyDescent="0.55000000000000004">
      <c r="U71" s="60"/>
      <c r="V71" s="60"/>
      <c r="W71" s="60"/>
    </row>
    <row r="72" spans="21:23" x14ac:dyDescent="0.55000000000000004">
      <c r="U72" s="60"/>
      <c r="V72" s="60"/>
      <c r="W72" s="60"/>
    </row>
    <row r="73" spans="21:23" x14ac:dyDescent="0.55000000000000004">
      <c r="U73" s="60"/>
      <c r="V73" s="60"/>
      <c r="W73" s="60"/>
    </row>
    <row r="74" spans="21:23" x14ac:dyDescent="0.55000000000000004">
      <c r="U74" s="60"/>
      <c r="V74" s="60"/>
      <c r="W74" s="60"/>
    </row>
    <row r="75" spans="21:23" x14ac:dyDescent="0.55000000000000004">
      <c r="U75" s="60"/>
      <c r="V75" s="60"/>
      <c r="W75" s="60"/>
    </row>
    <row r="76" spans="21:23" x14ac:dyDescent="0.55000000000000004">
      <c r="U76" s="60"/>
      <c r="V76" s="60"/>
      <c r="W76" s="60"/>
    </row>
    <row r="77" spans="21:23" x14ac:dyDescent="0.55000000000000004">
      <c r="U77" s="60"/>
      <c r="V77" s="60"/>
      <c r="W77" s="60"/>
    </row>
    <row r="78" spans="21:23" x14ac:dyDescent="0.55000000000000004">
      <c r="U78" s="60"/>
      <c r="V78" s="60"/>
      <c r="W78" s="60"/>
    </row>
    <row r="79" spans="21:23" x14ac:dyDescent="0.55000000000000004">
      <c r="U79" s="60"/>
      <c r="V79" s="60"/>
      <c r="W79" s="60"/>
    </row>
    <row r="80" spans="21:23" x14ac:dyDescent="0.55000000000000004">
      <c r="U80" s="60"/>
      <c r="V80" s="60"/>
      <c r="W80" s="60"/>
    </row>
    <row r="81" spans="21:23" x14ac:dyDescent="0.55000000000000004">
      <c r="U81" s="60"/>
      <c r="V81" s="60"/>
      <c r="W81" s="60"/>
    </row>
    <row r="82" spans="21:23" x14ac:dyDescent="0.55000000000000004">
      <c r="U82" s="60"/>
      <c r="V82" s="60"/>
      <c r="W82" s="60"/>
    </row>
  </sheetData>
  <sheetProtection algorithmName="SHA-512" hashValue="RD46c+UbZvmvCD6C7eKzltasTF7w3HAoDgTPrnOcOu0ccP13S1v2TRR4tN0bYf26obQ9opnCl6QjnOCtQWuvvA==" saltValue="Yhs/4915dFsLG8afLrt63Q==" spinCount="100000" sheet="1" objects="1" scenarios="1"/>
  <mergeCells count="4">
    <mergeCell ref="A43:B43"/>
    <mergeCell ref="A44:B44"/>
    <mergeCell ref="A42:B42"/>
    <mergeCell ref="C7:AP7"/>
  </mergeCells>
  <conditionalFormatting sqref="C56:AR56">
    <cfRule type="cellIs" dxfId="9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showRowColHeaders="0" zoomScale="70" zoomScaleNormal="70" workbookViewId="0">
      <pane xSplit="4" ySplit="8" topLeftCell="AN9" activePane="bottomRight" state="frozen"/>
      <selection activeCell="BV8" sqref="BV8"/>
      <selection pane="topRight" activeCell="BV8" sqref="BV8"/>
      <selection pane="bottomLeft" activeCell="BV8" sqref="BV8"/>
      <selection pane="bottomRight" activeCell="BV8" sqref="BV8"/>
    </sheetView>
  </sheetViews>
  <sheetFormatPr baseColWidth="10" defaultColWidth="11.41796875" defaultRowHeight="14.4" x14ac:dyDescent="0.55000000000000004"/>
  <cols>
    <col min="1" max="1" width="8.578125" customWidth="1"/>
    <col min="2" max="2" width="30.578125" customWidth="1"/>
    <col min="3" max="3" width="10.578125" customWidth="1"/>
    <col min="4" max="4" width="70.578125" customWidth="1"/>
    <col min="5" max="46" width="20.578125" customWidth="1"/>
  </cols>
  <sheetData>
    <row r="1" spans="1:46" s="54" customFormat="1" ht="23.1" customHeight="1" x14ac:dyDescent="0.85">
      <c r="B1" s="140" t="s">
        <v>0</v>
      </c>
      <c r="C1" s="140"/>
      <c r="D1" s="140"/>
    </row>
    <row r="2" spans="1:46" s="54" customFormat="1" ht="23.1" customHeight="1" x14ac:dyDescent="0.85">
      <c r="B2" s="140" t="s">
        <v>1</v>
      </c>
      <c r="C2" s="140"/>
      <c r="D2" s="140"/>
    </row>
    <row r="3" spans="1:46" s="54" customFormat="1" ht="23.1" customHeight="1" x14ac:dyDescent="0.85">
      <c r="B3" s="143" t="s">
        <v>2</v>
      </c>
      <c r="C3" s="143"/>
      <c r="D3" s="143"/>
    </row>
    <row r="4" spans="1:46" s="54" customFormat="1" ht="23.1" customHeight="1" x14ac:dyDescent="0.85">
      <c r="A4" s="144"/>
      <c r="B4" s="143" t="s">
        <v>702</v>
      </c>
      <c r="C4" s="143"/>
      <c r="D4" s="143"/>
    </row>
    <row r="5" spans="1:46" ht="14.25" customHeight="1" x14ac:dyDescent="0.55000000000000004">
      <c r="A5" s="1"/>
      <c r="B5" s="6"/>
      <c r="C5" s="5"/>
      <c r="D5" s="5"/>
      <c r="F5">
        <v>3</v>
      </c>
      <c r="I5">
        <v>4</v>
      </c>
      <c r="L5">
        <v>5</v>
      </c>
      <c r="O5">
        <v>6</v>
      </c>
      <c r="R5">
        <v>7</v>
      </c>
      <c r="U5">
        <v>8</v>
      </c>
      <c r="X5">
        <v>9</v>
      </c>
      <c r="AA5">
        <v>10</v>
      </c>
      <c r="AD5">
        <v>11</v>
      </c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208" t="s">
        <v>209</v>
      </c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106"/>
      <c r="AT7" s="106"/>
    </row>
    <row r="8" spans="1:46" ht="86.25" customHeight="1" x14ac:dyDescent="0.55000000000000004">
      <c r="A8" s="459" t="s">
        <v>3</v>
      </c>
      <c r="B8" s="459" t="s">
        <v>4</v>
      </c>
      <c r="C8" s="459" t="s">
        <v>5</v>
      </c>
      <c r="D8" s="459" t="s">
        <v>6</v>
      </c>
      <c r="E8" s="91" t="s">
        <v>519</v>
      </c>
      <c r="F8" s="91" t="s">
        <v>520</v>
      </c>
      <c r="G8" s="91" t="s">
        <v>521</v>
      </c>
      <c r="H8" s="91" t="s">
        <v>522</v>
      </c>
      <c r="I8" s="91" t="s">
        <v>523</v>
      </c>
      <c r="J8" s="91" t="s">
        <v>524</v>
      </c>
      <c r="K8" s="91" t="s">
        <v>525</v>
      </c>
      <c r="L8" s="91" t="s">
        <v>526</v>
      </c>
      <c r="M8" s="91" t="s">
        <v>527</v>
      </c>
      <c r="N8" s="83" t="s">
        <v>561</v>
      </c>
      <c r="O8" s="83" t="s">
        <v>562</v>
      </c>
      <c r="P8" s="83" t="s">
        <v>563</v>
      </c>
      <c r="Q8" s="83" t="s">
        <v>531</v>
      </c>
      <c r="R8" s="83" t="s">
        <v>532</v>
      </c>
      <c r="S8" s="83" t="s">
        <v>533</v>
      </c>
      <c r="T8" s="83" t="s">
        <v>534</v>
      </c>
      <c r="U8" s="83" t="s">
        <v>535</v>
      </c>
      <c r="V8" s="83" t="s">
        <v>536</v>
      </c>
      <c r="W8" s="83" t="s">
        <v>564</v>
      </c>
      <c r="X8" s="83" t="s">
        <v>538</v>
      </c>
      <c r="Y8" s="83" t="s">
        <v>539</v>
      </c>
      <c r="Z8" s="83" t="s">
        <v>565</v>
      </c>
      <c r="AA8" s="83" t="s">
        <v>541</v>
      </c>
      <c r="AB8" s="83" t="s">
        <v>566</v>
      </c>
      <c r="AC8" s="83" t="s">
        <v>543</v>
      </c>
      <c r="AD8" s="83" t="s">
        <v>567</v>
      </c>
      <c r="AE8" s="83" t="s">
        <v>568</v>
      </c>
      <c r="AF8" s="83" t="s">
        <v>546</v>
      </c>
      <c r="AG8" s="83" t="s">
        <v>569</v>
      </c>
      <c r="AH8" s="83" t="s">
        <v>570</v>
      </c>
      <c r="AI8" s="91" t="s">
        <v>549</v>
      </c>
      <c r="AJ8" s="91" t="s">
        <v>571</v>
      </c>
      <c r="AK8" s="91" t="s">
        <v>572</v>
      </c>
      <c r="AL8" s="91" t="s">
        <v>551</v>
      </c>
      <c r="AM8" s="91" t="s">
        <v>553</v>
      </c>
      <c r="AN8" s="91" t="s">
        <v>554</v>
      </c>
      <c r="AO8" s="91" t="s">
        <v>555</v>
      </c>
      <c r="AP8" s="91" t="s">
        <v>556</v>
      </c>
      <c r="AQ8" s="91" t="s">
        <v>557</v>
      </c>
      <c r="AR8" s="91" t="s">
        <v>558</v>
      </c>
      <c r="AS8" s="91" t="s">
        <v>559</v>
      </c>
      <c r="AT8" s="91" t="s">
        <v>560</v>
      </c>
    </row>
    <row r="9" spans="1:46" s="1" customFormat="1" ht="15" customHeight="1" x14ac:dyDescent="0.55000000000000004">
      <c r="A9" s="16">
        <v>5</v>
      </c>
      <c r="B9" s="17" t="s">
        <v>21</v>
      </c>
      <c r="C9" s="18">
        <v>9101</v>
      </c>
      <c r="D9" s="17" t="s">
        <v>22</v>
      </c>
      <c r="E9" s="8">
        <v>556</v>
      </c>
      <c r="F9" s="8">
        <f>'[2]EJECUCION_SNFT X CTROS'!$E10</f>
        <v>0</v>
      </c>
      <c r="G9" s="108">
        <f>IF(E9=0,"N/A",F9/E9)</f>
        <v>0</v>
      </c>
      <c r="H9" s="8">
        <v>372</v>
      </c>
      <c r="I9" s="8">
        <f>'[2]EJECUCION_SNFT X CTROS'!$F10</f>
        <v>0</v>
      </c>
      <c r="J9" s="108">
        <f>IF(H9=0,"N/A",I9/H9)</f>
        <v>0</v>
      </c>
      <c r="K9" s="8">
        <v>2057</v>
      </c>
      <c r="L9" s="8">
        <f>'[2]EJECUCION_SNFT X CTROS'!$G10</f>
        <v>0</v>
      </c>
      <c r="M9" s="108">
        <f>IF(K9=0,"N/A",L9/K9)</f>
        <v>0</v>
      </c>
      <c r="N9" s="8">
        <v>2985</v>
      </c>
      <c r="O9" s="8">
        <f>'[2]EJECUCION_SNFT X CTROS'!$H10</f>
        <v>0</v>
      </c>
      <c r="P9" s="108">
        <f>IF(N9=0,"N/A",O9/N9)</f>
        <v>0</v>
      </c>
      <c r="Q9" s="8">
        <v>3229</v>
      </c>
      <c r="R9" s="8">
        <f>'[2]EJECUCION_SNFT X CTROS'!$I10</f>
        <v>0</v>
      </c>
      <c r="S9" s="108">
        <f>IF(Q9=0,"N/A",R9/Q9)</f>
        <v>0</v>
      </c>
      <c r="T9" s="8">
        <v>2953</v>
      </c>
      <c r="U9" s="8">
        <f>'[2]EJECUCION_SNFT X CTROS'!$J10</f>
        <v>0</v>
      </c>
      <c r="V9" s="108">
        <f>IF(T9=0,"N/A",U9/T9)</f>
        <v>0</v>
      </c>
      <c r="W9" s="8">
        <v>2687</v>
      </c>
      <c r="X9" s="8">
        <f>'[2]EJECUCION_SNFT X CTROS'!$K10</f>
        <v>0</v>
      </c>
      <c r="Y9" s="108">
        <f>IF(W9=0,"N/A",X9/W9)</f>
        <v>0</v>
      </c>
      <c r="Z9" s="8">
        <v>8</v>
      </c>
      <c r="AA9" s="8">
        <f>'[2]EJECUCION_SNFT X CTROS'!$L10</f>
        <v>0</v>
      </c>
      <c r="AB9" s="108">
        <f>IF(Z9=0,"N/A",AA9/Z9)</f>
        <v>0</v>
      </c>
      <c r="AC9" s="8">
        <v>12</v>
      </c>
      <c r="AD9" s="8">
        <f>'[2]EJECUCION_SNFT X CTROS'!$M10</f>
        <v>0</v>
      </c>
      <c r="AE9" s="108">
        <f>IF(AC9=0,"N/A",AD9/AC9)</f>
        <v>0</v>
      </c>
      <c r="AF9" s="8">
        <v>8</v>
      </c>
      <c r="AG9" s="8">
        <f>'[2]EJECUCION_SNFT X CTROS'!$N10</f>
        <v>0</v>
      </c>
      <c r="AH9" s="108">
        <f>IF(AF9=0,"N/A",AG9/AF9)</f>
        <v>0</v>
      </c>
      <c r="AI9" s="8">
        <v>81</v>
      </c>
      <c r="AJ9" s="8">
        <f>'[2]EJECUCION_SNFT X CTROS'!$O10</f>
        <v>0</v>
      </c>
      <c r="AK9" s="108">
        <f>IF(AI9=0,"N/A",AJ9/AI9)</f>
        <v>0</v>
      </c>
      <c r="AL9" s="8">
        <v>88</v>
      </c>
      <c r="AM9" s="8">
        <f>'[2]EJECUCION_SNFT X CTROS'!$P10</f>
        <v>0</v>
      </c>
      <c r="AN9" s="108">
        <f>IF(AL9=0,"N/A",AM9/AL9)</f>
        <v>0</v>
      </c>
      <c r="AO9" s="8">
        <v>32</v>
      </c>
      <c r="AP9" s="8">
        <f>'[2]EJECUCION_SNFT X CTROS'!$Q10</f>
        <v>0</v>
      </c>
      <c r="AQ9" s="108">
        <f>IF(AO9=0,"N/A",AP9/AO9)</f>
        <v>0</v>
      </c>
      <c r="AR9" s="8">
        <v>45</v>
      </c>
      <c r="AS9" s="8">
        <f>'[2]EJECUCION_SNFT X CTROS'!$R10</f>
        <v>0</v>
      </c>
      <c r="AT9" s="108">
        <f>IF(AR9=0,"N/A",AS9/AR9)</f>
        <v>0</v>
      </c>
    </row>
    <row r="10" spans="1:46" s="1" customFormat="1" ht="15" customHeight="1" x14ac:dyDescent="0.55000000000000004">
      <c r="A10" s="16">
        <v>5</v>
      </c>
      <c r="B10" s="17" t="s">
        <v>21</v>
      </c>
      <c r="C10" s="18">
        <v>9127</v>
      </c>
      <c r="D10" s="17" t="s">
        <v>23</v>
      </c>
      <c r="E10" s="8">
        <v>478</v>
      </c>
      <c r="F10" s="8">
        <f>'[2]EJECUCION_SNFT X CTROS'!$E11</f>
        <v>0</v>
      </c>
      <c r="G10" s="108">
        <f t="shared" ref="G10:G73" si="0">IF(E10=0,"N/A",F10/E10)</f>
        <v>0</v>
      </c>
      <c r="H10" s="8">
        <v>173</v>
      </c>
      <c r="I10" s="8">
        <f>'[2]EJECUCION_SNFT X CTROS'!$F11</f>
        <v>0</v>
      </c>
      <c r="J10" s="108">
        <f t="shared" ref="J10:J73" si="1">IF(H10=0,"N/A",I10/H10)</f>
        <v>0</v>
      </c>
      <c r="K10" s="8">
        <v>451</v>
      </c>
      <c r="L10" s="8">
        <f>'[2]EJECUCION_SNFT X CTROS'!$G11</f>
        <v>0</v>
      </c>
      <c r="M10" s="108">
        <f t="shared" ref="M10:M73" si="2">IF(K10=0,"N/A",L10/K10)</f>
        <v>0</v>
      </c>
      <c r="N10" s="8">
        <v>1102</v>
      </c>
      <c r="O10" s="8">
        <f>'[2]EJECUCION_SNFT X CTROS'!$H11</f>
        <v>0</v>
      </c>
      <c r="P10" s="108">
        <f t="shared" ref="P10:P73" si="3">IF(N10=0,"N/A",O10/N10)</f>
        <v>0</v>
      </c>
      <c r="Q10" s="8">
        <v>1151</v>
      </c>
      <c r="R10" s="8">
        <f>'[2]EJECUCION_SNFT X CTROS'!$I11</f>
        <v>146</v>
      </c>
      <c r="S10" s="108">
        <f t="shared" ref="S10:S73" si="4">IF(Q10=0,"N/A",R10/Q10)</f>
        <v>0.1268462206776716</v>
      </c>
      <c r="T10" s="8">
        <v>1121</v>
      </c>
      <c r="U10" s="8">
        <f>'[2]EJECUCION_SNFT X CTROS'!$J11</f>
        <v>125</v>
      </c>
      <c r="V10" s="108">
        <f t="shared" ref="V10:V73" si="5">IF(T10=0,"N/A",U10/T10)</f>
        <v>0.11150758251561106</v>
      </c>
      <c r="W10" s="8">
        <v>1064</v>
      </c>
      <c r="X10" s="8">
        <f>'[2]EJECUCION_SNFT X CTROS'!$K11</f>
        <v>0</v>
      </c>
      <c r="Y10" s="108">
        <f t="shared" ref="Y10:Y73" si="6">IF(W10=0,"N/A",X10/W10)</f>
        <v>0</v>
      </c>
      <c r="Z10" s="8">
        <v>6</v>
      </c>
      <c r="AA10" s="8">
        <f>'[2]EJECUCION_SNFT X CTROS'!$L11</f>
        <v>2</v>
      </c>
      <c r="AB10" s="108">
        <f t="shared" ref="AB10:AB73" si="7">IF(Z10=0,"N/A",AA10/Z10)</f>
        <v>0.33333333333333331</v>
      </c>
      <c r="AC10" s="8">
        <v>0</v>
      </c>
      <c r="AD10" s="8" t="str">
        <f>'[2]EJECUCION_SNFT X CTROS'!$M11</f>
        <v>N/A</v>
      </c>
      <c r="AE10" s="108" t="str">
        <f t="shared" ref="AE10:AE73" si="8">IF(AC10=0,"N/A",AD10/AC10)</f>
        <v>N/A</v>
      </c>
      <c r="AF10" s="8">
        <v>0</v>
      </c>
      <c r="AG10" s="8" t="str">
        <f>'[2]EJECUCION_SNFT X CTROS'!$N11</f>
        <v>N/A</v>
      </c>
      <c r="AH10" s="108" t="str">
        <f t="shared" ref="AH10:AH73" si="9">IF(AF10=0,"N/A",AG10/AF10)</f>
        <v>N/A</v>
      </c>
      <c r="AI10" s="8">
        <v>0</v>
      </c>
      <c r="AJ10" s="8">
        <f>'[2]EJECUCION_SNFT X CTROS'!$O11</f>
        <v>0</v>
      </c>
      <c r="AK10" s="108" t="str">
        <f t="shared" ref="AK10:AK73" si="10">IF(AI10=0,"N/A",AJ10/AI10)</f>
        <v>N/A</v>
      </c>
      <c r="AL10" s="8">
        <v>0</v>
      </c>
      <c r="AM10" s="8">
        <f>'[2]EJECUCION_SNFT X CTROS'!$P11</f>
        <v>0</v>
      </c>
      <c r="AN10" s="108" t="str">
        <f t="shared" ref="AN10:AN73" si="11">IF(AL10=0,"N/A",AM10/AL10)</f>
        <v>N/A</v>
      </c>
      <c r="AO10" s="8">
        <v>0</v>
      </c>
      <c r="AP10" s="8">
        <f>'[2]EJECUCION_SNFT X CTROS'!$Q11</f>
        <v>0</v>
      </c>
      <c r="AQ10" s="108" t="str">
        <f t="shared" ref="AQ10:AQ73" si="12">IF(AO10=0,"N/A",AP10/AO10)</f>
        <v>N/A</v>
      </c>
      <c r="AR10" s="8">
        <v>0</v>
      </c>
      <c r="AS10" s="8">
        <f>'[2]EJECUCION_SNFT X CTROS'!$R11</f>
        <v>0</v>
      </c>
      <c r="AT10" s="108" t="str">
        <f t="shared" ref="AT10:AT73" si="13">IF(AR10=0,"N/A",AS10/AR10)</f>
        <v>N/A</v>
      </c>
    </row>
    <row r="11" spans="1:46" s="1" customFormat="1" ht="15" customHeight="1" x14ac:dyDescent="0.55000000000000004">
      <c r="A11" s="16">
        <v>5</v>
      </c>
      <c r="B11" s="17" t="s">
        <v>21</v>
      </c>
      <c r="C11" s="18">
        <v>9201</v>
      </c>
      <c r="D11" s="17" t="s">
        <v>24</v>
      </c>
      <c r="E11" s="8">
        <v>21</v>
      </c>
      <c r="F11" s="8">
        <f>'[2]EJECUCION_SNFT X CTROS'!$E12</f>
        <v>0</v>
      </c>
      <c r="G11" s="108">
        <f t="shared" si="0"/>
        <v>0</v>
      </c>
      <c r="H11" s="8">
        <v>237</v>
      </c>
      <c r="I11" s="8">
        <f>'[2]EJECUCION_SNFT X CTROS'!$F12</f>
        <v>0</v>
      </c>
      <c r="J11" s="108">
        <f t="shared" si="1"/>
        <v>0</v>
      </c>
      <c r="K11" s="8">
        <v>469</v>
      </c>
      <c r="L11" s="8">
        <f>'[2]EJECUCION_SNFT X CTROS'!$G12</f>
        <v>0</v>
      </c>
      <c r="M11" s="108">
        <f t="shared" si="2"/>
        <v>0</v>
      </c>
      <c r="N11" s="8">
        <v>727</v>
      </c>
      <c r="O11" s="8">
        <f>'[2]EJECUCION_SNFT X CTROS'!$H12</f>
        <v>0</v>
      </c>
      <c r="P11" s="108">
        <f t="shared" si="3"/>
        <v>0</v>
      </c>
      <c r="Q11" s="8">
        <v>744</v>
      </c>
      <c r="R11" s="8">
        <f>'[2]EJECUCION_SNFT X CTROS'!$I12</f>
        <v>93</v>
      </c>
      <c r="S11" s="108">
        <f t="shared" si="4"/>
        <v>0.125</v>
      </c>
      <c r="T11" s="8">
        <v>665</v>
      </c>
      <c r="U11" s="8">
        <f>'[2]EJECUCION_SNFT X CTROS'!$J12</f>
        <v>81</v>
      </c>
      <c r="V11" s="108">
        <f t="shared" si="5"/>
        <v>0.12180451127819548</v>
      </c>
      <c r="W11" s="8">
        <v>641</v>
      </c>
      <c r="X11" s="8">
        <f>'[2]EJECUCION_SNFT X CTROS'!$K12</f>
        <v>0</v>
      </c>
      <c r="Y11" s="108">
        <f t="shared" si="6"/>
        <v>0</v>
      </c>
      <c r="Z11" s="8">
        <v>8</v>
      </c>
      <c r="AA11" s="8">
        <f>'[2]EJECUCION_SNFT X CTROS'!$L12</f>
        <v>0</v>
      </c>
      <c r="AB11" s="108">
        <f t="shared" si="7"/>
        <v>0</v>
      </c>
      <c r="AC11" s="8">
        <v>0</v>
      </c>
      <c r="AD11" s="8" t="str">
        <f>'[2]EJECUCION_SNFT X CTROS'!$M12</f>
        <v>N/A</v>
      </c>
      <c r="AE11" s="108" t="str">
        <f t="shared" si="8"/>
        <v>N/A</v>
      </c>
      <c r="AF11" s="8">
        <v>0</v>
      </c>
      <c r="AG11" s="8" t="str">
        <f>'[2]EJECUCION_SNFT X CTROS'!$N12</f>
        <v>N/A</v>
      </c>
      <c r="AH11" s="108" t="str">
        <f t="shared" si="9"/>
        <v>N/A</v>
      </c>
      <c r="AI11" s="8">
        <v>0</v>
      </c>
      <c r="AJ11" s="8">
        <f>'[2]EJECUCION_SNFT X CTROS'!$O12</f>
        <v>0</v>
      </c>
      <c r="AK11" s="108" t="str">
        <f t="shared" si="10"/>
        <v>N/A</v>
      </c>
      <c r="AL11" s="8">
        <v>0</v>
      </c>
      <c r="AM11" s="8">
        <f>'[2]EJECUCION_SNFT X CTROS'!$P12</f>
        <v>0</v>
      </c>
      <c r="AN11" s="108" t="str">
        <f t="shared" si="11"/>
        <v>N/A</v>
      </c>
      <c r="AO11" s="8">
        <v>0</v>
      </c>
      <c r="AP11" s="8">
        <f>'[2]EJECUCION_SNFT X CTROS'!$Q12</f>
        <v>0</v>
      </c>
      <c r="AQ11" s="108" t="str">
        <f t="shared" si="12"/>
        <v>N/A</v>
      </c>
      <c r="AR11" s="8">
        <v>0</v>
      </c>
      <c r="AS11" s="8">
        <f>'[2]EJECUCION_SNFT X CTROS'!$R12</f>
        <v>0</v>
      </c>
      <c r="AT11" s="108" t="str">
        <f t="shared" si="13"/>
        <v>N/A</v>
      </c>
    </row>
    <row r="12" spans="1:46" s="1" customFormat="1" ht="15" customHeight="1" x14ac:dyDescent="0.55000000000000004">
      <c r="A12" s="16">
        <v>5</v>
      </c>
      <c r="B12" s="17" t="s">
        <v>21</v>
      </c>
      <c r="C12" s="18">
        <v>9202</v>
      </c>
      <c r="D12" s="17" t="s">
        <v>25</v>
      </c>
      <c r="E12" s="8">
        <v>0</v>
      </c>
      <c r="F12" s="8">
        <f>'[2]EJECUCION_SNFT X CTROS'!$E13</f>
        <v>0</v>
      </c>
      <c r="G12" s="108" t="str">
        <f t="shared" si="0"/>
        <v>N/A</v>
      </c>
      <c r="H12" s="8">
        <v>90</v>
      </c>
      <c r="I12" s="8">
        <f>'[2]EJECUCION_SNFT X CTROS'!$F13</f>
        <v>0</v>
      </c>
      <c r="J12" s="108">
        <f t="shared" si="1"/>
        <v>0</v>
      </c>
      <c r="K12" s="8">
        <v>1291</v>
      </c>
      <c r="L12" s="8">
        <f>'[2]EJECUCION_SNFT X CTROS'!$G13</f>
        <v>0</v>
      </c>
      <c r="M12" s="108">
        <f t="shared" si="2"/>
        <v>0</v>
      </c>
      <c r="N12" s="8">
        <v>1381</v>
      </c>
      <c r="O12" s="8">
        <f>'[2]EJECUCION_SNFT X CTROS'!$H13</f>
        <v>0</v>
      </c>
      <c r="P12" s="108">
        <f t="shared" si="3"/>
        <v>0</v>
      </c>
      <c r="Q12" s="8">
        <v>1405</v>
      </c>
      <c r="R12" s="8">
        <f>'[2]EJECUCION_SNFT X CTROS'!$I13</f>
        <v>76</v>
      </c>
      <c r="S12" s="108">
        <f t="shared" si="4"/>
        <v>5.4092526690391461E-2</v>
      </c>
      <c r="T12" s="8">
        <v>1331</v>
      </c>
      <c r="U12" s="8">
        <f>'[2]EJECUCION_SNFT X CTROS'!$J13</f>
        <v>76</v>
      </c>
      <c r="V12" s="108">
        <f t="shared" si="5"/>
        <v>5.7099924868519912E-2</v>
      </c>
      <c r="W12" s="8">
        <v>1304</v>
      </c>
      <c r="X12" s="8">
        <f>'[2]EJECUCION_SNFT X CTROS'!$K13</f>
        <v>0</v>
      </c>
      <c r="Y12" s="108">
        <f t="shared" si="6"/>
        <v>0</v>
      </c>
      <c r="Z12" s="8">
        <v>8</v>
      </c>
      <c r="AA12" s="8">
        <f>'[2]EJECUCION_SNFT X CTROS'!$L13</f>
        <v>0</v>
      </c>
      <c r="AB12" s="108">
        <f t="shared" si="7"/>
        <v>0</v>
      </c>
      <c r="AC12" s="8">
        <v>6</v>
      </c>
      <c r="AD12" s="8">
        <f>'[2]EJECUCION_SNFT X CTROS'!$M13</f>
        <v>0</v>
      </c>
      <c r="AE12" s="108">
        <f t="shared" si="8"/>
        <v>0</v>
      </c>
      <c r="AF12" s="8">
        <v>4</v>
      </c>
      <c r="AG12" s="8">
        <f>'[2]EJECUCION_SNFT X CTROS'!$N13</f>
        <v>1</v>
      </c>
      <c r="AH12" s="108">
        <f t="shared" si="9"/>
        <v>0.25</v>
      </c>
      <c r="AI12" s="8">
        <v>0</v>
      </c>
      <c r="AJ12" s="8">
        <f>'[2]EJECUCION_SNFT X CTROS'!$O13</f>
        <v>0</v>
      </c>
      <c r="AK12" s="108" t="str">
        <f t="shared" si="10"/>
        <v>N/A</v>
      </c>
      <c r="AL12" s="8">
        <v>0</v>
      </c>
      <c r="AM12" s="8">
        <f>'[2]EJECUCION_SNFT X CTROS'!$P13</f>
        <v>0</v>
      </c>
      <c r="AN12" s="108" t="str">
        <f t="shared" si="11"/>
        <v>N/A</v>
      </c>
      <c r="AO12" s="8">
        <v>0</v>
      </c>
      <c r="AP12" s="8">
        <f>'[2]EJECUCION_SNFT X CTROS'!$Q13</f>
        <v>0</v>
      </c>
      <c r="AQ12" s="108" t="str">
        <f t="shared" si="12"/>
        <v>N/A</v>
      </c>
      <c r="AR12" s="8">
        <v>0</v>
      </c>
      <c r="AS12" s="8">
        <f>'[2]EJECUCION_SNFT X CTROS'!$R13</f>
        <v>0</v>
      </c>
      <c r="AT12" s="108" t="str">
        <f t="shared" si="13"/>
        <v>N/A</v>
      </c>
    </row>
    <row r="13" spans="1:46" s="1" customFormat="1" ht="15" customHeight="1" x14ac:dyDescent="0.55000000000000004">
      <c r="A13" s="16">
        <v>5</v>
      </c>
      <c r="B13" s="17" t="s">
        <v>21</v>
      </c>
      <c r="C13" s="18">
        <v>9203</v>
      </c>
      <c r="D13" s="17" t="s">
        <v>26</v>
      </c>
      <c r="E13" s="8">
        <v>120</v>
      </c>
      <c r="F13" s="8">
        <f>'[2]EJECUCION_SNFT X CTROS'!$E14</f>
        <v>0</v>
      </c>
      <c r="G13" s="108">
        <f t="shared" si="0"/>
        <v>0</v>
      </c>
      <c r="H13" s="8">
        <v>34</v>
      </c>
      <c r="I13" s="8">
        <f>'[2]EJECUCION_SNFT X CTROS'!$F14</f>
        <v>0</v>
      </c>
      <c r="J13" s="108">
        <f t="shared" si="1"/>
        <v>0</v>
      </c>
      <c r="K13" s="8">
        <v>1648</v>
      </c>
      <c r="L13" s="8">
        <f>'[2]EJECUCION_SNFT X CTROS'!$G14</f>
        <v>0</v>
      </c>
      <c r="M13" s="108">
        <f t="shared" si="2"/>
        <v>0</v>
      </c>
      <c r="N13" s="8">
        <v>1802</v>
      </c>
      <c r="O13" s="8">
        <f>'[2]EJECUCION_SNFT X CTROS'!$H14</f>
        <v>0</v>
      </c>
      <c r="P13" s="108">
        <f t="shared" si="3"/>
        <v>0</v>
      </c>
      <c r="Q13" s="8">
        <v>2342</v>
      </c>
      <c r="R13" s="8">
        <f>'[2]EJECUCION_SNFT X CTROS'!$I14</f>
        <v>130</v>
      </c>
      <c r="S13" s="108">
        <f t="shared" si="4"/>
        <v>5.5508112724167377E-2</v>
      </c>
      <c r="T13" s="8">
        <v>1916</v>
      </c>
      <c r="U13" s="8">
        <f>'[2]EJECUCION_SNFT X CTROS'!$J14</f>
        <v>83</v>
      </c>
      <c r="V13" s="108">
        <f t="shared" si="5"/>
        <v>4.3319415448851775E-2</v>
      </c>
      <c r="W13" s="8">
        <v>1680</v>
      </c>
      <c r="X13" s="8">
        <f>'[2]EJECUCION_SNFT X CTROS'!$K14</f>
        <v>0</v>
      </c>
      <c r="Y13" s="108">
        <f t="shared" si="6"/>
        <v>0</v>
      </c>
      <c r="Z13" s="8">
        <v>6</v>
      </c>
      <c r="AA13" s="8">
        <f>'[2]EJECUCION_SNFT X CTROS'!$L14</f>
        <v>0</v>
      </c>
      <c r="AB13" s="108">
        <f t="shared" si="7"/>
        <v>0</v>
      </c>
      <c r="AC13" s="8">
        <v>6</v>
      </c>
      <c r="AD13" s="8">
        <f>'[2]EJECUCION_SNFT X CTROS'!$M14</f>
        <v>0</v>
      </c>
      <c r="AE13" s="108">
        <f t="shared" si="8"/>
        <v>0</v>
      </c>
      <c r="AF13" s="8">
        <v>8</v>
      </c>
      <c r="AG13" s="8">
        <f>'[2]EJECUCION_SNFT X CTROS'!$N14</f>
        <v>0</v>
      </c>
      <c r="AH13" s="108">
        <f t="shared" si="9"/>
        <v>0</v>
      </c>
      <c r="AI13" s="8">
        <v>0</v>
      </c>
      <c r="AJ13" s="8">
        <f>'[2]EJECUCION_SNFT X CTROS'!$O14</f>
        <v>0</v>
      </c>
      <c r="AK13" s="108" t="str">
        <f t="shared" si="10"/>
        <v>N/A</v>
      </c>
      <c r="AL13" s="8">
        <v>0</v>
      </c>
      <c r="AM13" s="8">
        <f>'[2]EJECUCION_SNFT X CTROS'!$P14</f>
        <v>0</v>
      </c>
      <c r="AN13" s="108" t="str">
        <f t="shared" si="11"/>
        <v>N/A</v>
      </c>
      <c r="AO13" s="8">
        <v>0</v>
      </c>
      <c r="AP13" s="8">
        <f>'[2]EJECUCION_SNFT X CTROS'!$Q14</f>
        <v>0</v>
      </c>
      <c r="AQ13" s="108" t="str">
        <f t="shared" si="12"/>
        <v>N/A</v>
      </c>
      <c r="AR13" s="8">
        <v>0</v>
      </c>
      <c r="AS13" s="8">
        <f>'[2]EJECUCION_SNFT X CTROS'!$R14</f>
        <v>0</v>
      </c>
      <c r="AT13" s="108" t="str">
        <f t="shared" si="13"/>
        <v>N/A</v>
      </c>
    </row>
    <row r="14" spans="1:46" s="1" customFormat="1" ht="15" customHeight="1" x14ac:dyDescent="0.55000000000000004">
      <c r="A14" s="16">
        <v>5</v>
      </c>
      <c r="B14" s="17" t="s">
        <v>21</v>
      </c>
      <c r="C14" s="18">
        <v>9204</v>
      </c>
      <c r="D14" s="17" t="s">
        <v>27</v>
      </c>
      <c r="E14" s="8">
        <v>292</v>
      </c>
      <c r="F14" s="8">
        <f>'[2]EJECUCION_SNFT X CTROS'!$E15</f>
        <v>0</v>
      </c>
      <c r="G14" s="108">
        <f t="shared" si="0"/>
        <v>0</v>
      </c>
      <c r="H14" s="8">
        <v>0</v>
      </c>
      <c r="I14" s="8">
        <f>'[2]EJECUCION_SNFT X CTROS'!$F15</f>
        <v>0</v>
      </c>
      <c r="J14" s="108" t="str">
        <f t="shared" si="1"/>
        <v>N/A</v>
      </c>
      <c r="K14" s="8">
        <v>1864</v>
      </c>
      <c r="L14" s="8">
        <f>'[2]EJECUCION_SNFT X CTROS'!$G15</f>
        <v>0</v>
      </c>
      <c r="M14" s="108">
        <f t="shared" si="2"/>
        <v>0</v>
      </c>
      <c r="N14" s="8">
        <v>2156</v>
      </c>
      <c r="O14" s="8">
        <f>'[2]EJECUCION_SNFT X CTROS'!$H15</f>
        <v>0</v>
      </c>
      <c r="P14" s="108">
        <f t="shared" si="3"/>
        <v>0</v>
      </c>
      <c r="Q14" s="8">
        <v>2627</v>
      </c>
      <c r="R14" s="8">
        <f>'[2]EJECUCION_SNFT X CTROS'!$I15</f>
        <v>132</v>
      </c>
      <c r="S14" s="108">
        <f t="shared" si="4"/>
        <v>5.0247430529120667E-2</v>
      </c>
      <c r="T14" s="8">
        <v>2619</v>
      </c>
      <c r="U14" s="8">
        <f>'[2]EJECUCION_SNFT X CTROS'!$J15</f>
        <v>83</v>
      </c>
      <c r="V14" s="108">
        <f t="shared" si="5"/>
        <v>3.1691485299732723E-2</v>
      </c>
      <c r="W14" s="8">
        <v>2085</v>
      </c>
      <c r="X14" s="8">
        <f>'[2]EJECUCION_SNFT X CTROS'!$K15</f>
        <v>0</v>
      </c>
      <c r="Y14" s="108">
        <f t="shared" si="6"/>
        <v>0</v>
      </c>
      <c r="Z14" s="8">
        <v>10</v>
      </c>
      <c r="AA14" s="8">
        <f>'[2]EJECUCION_SNFT X CTROS'!$L15</f>
        <v>0</v>
      </c>
      <c r="AB14" s="108">
        <f t="shared" si="7"/>
        <v>0</v>
      </c>
      <c r="AC14" s="8">
        <v>6</v>
      </c>
      <c r="AD14" s="8">
        <f>'[2]EJECUCION_SNFT X CTROS'!$M15</f>
        <v>0</v>
      </c>
      <c r="AE14" s="108">
        <f t="shared" si="8"/>
        <v>0</v>
      </c>
      <c r="AF14" s="8">
        <v>4</v>
      </c>
      <c r="AG14" s="8">
        <f>'[2]EJECUCION_SNFT X CTROS'!$N15</f>
        <v>1</v>
      </c>
      <c r="AH14" s="108">
        <f t="shared" si="9"/>
        <v>0.25</v>
      </c>
      <c r="AI14" s="8">
        <v>0</v>
      </c>
      <c r="AJ14" s="8">
        <f>'[2]EJECUCION_SNFT X CTROS'!$O15</f>
        <v>0</v>
      </c>
      <c r="AK14" s="108" t="str">
        <f t="shared" si="10"/>
        <v>N/A</v>
      </c>
      <c r="AL14" s="8">
        <v>0</v>
      </c>
      <c r="AM14" s="8">
        <f>'[2]EJECUCION_SNFT X CTROS'!$P15</f>
        <v>0</v>
      </c>
      <c r="AN14" s="108" t="str">
        <f t="shared" si="11"/>
        <v>N/A</v>
      </c>
      <c r="AO14" s="8">
        <v>0</v>
      </c>
      <c r="AP14" s="8">
        <f>'[2]EJECUCION_SNFT X CTROS'!$Q15</f>
        <v>0</v>
      </c>
      <c r="AQ14" s="108" t="str">
        <f t="shared" si="12"/>
        <v>N/A</v>
      </c>
      <c r="AR14" s="8">
        <v>0</v>
      </c>
      <c r="AS14" s="8">
        <f>'[2]EJECUCION_SNFT X CTROS'!$R15</f>
        <v>0</v>
      </c>
      <c r="AT14" s="108" t="str">
        <f t="shared" si="13"/>
        <v>N/A</v>
      </c>
    </row>
    <row r="15" spans="1:46" s="1" customFormat="1" ht="15" customHeight="1" x14ac:dyDescent="0.55000000000000004">
      <c r="A15" s="16">
        <v>5</v>
      </c>
      <c r="B15" s="17" t="s">
        <v>21</v>
      </c>
      <c r="C15" s="18">
        <v>9205</v>
      </c>
      <c r="D15" s="17" t="s">
        <v>28</v>
      </c>
      <c r="E15" s="8">
        <v>696</v>
      </c>
      <c r="F15" s="8">
        <f>'[2]EJECUCION_SNFT X CTROS'!$E16</f>
        <v>1</v>
      </c>
      <c r="G15" s="108">
        <f t="shared" si="0"/>
        <v>1.4367816091954023E-3</v>
      </c>
      <c r="H15" s="8">
        <v>168</v>
      </c>
      <c r="I15" s="8">
        <f>'[2]EJECUCION_SNFT X CTROS'!$F16</f>
        <v>0</v>
      </c>
      <c r="J15" s="108">
        <f t="shared" si="1"/>
        <v>0</v>
      </c>
      <c r="K15" s="8">
        <v>1984</v>
      </c>
      <c r="L15" s="8">
        <f>'[2]EJECUCION_SNFT X CTROS'!$G16</f>
        <v>47</v>
      </c>
      <c r="M15" s="108">
        <f t="shared" si="2"/>
        <v>2.3689516129032258E-2</v>
      </c>
      <c r="N15" s="8">
        <v>2848</v>
      </c>
      <c r="O15" s="8">
        <f>'[2]EJECUCION_SNFT X CTROS'!$H16</f>
        <v>48</v>
      </c>
      <c r="P15" s="108">
        <f t="shared" si="3"/>
        <v>1.6853932584269662E-2</v>
      </c>
      <c r="Q15" s="8">
        <v>2860</v>
      </c>
      <c r="R15" s="8">
        <f>'[2]EJECUCION_SNFT X CTROS'!$I16</f>
        <v>2</v>
      </c>
      <c r="S15" s="108">
        <f t="shared" si="4"/>
        <v>6.993006993006993E-4</v>
      </c>
      <c r="T15" s="8">
        <v>1465</v>
      </c>
      <c r="U15" s="8">
        <f>'[2]EJECUCION_SNFT X CTROS'!$J16</f>
        <v>2</v>
      </c>
      <c r="V15" s="108">
        <f t="shared" si="5"/>
        <v>1.3651877133105802E-3</v>
      </c>
      <c r="W15" s="8">
        <v>1458</v>
      </c>
      <c r="X15" s="8">
        <f>'[2]EJECUCION_SNFT X CTROS'!$K16</f>
        <v>46</v>
      </c>
      <c r="Y15" s="108">
        <f t="shared" si="6"/>
        <v>3.1550068587105622E-2</v>
      </c>
      <c r="Z15" s="8">
        <v>7</v>
      </c>
      <c r="AA15" s="8">
        <f>'[2]EJECUCION_SNFT X CTROS'!$L16</f>
        <v>0</v>
      </c>
      <c r="AB15" s="108">
        <f t="shared" si="7"/>
        <v>0</v>
      </c>
      <c r="AC15" s="8">
        <v>3</v>
      </c>
      <c r="AD15" s="8">
        <f>'[2]EJECUCION_SNFT X CTROS'!$M16</f>
        <v>0</v>
      </c>
      <c r="AE15" s="108">
        <f t="shared" si="8"/>
        <v>0</v>
      </c>
      <c r="AF15" s="8">
        <v>4</v>
      </c>
      <c r="AG15" s="8">
        <f>'[2]EJECUCION_SNFT X CTROS'!$N16</f>
        <v>0</v>
      </c>
      <c r="AH15" s="108">
        <f t="shared" si="9"/>
        <v>0</v>
      </c>
      <c r="AI15" s="8">
        <v>0</v>
      </c>
      <c r="AJ15" s="8">
        <f>'[2]EJECUCION_SNFT X CTROS'!$O16</f>
        <v>0</v>
      </c>
      <c r="AK15" s="108" t="str">
        <f t="shared" si="10"/>
        <v>N/A</v>
      </c>
      <c r="AL15" s="8">
        <v>0</v>
      </c>
      <c r="AM15" s="8">
        <f>'[2]EJECUCION_SNFT X CTROS'!$P16</f>
        <v>0</v>
      </c>
      <c r="AN15" s="108" t="str">
        <f t="shared" si="11"/>
        <v>N/A</v>
      </c>
      <c r="AO15" s="8">
        <v>0</v>
      </c>
      <c r="AP15" s="8">
        <f>'[2]EJECUCION_SNFT X CTROS'!$Q16</f>
        <v>0</v>
      </c>
      <c r="AQ15" s="108" t="str">
        <f t="shared" si="12"/>
        <v>N/A</v>
      </c>
      <c r="AR15" s="8">
        <v>0</v>
      </c>
      <c r="AS15" s="8">
        <f>'[2]EJECUCION_SNFT X CTROS'!$R16</f>
        <v>0</v>
      </c>
      <c r="AT15" s="108" t="str">
        <f t="shared" si="13"/>
        <v>N/A</v>
      </c>
    </row>
    <row r="16" spans="1:46" s="1" customFormat="1" ht="15" customHeight="1" x14ac:dyDescent="0.55000000000000004">
      <c r="A16" s="16">
        <v>5</v>
      </c>
      <c r="B16" s="17" t="s">
        <v>21</v>
      </c>
      <c r="C16" s="18">
        <v>9206</v>
      </c>
      <c r="D16" s="17" t="s">
        <v>29</v>
      </c>
      <c r="E16" s="8">
        <v>450</v>
      </c>
      <c r="F16" s="8">
        <f>'[2]EJECUCION_SNFT X CTROS'!$E17</f>
        <v>0</v>
      </c>
      <c r="G16" s="108">
        <f t="shared" si="0"/>
        <v>0</v>
      </c>
      <c r="H16" s="8">
        <v>64</v>
      </c>
      <c r="I16" s="8">
        <f>'[2]EJECUCION_SNFT X CTROS'!$F17</f>
        <v>0</v>
      </c>
      <c r="J16" s="108">
        <f t="shared" si="1"/>
        <v>0</v>
      </c>
      <c r="K16" s="8">
        <v>1005</v>
      </c>
      <c r="L16" s="8">
        <f>'[2]EJECUCION_SNFT X CTROS'!$G17</f>
        <v>0</v>
      </c>
      <c r="M16" s="108">
        <f t="shared" si="2"/>
        <v>0</v>
      </c>
      <c r="N16" s="8">
        <v>1519</v>
      </c>
      <c r="O16" s="8">
        <f>'[2]EJECUCION_SNFT X CTROS'!$H17</f>
        <v>0</v>
      </c>
      <c r="P16" s="108">
        <f t="shared" si="3"/>
        <v>0</v>
      </c>
      <c r="Q16" s="8">
        <v>1539</v>
      </c>
      <c r="R16" s="8">
        <f>'[2]EJECUCION_SNFT X CTROS'!$I17</f>
        <v>147</v>
      </c>
      <c r="S16" s="108">
        <f t="shared" si="4"/>
        <v>9.5516569200779722E-2</v>
      </c>
      <c r="T16" s="8">
        <v>1521</v>
      </c>
      <c r="U16" s="8">
        <f>'[2]EJECUCION_SNFT X CTROS'!$J17</f>
        <v>145</v>
      </c>
      <c r="V16" s="108">
        <f t="shared" si="5"/>
        <v>9.5332018408941482E-2</v>
      </c>
      <c r="W16" s="8">
        <v>1498</v>
      </c>
      <c r="X16" s="8">
        <f>'[2]EJECUCION_SNFT X CTROS'!$K17</f>
        <v>0</v>
      </c>
      <c r="Y16" s="108">
        <f t="shared" si="6"/>
        <v>0</v>
      </c>
      <c r="Z16" s="8">
        <v>14</v>
      </c>
      <c r="AA16" s="8">
        <f>'[2]EJECUCION_SNFT X CTROS'!$L17</f>
        <v>0</v>
      </c>
      <c r="AB16" s="108">
        <f t="shared" si="7"/>
        <v>0</v>
      </c>
      <c r="AC16" s="8">
        <v>3</v>
      </c>
      <c r="AD16" s="8">
        <f>'[2]EJECUCION_SNFT X CTROS'!$M17</f>
        <v>0</v>
      </c>
      <c r="AE16" s="108">
        <f t="shared" si="8"/>
        <v>0</v>
      </c>
      <c r="AF16" s="8">
        <v>4</v>
      </c>
      <c r="AG16" s="8">
        <f>'[2]EJECUCION_SNFT X CTROS'!$N17</f>
        <v>0</v>
      </c>
      <c r="AH16" s="108">
        <f t="shared" si="9"/>
        <v>0</v>
      </c>
      <c r="AI16" s="8">
        <v>72</v>
      </c>
      <c r="AJ16" s="8">
        <f>'[2]EJECUCION_SNFT X CTROS'!$O17</f>
        <v>0</v>
      </c>
      <c r="AK16" s="108">
        <f t="shared" si="10"/>
        <v>0</v>
      </c>
      <c r="AL16" s="8">
        <v>32</v>
      </c>
      <c r="AM16" s="8">
        <f>'[2]EJECUCION_SNFT X CTROS'!$P17</f>
        <v>0</v>
      </c>
      <c r="AN16" s="108">
        <f t="shared" si="11"/>
        <v>0</v>
      </c>
      <c r="AO16" s="8">
        <v>28</v>
      </c>
      <c r="AP16" s="8">
        <f>'[2]EJECUCION_SNFT X CTROS'!$Q17</f>
        <v>0</v>
      </c>
      <c r="AQ16" s="108">
        <f t="shared" si="12"/>
        <v>0</v>
      </c>
      <c r="AR16" s="8">
        <v>40</v>
      </c>
      <c r="AS16" s="8">
        <f>'[2]EJECUCION_SNFT X CTROS'!$R17</f>
        <v>0</v>
      </c>
      <c r="AT16" s="108">
        <f t="shared" si="13"/>
        <v>0</v>
      </c>
    </row>
    <row r="17" spans="1:46" s="1" customFormat="1" ht="15" customHeight="1" x14ac:dyDescent="0.55000000000000004">
      <c r="A17" s="16">
        <v>5</v>
      </c>
      <c r="B17" s="17" t="s">
        <v>21</v>
      </c>
      <c r="C17" s="18">
        <v>9301</v>
      </c>
      <c r="D17" s="17" t="s">
        <v>30</v>
      </c>
      <c r="E17" s="8">
        <v>146</v>
      </c>
      <c r="F17" s="8">
        <f>'[2]EJECUCION_SNFT X CTROS'!$E18</f>
        <v>37</v>
      </c>
      <c r="G17" s="108">
        <f t="shared" si="0"/>
        <v>0.25342465753424659</v>
      </c>
      <c r="H17" s="8">
        <v>155</v>
      </c>
      <c r="I17" s="8">
        <f>'[2]EJECUCION_SNFT X CTROS'!$F18</f>
        <v>0</v>
      </c>
      <c r="J17" s="108">
        <f t="shared" si="1"/>
        <v>0</v>
      </c>
      <c r="K17" s="8">
        <v>1931</v>
      </c>
      <c r="L17" s="8">
        <f>'[2]EJECUCION_SNFT X CTROS'!$G18</f>
        <v>91</v>
      </c>
      <c r="M17" s="108">
        <f t="shared" si="2"/>
        <v>4.7125841532884516E-2</v>
      </c>
      <c r="N17" s="8">
        <v>2232</v>
      </c>
      <c r="O17" s="8">
        <f>'[2]EJECUCION_SNFT X CTROS'!$H18</f>
        <v>128</v>
      </c>
      <c r="P17" s="108">
        <f t="shared" si="3"/>
        <v>5.7347670250896057E-2</v>
      </c>
      <c r="Q17" s="8">
        <v>2350</v>
      </c>
      <c r="R17" s="8">
        <f>'[2]EJECUCION_SNFT X CTROS'!$I18</f>
        <v>131</v>
      </c>
      <c r="S17" s="108">
        <f t="shared" si="4"/>
        <v>5.5744680851063828E-2</v>
      </c>
      <c r="T17" s="8">
        <v>1657</v>
      </c>
      <c r="U17" s="8">
        <f>'[2]EJECUCION_SNFT X CTROS'!$J18</f>
        <v>110</v>
      </c>
      <c r="V17" s="108">
        <f t="shared" si="5"/>
        <v>6.6385033192516596E-2</v>
      </c>
      <c r="W17" s="8">
        <v>1550</v>
      </c>
      <c r="X17" s="8">
        <f>'[2]EJECUCION_SNFT X CTROS'!$K18</f>
        <v>110</v>
      </c>
      <c r="Y17" s="108">
        <f t="shared" si="6"/>
        <v>7.0967741935483872E-2</v>
      </c>
      <c r="Z17" s="8">
        <v>10</v>
      </c>
      <c r="AA17" s="8">
        <f>'[2]EJECUCION_SNFT X CTROS'!$L18</f>
        <v>2</v>
      </c>
      <c r="AB17" s="108">
        <f t="shared" si="7"/>
        <v>0.2</v>
      </c>
      <c r="AC17" s="8">
        <v>0</v>
      </c>
      <c r="AD17" s="8" t="str">
        <f>'[2]EJECUCION_SNFT X CTROS'!$M18</f>
        <v>N/A</v>
      </c>
      <c r="AE17" s="108" t="str">
        <f t="shared" si="8"/>
        <v>N/A</v>
      </c>
      <c r="AF17" s="8">
        <v>0</v>
      </c>
      <c r="AG17" s="8" t="str">
        <f>'[2]EJECUCION_SNFT X CTROS'!$N18</f>
        <v>N/A</v>
      </c>
      <c r="AH17" s="108" t="str">
        <f t="shared" si="9"/>
        <v>N/A</v>
      </c>
      <c r="AI17" s="8">
        <v>0</v>
      </c>
      <c r="AJ17" s="8">
        <f>'[2]EJECUCION_SNFT X CTROS'!$O18</f>
        <v>0</v>
      </c>
      <c r="AK17" s="108" t="str">
        <f t="shared" si="10"/>
        <v>N/A</v>
      </c>
      <c r="AL17" s="8">
        <v>0</v>
      </c>
      <c r="AM17" s="8">
        <f>'[2]EJECUCION_SNFT X CTROS'!$P18</f>
        <v>0</v>
      </c>
      <c r="AN17" s="108" t="str">
        <f t="shared" si="11"/>
        <v>N/A</v>
      </c>
      <c r="AO17" s="8">
        <v>0</v>
      </c>
      <c r="AP17" s="8">
        <f>'[2]EJECUCION_SNFT X CTROS'!$Q18</f>
        <v>0</v>
      </c>
      <c r="AQ17" s="108" t="str">
        <f t="shared" si="12"/>
        <v>N/A</v>
      </c>
      <c r="AR17" s="8">
        <v>0</v>
      </c>
      <c r="AS17" s="8">
        <f>'[2]EJECUCION_SNFT X CTROS'!$R18</f>
        <v>0</v>
      </c>
      <c r="AT17" s="108" t="str">
        <f t="shared" si="13"/>
        <v>N/A</v>
      </c>
    </row>
    <row r="18" spans="1:46" s="1" customFormat="1" ht="15" customHeight="1" x14ac:dyDescent="0.55000000000000004">
      <c r="A18" s="16">
        <v>5</v>
      </c>
      <c r="B18" s="17" t="s">
        <v>21</v>
      </c>
      <c r="C18" s="18">
        <v>9401</v>
      </c>
      <c r="D18" s="17" t="s">
        <v>31</v>
      </c>
      <c r="E18" s="8">
        <v>1341</v>
      </c>
      <c r="F18" s="8">
        <f>'[2]EJECUCION_SNFT X CTROS'!$E19</f>
        <v>0</v>
      </c>
      <c r="G18" s="108">
        <f t="shared" si="0"/>
        <v>0</v>
      </c>
      <c r="H18" s="8">
        <v>1229</v>
      </c>
      <c r="I18" s="8">
        <f>'[2]EJECUCION_SNFT X CTROS'!$F19</f>
        <v>0</v>
      </c>
      <c r="J18" s="108">
        <f t="shared" si="1"/>
        <v>0</v>
      </c>
      <c r="K18" s="8">
        <v>956</v>
      </c>
      <c r="L18" s="8">
        <f>'[2]EJECUCION_SNFT X CTROS'!$G19</f>
        <v>0</v>
      </c>
      <c r="M18" s="108">
        <f t="shared" si="2"/>
        <v>0</v>
      </c>
      <c r="N18" s="8">
        <v>3526</v>
      </c>
      <c r="O18" s="8">
        <f>'[2]EJECUCION_SNFT X CTROS'!$H19</f>
        <v>0</v>
      </c>
      <c r="P18" s="108">
        <f t="shared" si="3"/>
        <v>0</v>
      </c>
      <c r="Q18" s="8">
        <v>3564</v>
      </c>
      <c r="R18" s="8">
        <f>'[2]EJECUCION_SNFT X CTROS'!$I19</f>
        <v>159</v>
      </c>
      <c r="S18" s="108">
        <f t="shared" si="4"/>
        <v>4.4612794612794611E-2</v>
      </c>
      <c r="T18" s="8">
        <v>2990</v>
      </c>
      <c r="U18" s="8">
        <f>'[2]EJECUCION_SNFT X CTROS'!$J19</f>
        <v>76</v>
      </c>
      <c r="V18" s="108">
        <f t="shared" si="5"/>
        <v>2.5418060200668897E-2</v>
      </c>
      <c r="W18" s="8">
        <v>2896</v>
      </c>
      <c r="X18" s="8">
        <f>'[2]EJECUCION_SNFT X CTROS'!$K19</f>
        <v>0</v>
      </c>
      <c r="Y18" s="108">
        <f t="shared" si="6"/>
        <v>0</v>
      </c>
      <c r="Z18" s="8">
        <v>14</v>
      </c>
      <c r="AA18" s="8">
        <f>'[2]EJECUCION_SNFT X CTROS'!$L19</f>
        <v>0</v>
      </c>
      <c r="AB18" s="108">
        <f t="shared" si="7"/>
        <v>0</v>
      </c>
      <c r="AC18" s="8">
        <v>6</v>
      </c>
      <c r="AD18" s="8">
        <f>'[2]EJECUCION_SNFT X CTROS'!$M19</f>
        <v>0</v>
      </c>
      <c r="AE18" s="108">
        <f t="shared" si="8"/>
        <v>0</v>
      </c>
      <c r="AF18" s="8">
        <v>4</v>
      </c>
      <c r="AG18" s="8">
        <f>'[2]EJECUCION_SNFT X CTROS'!$N19</f>
        <v>1</v>
      </c>
      <c r="AH18" s="108">
        <f t="shared" si="9"/>
        <v>0.25</v>
      </c>
      <c r="AI18" s="8">
        <v>0</v>
      </c>
      <c r="AJ18" s="8">
        <f>'[2]EJECUCION_SNFT X CTROS'!$O19</f>
        <v>0</v>
      </c>
      <c r="AK18" s="108" t="str">
        <f t="shared" si="10"/>
        <v>N/A</v>
      </c>
      <c r="AL18" s="8">
        <v>0</v>
      </c>
      <c r="AM18" s="8">
        <f>'[2]EJECUCION_SNFT X CTROS'!$P19</f>
        <v>0</v>
      </c>
      <c r="AN18" s="108" t="str">
        <f t="shared" si="11"/>
        <v>N/A</v>
      </c>
      <c r="AO18" s="8">
        <v>0</v>
      </c>
      <c r="AP18" s="8">
        <f>'[2]EJECUCION_SNFT X CTROS'!$Q19</f>
        <v>0</v>
      </c>
      <c r="AQ18" s="108" t="str">
        <f t="shared" si="12"/>
        <v>N/A</v>
      </c>
      <c r="AR18" s="8">
        <v>0</v>
      </c>
      <c r="AS18" s="8">
        <f>'[2]EJECUCION_SNFT X CTROS'!$R19</f>
        <v>0</v>
      </c>
      <c r="AT18" s="108" t="str">
        <f t="shared" si="13"/>
        <v>N/A</v>
      </c>
    </row>
    <row r="19" spans="1:46" s="1" customFormat="1" ht="15" customHeight="1" x14ac:dyDescent="0.55000000000000004">
      <c r="A19" s="16">
        <v>5</v>
      </c>
      <c r="B19" s="17" t="s">
        <v>21</v>
      </c>
      <c r="C19" s="18">
        <v>9402</v>
      </c>
      <c r="D19" s="17" t="s">
        <v>32</v>
      </c>
      <c r="E19" s="8">
        <v>148</v>
      </c>
      <c r="F19" s="8">
        <f>'[2]EJECUCION_SNFT X CTROS'!$E20</f>
        <v>1</v>
      </c>
      <c r="G19" s="108">
        <f t="shared" si="0"/>
        <v>6.7567567567567571E-3</v>
      </c>
      <c r="H19" s="8">
        <v>0</v>
      </c>
      <c r="I19" s="8">
        <f>'[2]EJECUCION_SNFT X CTROS'!$F20</f>
        <v>0</v>
      </c>
      <c r="J19" s="108" t="str">
        <f t="shared" si="1"/>
        <v>N/A</v>
      </c>
      <c r="K19" s="8">
        <v>4784</v>
      </c>
      <c r="L19" s="8">
        <f>'[2]EJECUCION_SNFT X CTROS'!$G20</f>
        <v>497</v>
      </c>
      <c r="M19" s="108">
        <f t="shared" si="2"/>
        <v>0.10388795986622074</v>
      </c>
      <c r="N19" s="8">
        <v>4932</v>
      </c>
      <c r="O19" s="8">
        <f>'[2]EJECUCION_SNFT X CTROS'!$H20</f>
        <v>498</v>
      </c>
      <c r="P19" s="108">
        <f t="shared" si="3"/>
        <v>0.10097323600973236</v>
      </c>
      <c r="Q19" s="8">
        <v>4934</v>
      </c>
      <c r="R19" s="8">
        <f>'[2]EJECUCION_SNFT X CTROS'!$I20</f>
        <v>654</v>
      </c>
      <c r="S19" s="108">
        <f t="shared" si="4"/>
        <v>0.13254965545196595</v>
      </c>
      <c r="T19" s="8">
        <v>4930</v>
      </c>
      <c r="U19" s="8">
        <f>'[2]EJECUCION_SNFT X CTROS'!$J20</f>
        <v>418</v>
      </c>
      <c r="V19" s="108">
        <f t="shared" si="5"/>
        <v>8.4787018255578092E-2</v>
      </c>
      <c r="W19" s="8">
        <v>4928</v>
      </c>
      <c r="X19" s="8">
        <f>'[2]EJECUCION_SNFT X CTROS'!$K20</f>
        <v>293</v>
      </c>
      <c r="Y19" s="108">
        <f t="shared" si="6"/>
        <v>5.9456168831168832E-2</v>
      </c>
      <c r="Z19" s="8">
        <v>10</v>
      </c>
      <c r="AA19" s="8">
        <f>'[2]EJECUCION_SNFT X CTROS'!$L20</f>
        <v>1</v>
      </c>
      <c r="AB19" s="108">
        <f t="shared" si="7"/>
        <v>0.1</v>
      </c>
      <c r="AC19" s="8">
        <v>6</v>
      </c>
      <c r="AD19" s="8">
        <f>'[2]EJECUCION_SNFT X CTROS'!$M20</f>
        <v>0</v>
      </c>
      <c r="AE19" s="108">
        <f t="shared" si="8"/>
        <v>0</v>
      </c>
      <c r="AF19" s="8">
        <v>0</v>
      </c>
      <c r="AG19" s="8">
        <f>'[2]EJECUCION_SNFT X CTROS'!$N20</f>
        <v>0</v>
      </c>
      <c r="AH19" s="108" t="str">
        <f t="shared" si="9"/>
        <v>N/A</v>
      </c>
      <c r="AI19" s="8">
        <v>0</v>
      </c>
      <c r="AJ19" s="8">
        <f>'[2]EJECUCION_SNFT X CTROS'!$O20</f>
        <v>0</v>
      </c>
      <c r="AK19" s="108" t="str">
        <f t="shared" si="10"/>
        <v>N/A</v>
      </c>
      <c r="AL19" s="8">
        <v>0</v>
      </c>
      <c r="AM19" s="8">
        <f>'[2]EJECUCION_SNFT X CTROS'!$P20</f>
        <v>0</v>
      </c>
      <c r="AN19" s="108" t="str">
        <f t="shared" si="11"/>
        <v>N/A</v>
      </c>
      <c r="AO19" s="8">
        <v>0</v>
      </c>
      <c r="AP19" s="8">
        <f>'[2]EJECUCION_SNFT X CTROS'!$Q20</f>
        <v>0</v>
      </c>
      <c r="AQ19" s="108" t="str">
        <f t="shared" si="12"/>
        <v>N/A</v>
      </c>
      <c r="AR19" s="8">
        <v>0</v>
      </c>
      <c r="AS19" s="8">
        <f>'[2]EJECUCION_SNFT X CTROS'!$R20</f>
        <v>0</v>
      </c>
      <c r="AT19" s="108" t="str">
        <f t="shared" si="13"/>
        <v>N/A</v>
      </c>
    </row>
    <row r="20" spans="1:46" s="1" customFormat="1" ht="15" customHeight="1" x14ac:dyDescent="0.55000000000000004">
      <c r="A20" s="16">
        <v>5</v>
      </c>
      <c r="B20" s="17" t="s">
        <v>21</v>
      </c>
      <c r="C20" s="18">
        <v>9501</v>
      </c>
      <c r="D20" s="17" t="s">
        <v>33</v>
      </c>
      <c r="E20" s="8">
        <v>966</v>
      </c>
      <c r="F20" s="8">
        <f>'[2]EJECUCION_SNFT X CTROS'!$E21</f>
        <v>0</v>
      </c>
      <c r="G20" s="108">
        <f t="shared" si="0"/>
        <v>0</v>
      </c>
      <c r="H20" s="8">
        <v>145</v>
      </c>
      <c r="I20" s="8">
        <f>'[2]EJECUCION_SNFT X CTROS'!$F21</f>
        <v>0</v>
      </c>
      <c r="J20" s="108">
        <f t="shared" si="1"/>
        <v>0</v>
      </c>
      <c r="K20" s="8">
        <v>317</v>
      </c>
      <c r="L20" s="8">
        <f>'[2]EJECUCION_SNFT X CTROS'!$G21</f>
        <v>0</v>
      </c>
      <c r="M20" s="108">
        <f t="shared" si="2"/>
        <v>0</v>
      </c>
      <c r="N20" s="8">
        <v>1428</v>
      </c>
      <c r="O20" s="8">
        <f>'[2]EJECUCION_SNFT X CTROS'!$H21</f>
        <v>0</v>
      </c>
      <c r="P20" s="108">
        <f t="shared" si="3"/>
        <v>0</v>
      </c>
      <c r="Q20" s="8">
        <v>1459</v>
      </c>
      <c r="R20" s="8">
        <f>'[2]EJECUCION_SNFT X CTROS'!$I21</f>
        <v>49</v>
      </c>
      <c r="S20" s="108">
        <f t="shared" si="4"/>
        <v>3.3584647018505824E-2</v>
      </c>
      <c r="T20" s="8">
        <v>1364</v>
      </c>
      <c r="U20" s="8">
        <f>'[2]EJECUCION_SNFT X CTROS'!$J21</f>
        <v>49</v>
      </c>
      <c r="V20" s="108">
        <f t="shared" si="5"/>
        <v>3.5923753665689152E-2</v>
      </c>
      <c r="W20" s="8">
        <v>1327</v>
      </c>
      <c r="X20" s="8">
        <f>'[2]EJECUCION_SNFT X CTROS'!$K21</f>
        <v>0</v>
      </c>
      <c r="Y20" s="108">
        <f t="shared" si="6"/>
        <v>0</v>
      </c>
      <c r="Z20" s="8">
        <v>11</v>
      </c>
      <c r="AA20" s="8">
        <f>'[2]EJECUCION_SNFT X CTROS'!$L21</f>
        <v>0</v>
      </c>
      <c r="AB20" s="108">
        <f t="shared" si="7"/>
        <v>0</v>
      </c>
      <c r="AC20" s="8">
        <v>0</v>
      </c>
      <c r="AD20" s="8" t="str">
        <f>'[2]EJECUCION_SNFT X CTROS'!$M21</f>
        <v>N/A</v>
      </c>
      <c r="AE20" s="108" t="str">
        <f t="shared" si="8"/>
        <v>N/A</v>
      </c>
      <c r="AF20" s="8">
        <v>8</v>
      </c>
      <c r="AG20" s="8" t="str">
        <f>'[2]EJECUCION_SNFT X CTROS'!$N21</f>
        <v>N/A</v>
      </c>
      <c r="AH20" s="108" t="e">
        <f t="shared" si="9"/>
        <v>#VALUE!</v>
      </c>
      <c r="AI20" s="8">
        <v>67</v>
      </c>
      <c r="AJ20" s="8">
        <f>'[2]EJECUCION_SNFT X CTROS'!$O21</f>
        <v>0</v>
      </c>
      <c r="AK20" s="108">
        <f t="shared" si="10"/>
        <v>0</v>
      </c>
      <c r="AL20" s="8">
        <v>27</v>
      </c>
      <c r="AM20" s="8">
        <f>'[2]EJECUCION_SNFT X CTROS'!$P21</f>
        <v>0</v>
      </c>
      <c r="AN20" s="108">
        <f t="shared" si="11"/>
        <v>0</v>
      </c>
      <c r="AO20" s="8">
        <v>11</v>
      </c>
      <c r="AP20" s="8">
        <f>'[2]EJECUCION_SNFT X CTROS'!$Q21</f>
        <v>0</v>
      </c>
      <c r="AQ20" s="108">
        <f t="shared" si="12"/>
        <v>0</v>
      </c>
      <c r="AR20" s="8">
        <v>15</v>
      </c>
      <c r="AS20" s="8">
        <f>'[2]EJECUCION_SNFT X CTROS'!$R21</f>
        <v>0</v>
      </c>
      <c r="AT20" s="108">
        <f t="shared" si="13"/>
        <v>0</v>
      </c>
    </row>
    <row r="21" spans="1:46" s="1" customFormat="1" ht="15" customHeight="1" x14ac:dyDescent="0.55000000000000004">
      <c r="A21" s="16">
        <v>5</v>
      </c>
      <c r="B21" s="17" t="s">
        <v>21</v>
      </c>
      <c r="C21" s="18">
        <v>9502</v>
      </c>
      <c r="D21" s="17" t="s">
        <v>34</v>
      </c>
      <c r="E21" s="8">
        <v>356</v>
      </c>
      <c r="F21" s="8">
        <f>'[2]EJECUCION_SNFT X CTROS'!$E22</f>
        <v>0</v>
      </c>
      <c r="G21" s="108">
        <f t="shared" si="0"/>
        <v>0</v>
      </c>
      <c r="H21" s="8">
        <v>311</v>
      </c>
      <c r="I21" s="8">
        <f>'[2]EJECUCION_SNFT X CTROS'!$F22</f>
        <v>0</v>
      </c>
      <c r="J21" s="108">
        <f t="shared" si="1"/>
        <v>0</v>
      </c>
      <c r="K21" s="8">
        <v>837</v>
      </c>
      <c r="L21" s="8">
        <f>'[2]EJECUCION_SNFT X CTROS'!$G22</f>
        <v>0</v>
      </c>
      <c r="M21" s="108">
        <f t="shared" si="2"/>
        <v>0</v>
      </c>
      <c r="N21" s="8">
        <v>1504</v>
      </c>
      <c r="O21" s="8">
        <f>'[2]EJECUCION_SNFT X CTROS'!$H22</f>
        <v>0</v>
      </c>
      <c r="P21" s="108">
        <f t="shared" si="3"/>
        <v>0</v>
      </c>
      <c r="Q21" s="8">
        <v>1570</v>
      </c>
      <c r="R21" s="8">
        <f>'[2]EJECUCION_SNFT X CTROS'!$I22</f>
        <v>0</v>
      </c>
      <c r="S21" s="108">
        <f t="shared" si="4"/>
        <v>0</v>
      </c>
      <c r="T21" s="8">
        <v>1415</v>
      </c>
      <c r="U21" s="8">
        <f>'[2]EJECUCION_SNFT X CTROS'!$J22</f>
        <v>0</v>
      </c>
      <c r="V21" s="108">
        <f t="shared" si="5"/>
        <v>0</v>
      </c>
      <c r="W21" s="8">
        <v>1343</v>
      </c>
      <c r="X21" s="8">
        <f>'[2]EJECUCION_SNFT X CTROS'!$K22</f>
        <v>0</v>
      </c>
      <c r="Y21" s="108">
        <f t="shared" si="6"/>
        <v>0</v>
      </c>
      <c r="Z21" s="8">
        <v>10</v>
      </c>
      <c r="AA21" s="8">
        <f>'[2]EJECUCION_SNFT X CTROS'!$L22</f>
        <v>0</v>
      </c>
      <c r="AB21" s="108">
        <f t="shared" si="7"/>
        <v>0</v>
      </c>
      <c r="AC21" s="8">
        <v>0</v>
      </c>
      <c r="AD21" s="8" t="str">
        <f>'[2]EJECUCION_SNFT X CTROS'!$M22</f>
        <v>N/A</v>
      </c>
      <c r="AE21" s="108" t="str">
        <f t="shared" si="8"/>
        <v>N/A</v>
      </c>
      <c r="AF21" s="8">
        <v>0</v>
      </c>
      <c r="AG21" s="8" t="str">
        <f>'[2]EJECUCION_SNFT X CTROS'!$N22</f>
        <v>N/A</v>
      </c>
      <c r="AH21" s="108" t="str">
        <f t="shared" si="9"/>
        <v>N/A</v>
      </c>
      <c r="AI21" s="8">
        <v>45</v>
      </c>
      <c r="AJ21" s="8">
        <f>'[2]EJECUCION_SNFT X CTROS'!$O22</f>
        <v>0</v>
      </c>
      <c r="AK21" s="108">
        <f t="shared" si="10"/>
        <v>0</v>
      </c>
      <c r="AL21" s="8">
        <v>176</v>
      </c>
      <c r="AM21" s="8">
        <f>'[2]EJECUCION_SNFT X CTROS'!$P22</f>
        <v>0</v>
      </c>
      <c r="AN21" s="108">
        <f t="shared" si="11"/>
        <v>0</v>
      </c>
      <c r="AO21" s="8">
        <v>21</v>
      </c>
      <c r="AP21" s="8">
        <f>'[2]EJECUCION_SNFT X CTROS'!$Q22</f>
        <v>0</v>
      </c>
      <c r="AQ21" s="108">
        <f t="shared" si="12"/>
        <v>0</v>
      </c>
      <c r="AR21" s="8">
        <v>30</v>
      </c>
      <c r="AS21" s="8">
        <f>'[2]EJECUCION_SNFT X CTROS'!$R22</f>
        <v>0</v>
      </c>
      <c r="AT21" s="108">
        <f t="shared" si="13"/>
        <v>0</v>
      </c>
    </row>
    <row r="22" spans="1:46" s="1" customFormat="1" ht="15" customHeight="1" x14ac:dyDescent="0.55000000000000004">
      <c r="A22" s="16">
        <v>5</v>
      </c>
      <c r="B22" s="17" t="s">
        <v>21</v>
      </c>
      <c r="C22" s="18">
        <v>9503</v>
      </c>
      <c r="D22" s="17" t="s">
        <v>35</v>
      </c>
      <c r="E22" s="8">
        <v>156</v>
      </c>
      <c r="F22" s="8">
        <f>'[2]EJECUCION_SNFT X CTROS'!$E23</f>
        <v>0</v>
      </c>
      <c r="G22" s="108">
        <f t="shared" si="0"/>
        <v>0</v>
      </c>
      <c r="H22" s="8">
        <v>153</v>
      </c>
      <c r="I22" s="8">
        <f>'[2]EJECUCION_SNFT X CTROS'!$F23</f>
        <v>0</v>
      </c>
      <c r="J22" s="108">
        <f t="shared" si="1"/>
        <v>0</v>
      </c>
      <c r="K22" s="8">
        <v>1937</v>
      </c>
      <c r="L22" s="8">
        <f>'[2]EJECUCION_SNFT X CTROS'!$G23</f>
        <v>0</v>
      </c>
      <c r="M22" s="108">
        <f t="shared" si="2"/>
        <v>0</v>
      </c>
      <c r="N22" s="8">
        <v>2246</v>
      </c>
      <c r="O22" s="8">
        <f>'[2]EJECUCION_SNFT X CTROS'!$H23</f>
        <v>0</v>
      </c>
      <c r="P22" s="108">
        <f t="shared" si="3"/>
        <v>0</v>
      </c>
      <c r="Q22" s="8">
        <v>2353</v>
      </c>
      <c r="R22" s="8">
        <f>'[2]EJECUCION_SNFT X CTROS'!$I23</f>
        <v>89</v>
      </c>
      <c r="S22" s="108">
        <f t="shared" si="4"/>
        <v>3.7824054398640033E-2</v>
      </c>
      <c r="T22" s="8">
        <v>1994</v>
      </c>
      <c r="U22" s="8">
        <f>'[2]EJECUCION_SNFT X CTROS'!$J23</f>
        <v>89</v>
      </c>
      <c r="V22" s="108">
        <f t="shared" si="5"/>
        <v>4.4633901705115345E-2</v>
      </c>
      <c r="W22" s="8">
        <v>1938</v>
      </c>
      <c r="X22" s="8">
        <f>'[2]EJECUCION_SNFT X CTROS'!$K23</f>
        <v>0</v>
      </c>
      <c r="Y22" s="108">
        <f t="shared" si="6"/>
        <v>0</v>
      </c>
      <c r="Z22" s="8">
        <v>7</v>
      </c>
      <c r="AA22" s="8">
        <f>'[2]EJECUCION_SNFT X CTROS'!$L23</f>
        <v>0</v>
      </c>
      <c r="AB22" s="108">
        <f t="shared" si="7"/>
        <v>0</v>
      </c>
      <c r="AC22" s="8">
        <v>0</v>
      </c>
      <c r="AD22" s="8" t="str">
        <f>'[2]EJECUCION_SNFT X CTROS'!$M23</f>
        <v>N/A</v>
      </c>
      <c r="AE22" s="108" t="str">
        <f t="shared" si="8"/>
        <v>N/A</v>
      </c>
      <c r="AF22" s="8">
        <v>0</v>
      </c>
      <c r="AG22" s="8" t="str">
        <f>'[2]EJECUCION_SNFT X CTROS'!$N23</f>
        <v>N/A</v>
      </c>
      <c r="AH22" s="108" t="str">
        <f t="shared" si="9"/>
        <v>N/A</v>
      </c>
      <c r="AI22" s="8">
        <v>82</v>
      </c>
      <c r="AJ22" s="8">
        <f>'[2]EJECUCION_SNFT X CTROS'!$O23</f>
        <v>0</v>
      </c>
      <c r="AK22" s="108">
        <f t="shared" si="10"/>
        <v>0</v>
      </c>
      <c r="AL22" s="8">
        <v>54</v>
      </c>
      <c r="AM22" s="8">
        <f>'[2]EJECUCION_SNFT X CTROS'!$P23</f>
        <v>0</v>
      </c>
      <c r="AN22" s="108">
        <f t="shared" si="11"/>
        <v>0</v>
      </c>
      <c r="AO22" s="8">
        <v>28</v>
      </c>
      <c r="AP22" s="8">
        <f>'[2]EJECUCION_SNFT X CTROS'!$Q23</f>
        <v>0</v>
      </c>
      <c r="AQ22" s="108">
        <f t="shared" si="12"/>
        <v>0</v>
      </c>
      <c r="AR22" s="8">
        <v>40</v>
      </c>
      <c r="AS22" s="8">
        <f>'[2]EJECUCION_SNFT X CTROS'!$R23</f>
        <v>0</v>
      </c>
      <c r="AT22" s="108">
        <f t="shared" si="13"/>
        <v>0</v>
      </c>
    </row>
    <row r="23" spans="1:46" s="1" customFormat="1" ht="15" customHeight="1" x14ac:dyDescent="0.55000000000000004">
      <c r="A23" s="16">
        <v>5</v>
      </c>
      <c r="B23" s="17" t="s">
        <v>21</v>
      </c>
      <c r="C23" s="18">
        <v>9504</v>
      </c>
      <c r="D23" s="17" t="s">
        <v>36</v>
      </c>
      <c r="E23" s="8">
        <v>1744</v>
      </c>
      <c r="F23" s="8">
        <f>'[2]EJECUCION_SNFT X CTROS'!$E24</f>
        <v>0</v>
      </c>
      <c r="G23" s="108">
        <f t="shared" si="0"/>
        <v>0</v>
      </c>
      <c r="H23" s="8">
        <v>377</v>
      </c>
      <c r="I23" s="8">
        <f>'[2]EJECUCION_SNFT X CTROS'!$F24</f>
        <v>0</v>
      </c>
      <c r="J23" s="108">
        <f t="shared" si="1"/>
        <v>0</v>
      </c>
      <c r="K23" s="8">
        <v>894</v>
      </c>
      <c r="L23" s="8">
        <f>'[2]EJECUCION_SNFT X CTROS'!$G24</f>
        <v>0</v>
      </c>
      <c r="M23" s="108">
        <f t="shared" si="2"/>
        <v>0</v>
      </c>
      <c r="N23" s="8">
        <v>3015</v>
      </c>
      <c r="O23" s="8">
        <f>'[2]EJECUCION_SNFT X CTROS'!$H24</f>
        <v>0</v>
      </c>
      <c r="P23" s="108">
        <f t="shared" si="3"/>
        <v>0</v>
      </c>
      <c r="Q23" s="8">
        <v>3257</v>
      </c>
      <c r="R23" s="8">
        <f>'[2]EJECUCION_SNFT X CTROS'!$I24</f>
        <v>188</v>
      </c>
      <c r="S23" s="108">
        <f t="shared" si="4"/>
        <v>5.7721829904820388E-2</v>
      </c>
      <c r="T23" s="8">
        <v>2314</v>
      </c>
      <c r="U23" s="8">
        <f>'[2]EJECUCION_SNFT X CTROS'!$J24</f>
        <v>170</v>
      </c>
      <c r="V23" s="108">
        <f t="shared" si="5"/>
        <v>7.3465859982713919E-2</v>
      </c>
      <c r="W23" s="8">
        <v>2257</v>
      </c>
      <c r="X23" s="8">
        <f>'[2]EJECUCION_SNFT X CTROS'!$K24</f>
        <v>0</v>
      </c>
      <c r="Y23" s="108">
        <f t="shared" si="6"/>
        <v>0</v>
      </c>
      <c r="Z23" s="8">
        <v>6</v>
      </c>
      <c r="AA23" s="8">
        <f>'[2]EJECUCION_SNFT X CTROS'!$L24</f>
        <v>0</v>
      </c>
      <c r="AB23" s="108">
        <f t="shared" si="7"/>
        <v>0</v>
      </c>
      <c r="AC23" s="8">
        <v>6</v>
      </c>
      <c r="AD23" s="8">
        <f>'[2]EJECUCION_SNFT X CTROS'!$M24</f>
        <v>0</v>
      </c>
      <c r="AE23" s="108">
        <f t="shared" si="8"/>
        <v>0</v>
      </c>
      <c r="AF23" s="8">
        <v>4</v>
      </c>
      <c r="AG23" s="8">
        <f>'[2]EJECUCION_SNFT X CTROS'!$N24</f>
        <v>0</v>
      </c>
      <c r="AH23" s="108">
        <f t="shared" si="9"/>
        <v>0</v>
      </c>
      <c r="AI23" s="8">
        <v>84</v>
      </c>
      <c r="AJ23" s="8">
        <f>'[2]EJECUCION_SNFT X CTROS'!$O24</f>
        <v>0</v>
      </c>
      <c r="AK23" s="108">
        <f t="shared" si="10"/>
        <v>0</v>
      </c>
      <c r="AL23" s="8">
        <v>32</v>
      </c>
      <c r="AM23" s="8">
        <f>'[2]EJECUCION_SNFT X CTROS'!$P24</f>
        <v>0</v>
      </c>
      <c r="AN23" s="108">
        <f t="shared" si="11"/>
        <v>0</v>
      </c>
      <c r="AO23" s="8">
        <v>28</v>
      </c>
      <c r="AP23" s="8">
        <f>'[2]EJECUCION_SNFT X CTROS'!$Q24</f>
        <v>0</v>
      </c>
      <c r="AQ23" s="108">
        <f t="shared" si="12"/>
        <v>0</v>
      </c>
      <c r="AR23" s="8">
        <v>40</v>
      </c>
      <c r="AS23" s="8">
        <f>'[2]EJECUCION_SNFT X CTROS'!$R24</f>
        <v>0</v>
      </c>
      <c r="AT23" s="108">
        <f t="shared" si="13"/>
        <v>0</v>
      </c>
    </row>
    <row r="24" spans="1:46" s="1" customFormat="1" ht="15" customHeight="1" x14ac:dyDescent="0.55000000000000004">
      <c r="A24" s="16">
        <v>5</v>
      </c>
      <c r="B24" s="17" t="s">
        <v>21</v>
      </c>
      <c r="C24" s="18">
        <v>9549</v>
      </c>
      <c r="D24" s="17" t="s">
        <v>37</v>
      </c>
      <c r="E24" s="8">
        <v>561</v>
      </c>
      <c r="F24" s="8">
        <f>'[2]EJECUCION_SNFT X CTROS'!$E25</f>
        <v>0</v>
      </c>
      <c r="G24" s="108">
        <f t="shared" si="0"/>
        <v>0</v>
      </c>
      <c r="H24" s="8">
        <v>151</v>
      </c>
      <c r="I24" s="8">
        <f>'[2]EJECUCION_SNFT X CTROS'!$F25</f>
        <v>0</v>
      </c>
      <c r="J24" s="108">
        <f t="shared" si="1"/>
        <v>0</v>
      </c>
      <c r="K24" s="8">
        <v>926</v>
      </c>
      <c r="L24" s="8">
        <f>'[2]EJECUCION_SNFT X CTROS'!$G25</f>
        <v>0</v>
      </c>
      <c r="M24" s="108">
        <f t="shared" si="2"/>
        <v>0</v>
      </c>
      <c r="N24" s="8">
        <v>1638</v>
      </c>
      <c r="O24" s="8">
        <f>'[2]EJECUCION_SNFT X CTROS'!$H25</f>
        <v>0</v>
      </c>
      <c r="P24" s="108">
        <f t="shared" si="3"/>
        <v>0</v>
      </c>
      <c r="Q24" s="8">
        <v>1679</v>
      </c>
      <c r="R24" s="8">
        <f>'[2]EJECUCION_SNFT X CTROS'!$I25</f>
        <v>100</v>
      </c>
      <c r="S24" s="108">
        <f t="shared" si="4"/>
        <v>5.9559261465157831E-2</v>
      </c>
      <c r="T24" s="8">
        <v>1263</v>
      </c>
      <c r="U24" s="8">
        <f>'[2]EJECUCION_SNFT X CTROS'!$J25</f>
        <v>85</v>
      </c>
      <c r="V24" s="108">
        <f t="shared" si="5"/>
        <v>6.7300079176563735E-2</v>
      </c>
      <c r="W24" s="8">
        <v>1230</v>
      </c>
      <c r="X24" s="8">
        <f>'[2]EJECUCION_SNFT X CTROS'!$K25</f>
        <v>0</v>
      </c>
      <c r="Y24" s="108">
        <f t="shared" si="6"/>
        <v>0</v>
      </c>
      <c r="Z24" s="8">
        <v>6</v>
      </c>
      <c r="AA24" s="8">
        <f>'[2]EJECUCION_SNFT X CTROS'!$L25</f>
        <v>0</v>
      </c>
      <c r="AB24" s="108">
        <f t="shared" si="7"/>
        <v>0</v>
      </c>
      <c r="AC24" s="8">
        <v>0</v>
      </c>
      <c r="AD24" s="8" t="str">
        <f>'[2]EJECUCION_SNFT X CTROS'!$M25</f>
        <v>N/A</v>
      </c>
      <c r="AE24" s="108" t="str">
        <f t="shared" si="8"/>
        <v>N/A</v>
      </c>
      <c r="AF24" s="8">
        <v>0</v>
      </c>
      <c r="AG24" s="8" t="str">
        <f>'[2]EJECUCION_SNFT X CTROS'!$N25</f>
        <v>N/A</v>
      </c>
      <c r="AH24" s="108" t="str">
        <f t="shared" si="9"/>
        <v>N/A</v>
      </c>
      <c r="AI24" s="8">
        <v>56</v>
      </c>
      <c r="AJ24" s="8">
        <f>'[2]EJECUCION_SNFT X CTROS'!$O25</f>
        <v>0</v>
      </c>
      <c r="AK24" s="108">
        <f t="shared" si="10"/>
        <v>0</v>
      </c>
      <c r="AL24" s="8">
        <v>162</v>
      </c>
      <c r="AM24" s="8">
        <f>'[2]EJECUCION_SNFT X CTROS'!$P25</f>
        <v>0</v>
      </c>
      <c r="AN24" s="108">
        <f t="shared" si="11"/>
        <v>0</v>
      </c>
      <c r="AO24" s="8">
        <v>28</v>
      </c>
      <c r="AP24" s="8">
        <f>'[2]EJECUCION_SNFT X CTROS'!$Q25</f>
        <v>0</v>
      </c>
      <c r="AQ24" s="108">
        <f t="shared" si="12"/>
        <v>0</v>
      </c>
      <c r="AR24" s="8">
        <v>40</v>
      </c>
      <c r="AS24" s="8">
        <f>'[2]EJECUCION_SNFT X CTROS'!$R25</f>
        <v>0</v>
      </c>
      <c r="AT24" s="108">
        <f t="shared" si="13"/>
        <v>0</v>
      </c>
    </row>
    <row r="25" spans="1:46" s="1" customFormat="1" ht="15" customHeight="1" x14ac:dyDescent="0.55000000000000004">
      <c r="A25" s="16">
        <v>8</v>
      </c>
      <c r="B25" s="17" t="s">
        <v>38</v>
      </c>
      <c r="C25" s="18">
        <v>9103</v>
      </c>
      <c r="D25" s="17" t="s">
        <v>39</v>
      </c>
      <c r="E25" s="8">
        <v>784</v>
      </c>
      <c r="F25" s="8">
        <f>'[2]EJECUCION_SNFT X CTROS'!$E26</f>
        <v>0</v>
      </c>
      <c r="G25" s="108">
        <f t="shared" si="0"/>
        <v>0</v>
      </c>
      <c r="H25" s="8">
        <v>541</v>
      </c>
      <c r="I25" s="8">
        <f>'[2]EJECUCION_SNFT X CTROS'!$F26</f>
        <v>0</v>
      </c>
      <c r="J25" s="108">
        <f t="shared" si="1"/>
        <v>0</v>
      </c>
      <c r="K25" s="8">
        <v>1532</v>
      </c>
      <c r="L25" s="8">
        <f>'[2]EJECUCION_SNFT X CTROS'!$G26</f>
        <v>132</v>
      </c>
      <c r="M25" s="108">
        <f t="shared" si="2"/>
        <v>8.6161879895561358E-2</v>
      </c>
      <c r="N25" s="8">
        <v>2857</v>
      </c>
      <c r="O25" s="8">
        <f>'[2]EJECUCION_SNFT X CTROS'!$H26</f>
        <v>132</v>
      </c>
      <c r="P25" s="108">
        <f t="shared" si="3"/>
        <v>4.6202310115505775E-2</v>
      </c>
      <c r="Q25" s="8">
        <v>2978</v>
      </c>
      <c r="R25" s="8">
        <f>'[2]EJECUCION_SNFT X CTROS'!$I26</f>
        <v>78</v>
      </c>
      <c r="S25" s="108">
        <f t="shared" si="4"/>
        <v>2.6192075218267292E-2</v>
      </c>
      <c r="T25" s="8">
        <v>2761</v>
      </c>
      <c r="U25" s="8">
        <f>'[2]EJECUCION_SNFT X CTROS'!$J26</f>
        <v>78</v>
      </c>
      <c r="V25" s="108">
        <f t="shared" si="5"/>
        <v>2.8250633828323071E-2</v>
      </c>
      <c r="W25" s="8">
        <v>2609</v>
      </c>
      <c r="X25" s="8">
        <f>'[2]EJECUCION_SNFT X CTROS'!$K26</f>
        <v>125</v>
      </c>
      <c r="Y25" s="108">
        <f t="shared" si="6"/>
        <v>4.7911077041011885E-2</v>
      </c>
      <c r="Z25" s="8">
        <v>13</v>
      </c>
      <c r="AA25" s="8">
        <f>'[2]EJECUCION_SNFT X CTROS'!$L26</f>
        <v>1</v>
      </c>
      <c r="AB25" s="108">
        <f t="shared" si="7"/>
        <v>7.6923076923076927E-2</v>
      </c>
      <c r="AC25" s="8">
        <v>6</v>
      </c>
      <c r="AD25" s="8">
        <f>'[2]EJECUCION_SNFT X CTROS'!$M26</f>
        <v>0</v>
      </c>
      <c r="AE25" s="108">
        <f t="shared" si="8"/>
        <v>0</v>
      </c>
      <c r="AF25" s="8">
        <v>4</v>
      </c>
      <c r="AG25" s="8">
        <f>'[2]EJECUCION_SNFT X CTROS'!$N26</f>
        <v>0</v>
      </c>
      <c r="AH25" s="108">
        <f t="shared" si="9"/>
        <v>0</v>
      </c>
      <c r="AI25" s="8">
        <v>41</v>
      </c>
      <c r="AJ25" s="8">
        <f>'[2]EJECUCION_SNFT X CTROS'!$O26</f>
        <v>0</v>
      </c>
      <c r="AK25" s="108">
        <f t="shared" si="10"/>
        <v>0</v>
      </c>
      <c r="AL25" s="8">
        <v>32</v>
      </c>
      <c r="AM25" s="8">
        <f>'[2]EJECUCION_SNFT X CTROS'!$P26</f>
        <v>0</v>
      </c>
      <c r="AN25" s="108">
        <f t="shared" si="11"/>
        <v>0</v>
      </c>
      <c r="AO25" s="8">
        <v>16</v>
      </c>
      <c r="AP25" s="8">
        <f>'[2]EJECUCION_SNFT X CTROS'!$Q26</f>
        <v>0</v>
      </c>
      <c r="AQ25" s="108">
        <f t="shared" si="12"/>
        <v>0</v>
      </c>
      <c r="AR25" s="8">
        <v>24</v>
      </c>
      <c r="AS25" s="8">
        <f>'[2]EJECUCION_SNFT X CTROS'!$R26</f>
        <v>0</v>
      </c>
      <c r="AT25" s="108">
        <f t="shared" si="13"/>
        <v>0</v>
      </c>
    </row>
    <row r="26" spans="1:46" s="1" customFormat="1" ht="15" customHeight="1" x14ac:dyDescent="0.55000000000000004">
      <c r="A26" s="16">
        <v>8</v>
      </c>
      <c r="B26" s="17" t="s">
        <v>38</v>
      </c>
      <c r="C26" s="18">
        <v>9207</v>
      </c>
      <c r="D26" s="17" t="s">
        <v>40</v>
      </c>
      <c r="E26" s="8">
        <v>0</v>
      </c>
      <c r="F26" s="8">
        <f>'[2]EJECUCION_SNFT X CTROS'!$E27</f>
        <v>0</v>
      </c>
      <c r="G26" s="108" t="str">
        <f t="shared" si="0"/>
        <v>N/A</v>
      </c>
      <c r="H26" s="8">
        <v>428</v>
      </c>
      <c r="I26" s="8">
        <f>'[2]EJECUCION_SNFT X CTROS'!$F27</f>
        <v>0</v>
      </c>
      <c r="J26" s="108">
        <f t="shared" si="1"/>
        <v>0</v>
      </c>
      <c r="K26" s="8">
        <v>2179</v>
      </c>
      <c r="L26" s="8">
        <f>'[2]EJECUCION_SNFT X CTROS'!$G27</f>
        <v>55</v>
      </c>
      <c r="M26" s="108">
        <f t="shared" si="2"/>
        <v>2.5240936209270308E-2</v>
      </c>
      <c r="N26" s="8">
        <v>2607</v>
      </c>
      <c r="O26" s="8">
        <f>'[2]EJECUCION_SNFT X CTROS'!$H27</f>
        <v>55</v>
      </c>
      <c r="P26" s="108">
        <f t="shared" si="3"/>
        <v>2.1097046413502109E-2</v>
      </c>
      <c r="Q26" s="8">
        <v>2683</v>
      </c>
      <c r="R26" s="8">
        <f>'[2]EJECUCION_SNFT X CTROS'!$I27</f>
        <v>140</v>
      </c>
      <c r="S26" s="108">
        <f t="shared" si="4"/>
        <v>5.2180395080134181E-2</v>
      </c>
      <c r="T26" s="8">
        <v>2514</v>
      </c>
      <c r="U26" s="8">
        <f>'[2]EJECUCION_SNFT X CTROS'!$J27</f>
        <v>135</v>
      </c>
      <c r="V26" s="108">
        <f t="shared" si="5"/>
        <v>5.3699284009546537E-2</v>
      </c>
      <c r="W26" s="8">
        <v>2264</v>
      </c>
      <c r="X26" s="8">
        <f>'[2]EJECUCION_SNFT X CTROS'!$K27</f>
        <v>55</v>
      </c>
      <c r="Y26" s="108">
        <f t="shared" si="6"/>
        <v>2.4293286219081271E-2</v>
      </c>
      <c r="Z26" s="8">
        <v>13</v>
      </c>
      <c r="AA26" s="8">
        <f>'[2]EJECUCION_SNFT X CTROS'!$L27</f>
        <v>0</v>
      </c>
      <c r="AB26" s="108">
        <f t="shared" si="7"/>
        <v>0</v>
      </c>
      <c r="AC26" s="8">
        <v>6</v>
      </c>
      <c r="AD26" s="8">
        <f>'[2]EJECUCION_SNFT X CTROS'!$M27</f>
        <v>0</v>
      </c>
      <c r="AE26" s="108">
        <f t="shared" si="8"/>
        <v>0</v>
      </c>
      <c r="AF26" s="8">
        <v>4</v>
      </c>
      <c r="AG26" s="8">
        <f>'[2]EJECUCION_SNFT X CTROS'!$N27</f>
        <v>0</v>
      </c>
      <c r="AH26" s="108">
        <f t="shared" si="9"/>
        <v>0</v>
      </c>
      <c r="AI26" s="8">
        <v>0</v>
      </c>
      <c r="AJ26" s="8">
        <f>'[2]EJECUCION_SNFT X CTROS'!$O27</f>
        <v>0</v>
      </c>
      <c r="AK26" s="108" t="str">
        <f t="shared" si="10"/>
        <v>N/A</v>
      </c>
      <c r="AL26" s="8">
        <v>0</v>
      </c>
      <c r="AM26" s="8">
        <f>'[2]EJECUCION_SNFT X CTROS'!$P27</f>
        <v>0</v>
      </c>
      <c r="AN26" s="108" t="str">
        <f t="shared" si="11"/>
        <v>N/A</v>
      </c>
      <c r="AO26" s="8">
        <v>0</v>
      </c>
      <c r="AP26" s="8">
        <f>'[2]EJECUCION_SNFT X CTROS'!$Q27</f>
        <v>0</v>
      </c>
      <c r="AQ26" s="108" t="str">
        <f t="shared" si="12"/>
        <v>N/A</v>
      </c>
      <c r="AR26" s="8">
        <v>0</v>
      </c>
      <c r="AS26" s="8">
        <f>'[2]EJECUCION_SNFT X CTROS'!$R27</f>
        <v>0</v>
      </c>
      <c r="AT26" s="108" t="str">
        <f t="shared" si="13"/>
        <v>N/A</v>
      </c>
    </row>
    <row r="27" spans="1:46" s="1" customFormat="1" ht="15" customHeight="1" x14ac:dyDescent="0.55000000000000004">
      <c r="A27" s="16">
        <v>8</v>
      </c>
      <c r="B27" s="17" t="s">
        <v>38</v>
      </c>
      <c r="C27" s="18">
        <v>9208</v>
      </c>
      <c r="D27" s="17" t="s">
        <v>41</v>
      </c>
      <c r="E27" s="8">
        <v>16</v>
      </c>
      <c r="F27" s="8">
        <f>'[2]EJECUCION_SNFT X CTROS'!$E28</f>
        <v>1</v>
      </c>
      <c r="G27" s="108">
        <f t="shared" si="0"/>
        <v>6.25E-2</v>
      </c>
      <c r="H27" s="8">
        <v>621</v>
      </c>
      <c r="I27" s="8">
        <f>'[2]EJECUCION_SNFT X CTROS'!$F28</f>
        <v>0</v>
      </c>
      <c r="J27" s="108">
        <f t="shared" si="1"/>
        <v>0</v>
      </c>
      <c r="K27" s="8">
        <v>2056</v>
      </c>
      <c r="L27" s="8">
        <f>'[2]EJECUCION_SNFT X CTROS'!$G28</f>
        <v>525</v>
      </c>
      <c r="M27" s="108">
        <f t="shared" si="2"/>
        <v>0.25535019455252916</v>
      </c>
      <c r="N27" s="8">
        <v>2693</v>
      </c>
      <c r="O27" s="8">
        <f>'[2]EJECUCION_SNFT X CTROS'!$H28</f>
        <v>526</v>
      </c>
      <c r="P27" s="108">
        <f t="shared" si="3"/>
        <v>0.19532120311919793</v>
      </c>
      <c r="Q27" s="8">
        <v>2710</v>
      </c>
      <c r="R27" s="8">
        <f>'[2]EJECUCION_SNFT X CTROS'!$I28</f>
        <v>307</v>
      </c>
      <c r="S27" s="108">
        <f t="shared" si="4"/>
        <v>0.11328413284132842</v>
      </c>
      <c r="T27" s="8">
        <v>2048</v>
      </c>
      <c r="U27" s="8">
        <f>'[2]EJECUCION_SNFT X CTROS'!$J28</f>
        <v>134</v>
      </c>
      <c r="V27" s="108">
        <f t="shared" si="5"/>
        <v>6.54296875E-2</v>
      </c>
      <c r="W27" s="8">
        <v>1761</v>
      </c>
      <c r="X27" s="8">
        <f>'[2]EJECUCION_SNFT X CTROS'!$K28</f>
        <v>303</v>
      </c>
      <c r="Y27" s="108">
        <f t="shared" si="6"/>
        <v>0.17206132879045996</v>
      </c>
      <c r="Z27" s="8">
        <v>14</v>
      </c>
      <c r="AA27" s="8">
        <f>'[2]EJECUCION_SNFT X CTROS'!$L28</f>
        <v>0</v>
      </c>
      <c r="AB27" s="108">
        <f t="shared" si="7"/>
        <v>0</v>
      </c>
      <c r="AC27" s="8">
        <v>6</v>
      </c>
      <c r="AD27" s="8">
        <f>'[2]EJECUCION_SNFT X CTROS'!$M28</f>
        <v>0</v>
      </c>
      <c r="AE27" s="108">
        <f t="shared" si="8"/>
        <v>0</v>
      </c>
      <c r="AF27" s="8">
        <v>4</v>
      </c>
      <c r="AG27" s="8">
        <f>'[2]EJECUCION_SNFT X CTROS'!$N28</f>
        <v>0</v>
      </c>
      <c r="AH27" s="108">
        <f t="shared" si="9"/>
        <v>0</v>
      </c>
      <c r="AI27" s="8">
        <v>40</v>
      </c>
      <c r="AJ27" s="8">
        <f>'[2]EJECUCION_SNFT X CTROS'!$O28</f>
        <v>0</v>
      </c>
      <c r="AK27" s="108">
        <f t="shared" si="10"/>
        <v>0</v>
      </c>
      <c r="AL27" s="8">
        <v>32</v>
      </c>
      <c r="AM27" s="8">
        <f>'[2]EJECUCION_SNFT X CTROS'!$P28</f>
        <v>0</v>
      </c>
      <c r="AN27" s="108">
        <f t="shared" si="11"/>
        <v>0</v>
      </c>
      <c r="AO27" s="8">
        <v>16</v>
      </c>
      <c r="AP27" s="8">
        <f>'[2]EJECUCION_SNFT X CTROS'!$Q28</f>
        <v>0</v>
      </c>
      <c r="AQ27" s="108">
        <f t="shared" si="12"/>
        <v>0</v>
      </c>
      <c r="AR27" s="8">
        <v>23</v>
      </c>
      <c r="AS27" s="8">
        <f>'[2]EJECUCION_SNFT X CTROS'!$R28</f>
        <v>0</v>
      </c>
      <c r="AT27" s="108">
        <f t="shared" si="13"/>
        <v>0</v>
      </c>
    </row>
    <row r="28" spans="1:46" s="1" customFormat="1" ht="15" customHeight="1" x14ac:dyDescent="0.55000000000000004">
      <c r="A28" s="16">
        <v>8</v>
      </c>
      <c r="B28" s="17" t="s">
        <v>38</v>
      </c>
      <c r="C28" s="18">
        <v>9302</v>
      </c>
      <c r="D28" s="17" t="s">
        <v>42</v>
      </c>
      <c r="E28" s="8">
        <v>320</v>
      </c>
      <c r="F28" s="8">
        <f>'[2]EJECUCION_SNFT X CTROS'!$E29</f>
        <v>3</v>
      </c>
      <c r="G28" s="108">
        <f t="shared" si="0"/>
        <v>9.3749999999999997E-3</v>
      </c>
      <c r="H28" s="8">
        <v>1031</v>
      </c>
      <c r="I28" s="8">
        <f>'[2]EJECUCION_SNFT X CTROS'!$F29</f>
        <v>69</v>
      </c>
      <c r="J28" s="108">
        <f t="shared" si="1"/>
        <v>6.6925315227934046E-2</v>
      </c>
      <c r="K28" s="8">
        <v>2347</v>
      </c>
      <c r="L28" s="8">
        <f>'[2]EJECUCION_SNFT X CTROS'!$G29</f>
        <v>199</v>
      </c>
      <c r="M28" s="108">
        <f t="shared" si="2"/>
        <v>8.4789092458457602E-2</v>
      </c>
      <c r="N28" s="8">
        <v>3698</v>
      </c>
      <c r="O28" s="8">
        <f>'[2]EJECUCION_SNFT X CTROS'!$H29</f>
        <v>271</v>
      </c>
      <c r="P28" s="108">
        <f t="shared" si="3"/>
        <v>7.3282855597620336E-2</v>
      </c>
      <c r="Q28" s="8">
        <v>3762</v>
      </c>
      <c r="R28" s="8">
        <f>'[2]EJECUCION_SNFT X CTROS'!$I29</f>
        <v>552</v>
      </c>
      <c r="S28" s="108">
        <f t="shared" si="4"/>
        <v>0.14673046251993621</v>
      </c>
      <c r="T28" s="8">
        <v>3646</v>
      </c>
      <c r="U28" s="8">
        <f>'[2]EJECUCION_SNFT X CTROS'!$J29</f>
        <v>552</v>
      </c>
      <c r="V28" s="108">
        <f t="shared" si="5"/>
        <v>0.15139879319802524</v>
      </c>
      <c r="W28" s="8">
        <v>3536</v>
      </c>
      <c r="X28" s="8">
        <f>'[2]EJECUCION_SNFT X CTROS'!$K29</f>
        <v>271</v>
      </c>
      <c r="Y28" s="108">
        <f t="shared" si="6"/>
        <v>7.6640271493212675E-2</v>
      </c>
      <c r="Z28" s="8">
        <v>15</v>
      </c>
      <c r="AA28" s="8">
        <f>'[2]EJECUCION_SNFT X CTROS'!$L29</f>
        <v>1</v>
      </c>
      <c r="AB28" s="108">
        <f t="shared" si="7"/>
        <v>6.6666666666666666E-2</v>
      </c>
      <c r="AC28" s="8">
        <v>6</v>
      </c>
      <c r="AD28" s="8">
        <f>'[2]EJECUCION_SNFT X CTROS'!$M29</f>
        <v>0</v>
      </c>
      <c r="AE28" s="108">
        <f t="shared" si="8"/>
        <v>0</v>
      </c>
      <c r="AF28" s="8">
        <v>8</v>
      </c>
      <c r="AG28" s="8">
        <f>'[2]EJECUCION_SNFT X CTROS'!$N29</f>
        <v>0</v>
      </c>
      <c r="AH28" s="108">
        <f t="shared" si="9"/>
        <v>0</v>
      </c>
      <c r="AI28" s="8">
        <v>0</v>
      </c>
      <c r="AJ28" s="8">
        <f>'[2]EJECUCION_SNFT X CTROS'!$O29</f>
        <v>0</v>
      </c>
      <c r="AK28" s="108" t="str">
        <f t="shared" si="10"/>
        <v>N/A</v>
      </c>
      <c r="AL28" s="8">
        <v>0</v>
      </c>
      <c r="AM28" s="8">
        <f>'[2]EJECUCION_SNFT X CTROS'!$P29</f>
        <v>0</v>
      </c>
      <c r="AN28" s="108" t="str">
        <f t="shared" si="11"/>
        <v>N/A</v>
      </c>
      <c r="AO28" s="8">
        <v>0</v>
      </c>
      <c r="AP28" s="8">
        <f>'[2]EJECUCION_SNFT X CTROS'!$Q29</f>
        <v>0</v>
      </c>
      <c r="AQ28" s="108" t="str">
        <f t="shared" si="12"/>
        <v>N/A</v>
      </c>
      <c r="AR28" s="8">
        <v>0</v>
      </c>
      <c r="AS28" s="8">
        <f>'[2]EJECUCION_SNFT X CTROS'!$R29</f>
        <v>0</v>
      </c>
      <c r="AT28" s="108" t="str">
        <f t="shared" si="13"/>
        <v>N/A</v>
      </c>
    </row>
    <row r="29" spans="1:46" s="1" customFormat="1" ht="15" customHeight="1" x14ac:dyDescent="0.55000000000000004">
      <c r="A29" s="16">
        <v>11</v>
      </c>
      <c r="B29" s="17" t="s">
        <v>43</v>
      </c>
      <c r="C29" s="18">
        <v>9209</v>
      </c>
      <c r="D29" s="17" t="s">
        <v>44</v>
      </c>
      <c r="E29" s="8">
        <v>0</v>
      </c>
      <c r="F29" s="8">
        <f>'[2]EJECUCION_SNFT X CTROS'!$E30</f>
        <v>25</v>
      </c>
      <c r="G29" s="108" t="str">
        <f t="shared" si="0"/>
        <v>N/A</v>
      </c>
      <c r="H29" s="8">
        <v>0</v>
      </c>
      <c r="I29" s="8">
        <f>'[2]EJECUCION_SNFT X CTROS'!$F30</f>
        <v>0</v>
      </c>
      <c r="J29" s="108" t="str">
        <f t="shared" si="1"/>
        <v>N/A</v>
      </c>
      <c r="K29" s="8">
        <v>6182</v>
      </c>
      <c r="L29" s="8">
        <f>'[2]EJECUCION_SNFT X CTROS'!$G30</f>
        <v>763</v>
      </c>
      <c r="M29" s="108">
        <f t="shared" si="2"/>
        <v>0.12342284050469104</v>
      </c>
      <c r="N29" s="8">
        <v>6182</v>
      </c>
      <c r="O29" s="8">
        <f>'[2]EJECUCION_SNFT X CTROS'!$H30</f>
        <v>788</v>
      </c>
      <c r="P29" s="108">
        <f t="shared" si="3"/>
        <v>0.12746683921061144</v>
      </c>
      <c r="Q29" s="8">
        <v>6481</v>
      </c>
      <c r="R29" s="8">
        <f>'[2]EJECUCION_SNFT X CTROS'!$I30</f>
        <v>1092</v>
      </c>
      <c r="S29" s="108">
        <f t="shared" si="4"/>
        <v>0.16849251658694647</v>
      </c>
      <c r="T29" s="8">
        <v>3865</v>
      </c>
      <c r="U29" s="8">
        <f>'[2]EJECUCION_SNFT X CTROS'!$J30</f>
        <v>624</v>
      </c>
      <c r="V29" s="108">
        <f t="shared" si="5"/>
        <v>0.16144890038809831</v>
      </c>
      <c r="W29" s="8">
        <v>3716</v>
      </c>
      <c r="X29" s="8">
        <f>'[2]EJECUCION_SNFT X CTROS'!$K30</f>
        <v>469</v>
      </c>
      <c r="Y29" s="108">
        <f t="shared" si="6"/>
        <v>0.12621097954790098</v>
      </c>
      <c r="Z29" s="8">
        <v>22</v>
      </c>
      <c r="AA29" s="8">
        <f>'[2]EJECUCION_SNFT X CTROS'!$L30</f>
        <v>1</v>
      </c>
      <c r="AB29" s="108">
        <f t="shared" si="7"/>
        <v>4.5454545454545456E-2</v>
      </c>
      <c r="AC29" s="8">
        <v>6</v>
      </c>
      <c r="AD29" s="8">
        <f>'[2]EJECUCION_SNFT X CTROS'!$M30</f>
        <v>0</v>
      </c>
      <c r="AE29" s="108">
        <f t="shared" si="8"/>
        <v>0</v>
      </c>
      <c r="AF29" s="8">
        <v>4</v>
      </c>
      <c r="AG29" s="8">
        <f>'[2]EJECUCION_SNFT X CTROS'!$N30</f>
        <v>1</v>
      </c>
      <c r="AH29" s="108">
        <f t="shared" si="9"/>
        <v>0.25</v>
      </c>
      <c r="AI29" s="8">
        <v>0</v>
      </c>
      <c r="AJ29" s="8">
        <f>'[2]EJECUCION_SNFT X CTROS'!$O30</f>
        <v>0</v>
      </c>
      <c r="AK29" s="108" t="str">
        <f t="shared" si="10"/>
        <v>N/A</v>
      </c>
      <c r="AL29" s="8">
        <v>0</v>
      </c>
      <c r="AM29" s="8">
        <f>'[2]EJECUCION_SNFT X CTROS'!$P30</f>
        <v>0</v>
      </c>
      <c r="AN29" s="108" t="str">
        <f t="shared" si="11"/>
        <v>N/A</v>
      </c>
      <c r="AO29" s="8">
        <v>0</v>
      </c>
      <c r="AP29" s="8">
        <f>'[2]EJECUCION_SNFT X CTROS'!$Q30</f>
        <v>0</v>
      </c>
      <c r="AQ29" s="108" t="str">
        <f t="shared" si="12"/>
        <v>N/A</v>
      </c>
      <c r="AR29" s="8">
        <v>0</v>
      </c>
      <c r="AS29" s="8">
        <f>'[2]EJECUCION_SNFT X CTROS'!$R30</f>
        <v>0</v>
      </c>
      <c r="AT29" s="108" t="str">
        <f t="shared" si="13"/>
        <v>N/A</v>
      </c>
    </row>
    <row r="30" spans="1:46" s="1" customFormat="1" ht="15" customHeight="1" x14ac:dyDescent="0.55000000000000004">
      <c r="A30" s="16">
        <v>11</v>
      </c>
      <c r="B30" s="17" t="s">
        <v>43</v>
      </c>
      <c r="C30" s="18">
        <v>9210</v>
      </c>
      <c r="D30" s="17" t="s">
        <v>45</v>
      </c>
      <c r="E30" s="8">
        <v>0</v>
      </c>
      <c r="F30" s="8">
        <f>'[2]EJECUCION_SNFT X CTROS'!$E31</f>
        <v>6</v>
      </c>
      <c r="G30" s="108" t="str">
        <f t="shared" si="0"/>
        <v>N/A</v>
      </c>
      <c r="H30" s="8">
        <v>0</v>
      </c>
      <c r="I30" s="8">
        <f>'[2]EJECUCION_SNFT X CTROS'!$F31</f>
        <v>0</v>
      </c>
      <c r="J30" s="108" t="str">
        <f t="shared" si="1"/>
        <v>N/A</v>
      </c>
      <c r="K30" s="8">
        <v>2588</v>
      </c>
      <c r="L30" s="8">
        <f>'[2]EJECUCION_SNFT X CTROS'!$G31</f>
        <v>118</v>
      </c>
      <c r="M30" s="108">
        <f t="shared" si="2"/>
        <v>4.5595054095826891E-2</v>
      </c>
      <c r="N30" s="8">
        <v>2588</v>
      </c>
      <c r="O30" s="8">
        <f>'[2]EJECUCION_SNFT X CTROS'!$H31</f>
        <v>124</v>
      </c>
      <c r="P30" s="108">
        <f t="shared" si="3"/>
        <v>4.7913446676970631E-2</v>
      </c>
      <c r="Q30" s="8">
        <v>2608</v>
      </c>
      <c r="R30" s="8">
        <f>'[2]EJECUCION_SNFT X CTROS'!$I31</f>
        <v>168</v>
      </c>
      <c r="S30" s="108">
        <f t="shared" si="4"/>
        <v>6.4417177914110432E-2</v>
      </c>
      <c r="T30" s="8">
        <v>2416</v>
      </c>
      <c r="U30" s="8">
        <f>'[2]EJECUCION_SNFT X CTROS'!$J31</f>
        <v>168</v>
      </c>
      <c r="V30" s="108">
        <f t="shared" si="5"/>
        <v>6.9536423841059597E-2</v>
      </c>
      <c r="W30" s="8">
        <v>2395</v>
      </c>
      <c r="X30" s="8">
        <f>'[2]EJECUCION_SNFT X CTROS'!$K31</f>
        <v>124</v>
      </c>
      <c r="Y30" s="108">
        <f t="shared" si="6"/>
        <v>5.177453027139875E-2</v>
      </c>
      <c r="Z30" s="8">
        <v>10</v>
      </c>
      <c r="AA30" s="8">
        <f>'[2]EJECUCION_SNFT X CTROS'!$L31</f>
        <v>0</v>
      </c>
      <c r="AB30" s="108">
        <f t="shared" si="7"/>
        <v>0</v>
      </c>
      <c r="AC30" s="8">
        <v>6</v>
      </c>
      <c r="AD30" s="8">
        <f>'[2]EJECUCION_SNFT X CTROS'!$M31</f>
        <v>0</v>
      </c>
      <c r="AE30" s="108">
        <f t="shared" si="8"/>
        <v>0</v>
      </c>
      <c r="AF30" s="8">
        <v>4</v>
      </c>
      <c r="AG30" s="8">
        <f>'[2]EJECUCION_SNFT X CTROS'!$N31</f>
        <v>1</v>
      </c>
      <c r="AH30" s="108">
        <f t="shared" si="9"/>
        <v>0.25</v>
      </c>
      <c r="AI30" s="8">
        <v>0</v>
      </c>
      <c r="AJ30" s="8">
        <f>'[2]EJECUCION_SNFT X CTROS'!$O31</f>
        <v>0</v>
      </c>
      <c r="AK30" s="108" t="str">
        <f t="shared" si="10"/>
        <v>N/A</v>
      </c>
      <c r="AL30" s="8">
        <v>0</v>
      </c>
      <c r="AM30" s="8">
        <f>'[2]EJECUCION_SNFT X CTROS'!$P31</f>
        <v>0</v>
      </c>
      <c r="AN30" s="108" t="str">
        <f t="shared" si="11"/>
        <v>N/A</v>
      </c>
      <c r="AO30" s="8">
        <v>0</v>
      </c>
      <c r="AP30" s="8">
        <f>'[2]EJECUCION_SNFT X CTROS'!$Q31</f>
        <v>0</v>
      </c>
      <c r="AQ30" s="108" t="str">
        <f t="shared" si="12"/>
        <v>N/A</v>
      </c>
      <c r="AR30" s="8">
        <v>0</v>
      </c>
      <c r="AS30" s="8">
        <f>'[2]EJECUCION_SNFT X CTROS'!$R31</f>
        <v>0</v>
      </c>
      <c r="AT30" s="108" t="str">
        <f t="shared" si="13"/>
        <v>N/A</v>
      </c>
    </row>
    <row r="31" spans="1:46" s="1" customFormat="1" ht="15" customHeight="1" x14ac:dyDescent="0.55000000000000004">
      <c r="A31" s="16">
        <v>11</v>
      </c>
      <c r="B31" s="17" t="s">
        <v>43</v>
      </c>
      <c r="C31" s="18">
        <v>9211</v>
      </c>
      <c r="D31" s="17" t="s">
        <v>46</v>
      </c>
      <c r="E31" s="8">
        <v>172</v>
      </c>
      <c r="F31" s="8">
        <f>'[2]EJECUCION_SNFT X CTROS'!$E32</f>
        <v>4</v>
      </c>
      <c r="G31" s="108">
        <f t="shared" si="0"/>
        <v>2.3255813953488372E-2</v>
      </c>
      <c r="H31" s="8">
        <v>1691</v>
      </c>
      <c r="I31" s="8">
        <f>'[2]EJECUCION_SNFT X CTROS'!$F32</f>
        <v>114</v>
      </c>
      <c r="J31" s="108">
        <f t="shared" si="1"/>
        <v>6.741573033707865E-2</v>
      </c>
      <c r="K31" s="8">
        <v>1170</v>
      </c>
      <c r="L31" s="8">
        <f>'[2]EJECUCION_SNFT X CTROS'!$G32</f>
        <v>183</v>
      </c>
      <c r="M31" s="108">
        <f t="shared" si="2"/>
        <v>0.15641025641025641</v>
      </c>
      <c r="N31" s="8">
        <v>3033</v>
      </c>
      <c r="O31" s="8">
        <f>'[2]EJECUCION_SNFT X CTROS'!$H32</f>
        <v>301</v>
      </c>
      <c r="P31" s="108">
        <f t="shared" si="3"/>
        <v>9.9241674909330696E-2</v>
      </c>
      <c r="Q31" s="8">
        <v>3228</v>
      </c>
      <c r="R31" s="8">
        <f>'[2]EJECUCION_SNFT X CTROS'!$I32</f>
        <v>521</v>
      </c>
      <c r="S31" s="108">
        <f t="shared" si="4"/>
        <v>0.16140024783147461</v>
      </c>
      <c r="T31" s="8">
        <v>2449</v>
      </c>
      <c r="U31" s="8">
        <f>'[2]EJECUCION_SNFT X CTROS'!$J32</f>
        <v>380</v>
      </c>
      <c r="V31" s="108">
        <f t="shared" si="5"/>
        <v>0.15516537362188648</v>
      </c>
      <c r="W31" s="8">
        <v>2184</v>
      </c>
      <c r="X31" s="8">
        <f>'[2]EJECUCION_SNFT X CTROS'!$K32</f>
        <v>239</v>
      </c>
      <c r="Y31" s="108">
        <f t="shared" si="6"/>
        <v>0.10943223443223443</v>
      </c>
      <c r="Z31" s="8">
        <v>17</v>
      </c>
      <c r="AA31" s="8">
        <f>'[2]EJECUCION_SNFT X CTROS'!$L32</f>
        <v>0</v>
      </c>
      <c r="AB31" s="108">
        <f t="shared" si="7"/>
        <v>0</v>
      </c>
      <c r="AC31" s="8">
        <v>12</v>
      </c>
      <c r="AD31" s="8">
        <f>'[2]EJECUCION_SNFT X CTROS'!$M32</f>
        <v>0</v>
      </c>
      <c r="AE31" s="108">
        <f t="shared" si="8"/>
        <v>0</v>
      </c>
      <c r="AF31" s="8">
        <v>12</v>
      </c>
      <c r="AG31" s="8">
        <f>'[2]EJECUCION_SNFT X CTROS'!$N32</f>
        <v>3</v>
      </c>
      <c r="AH31" s="108">
        <f t="shared" si="9"/>
        <v>0.25</v>
      </c>
      <c r="AI31" s="8">
        <v>0</v>
      </c>
      <c r="AJ31" s="8">
        <f>'[2]EJECUCION_SNFT X CTROS'!$O32</f>
        <v>0</v>
      </c>
      <c r="AK31" s="108" t="str">
        <f t="shared" si="10"/>
        <v>N/A</v>
      </c>
      <c r="AL31" s="8">
        <v>0</v>
      </c>
      <c r="AM31" s="8">
        <f>'[2]EJECUCION_SNFT X CTROS'!$P32</f>
        <v>0</v>
      </c>
      <c r="AN31" s="108" t="str">
        <f t="shared" si="11"/>
        <v>N/A</v>
      </c>
      <c r="AO31" s="8">
        <v>0</v>
      </c>
      <c r="AP31" s="8">
        <f>'[2]EJECUCION_SNFT X CTROS'!$Q32</f>
        <v>0</v>
      </c>
      <c r="AQ31" s="108" t="str">
        <f t="shared" si="12"/>
        <v>N/A</v>
      </c>
      <c r="AR31" s="8">
        <v>0</v>
      </c>
      <c r="AS31" s="8">
        <f>'[2]EJECUCION_SNFT X CTROS'!$R32</f>
        <v>0</v>
      </c>
      <c r="AT31" s="108" t="str">
        <f t="shared" si="13"/>
        <v>N/A</v>
      </c>
    </row>
    <row r="32" spans="1:46" s="1" customFormat="1" ht="15" customHeight="1" x14ac:dyDescent="0.55000000000000004">
      <c r="A32" s="16">
        <v>11</v>
      </c>
      <c r="B32" s="17" t="s">
        <v>43</v>
      </c>
      <c r="C32" s="18">
        <v>9212</v>
      </c>
      <c r="D32" s="17" t="s">
        <v>47</v>
      </c>
      <c r="E32" s="8">
        <v>132</v>
      </c>
      <c r="F32" s="8">
        <f>'[2]EJECUCION_SNFT X CTROS'!$E33</f>
        <v>0</v>
      </c>
      <c r="G32" s="108">
        <f t="shared" si="0"/>
        <v>0</v>
      </c>
      <c r="H32" s="8">
        <v>189</v>
      </c>
      <c r="I32" s="8">
        <f>'[2]EJECUCION_SNFT X CTROS'!$F33</f>
        <v>0</v>
      </c>
      <c r="J32" s="108">
        <f t="shared" si="1"/>
        <v>0</v>
      </c>
      <c r="K32" s="8">
        <v>1564</v>
      </c>
      <c r="L32" s="8">
        <f>'[2]EJECUCION_SNFT X CTROS'!$G33</f>
        <v>0</v>
      </c>
      <c r="M32" s="108">
        <f t="shared" si="2"/>
        <v>0</v>
      </c>
      <c r="N32" s="8">
        <v>1885</v>
      </c>
      <c r="O32" s="8">
        <f>'[2]EJECUCION_SNFT X CTROS'!$H33</f>
        <v>0</v>
      </c>
      <c r="P32" s="108">
        <f t="shared" si="3"/>
        <v>0</v>
      </c>
      <c r="Q32" s="8">
        <v>1890</v>
      </c>
      <c r="R32" s="8">
        <f>'[2]EJECUCION_SNFT X CTROS'!$I33</f>
        <v>0</v>
      </c>
      <c r="S32" s="108">
        <f t="shared" si="4"/>
        <v>0</v>
      </c>
      <c r="T32" s="8">
        <v>1708</v>
      </c>
      <c r="U32" s="8">
        <f>'[2]EJECUCION_SNFT X CTROS'!$J33</f>
        <v>0</v>
      </c>
      <c r="V32" s="108">
        <f t="shared" si="5"/>
        <v>0</v>
      </c>
      <c r="W32" s="8">
        <v>1693</v>
      </c>
      <c r="X32" s="8">
        <f>'[2]EJECUCION_SNFT X CTROS'!$K33</f>
        <v>0</v>
      </c>
      <c r="Y32" s="108">
        <f t="shared" si="6"/>
        <v>0</v>
      </c>
      <c r="Z32" s="8">
        <v>8</v>
      </c>
      <c r="AA32" s="8">
        <f>'[2]EJECUCION_SNFT X CTROS'!$L33</f>
        <v>0</v>
      </c>
      <c r="AB32" s="108">
        <f t="shared" si="7"/>
        <v>0</v>
      </c>
      <c r="AC32" s="8">
        <v>0</v>
      </c>
      <c r="AD32" s="8" t="str">
        <f>'[2]EJECUCION_SNFT X CTROS'!$M33</f>
        <v>N/A</v>
      </c>
      <c r="AE32" s="108" t="str">
        <f t="shared" si="8"/>
        <v>N/A</v>
      </c>
      <c r="AF32" s="8">
        <v>0</v>
      </c>
      <c r="AG32" s="8" t="str">
        <f>'[2]EJECUCION_SNFT X CTROS'!$N33</f>
        <v>N/A</v>
      </c>
      <c r="AH32" s="108" t="str">
        <f t="shared" si="9"/>
        <v>N/A</v>
      </c>
      <c r="AI32" s="8">
        <v>0</v>
      </c>
      <c r="AJ32" s="8">
        <f>'[2]EJECUCION_SNFT X CTROS'!$O33</f>
        <v>0</v>
      </c>
      <c r="AK32" s="108" t="str">
        <f t="shared" si="10"/>
        <v>N/A</v>
      </c>
      <c r="AL32" s="8">
        <v>0</v>
      </c>
      <c r="AM32" s="8">
        <f>'[2]EJECUCION_SNFT X CTROS'!$P33</f>
        <v>0</v>
      </c>
      <c r="AN32" s="108" t="str">
        <f t="shared" si="11"/>
        <v>N/A</v>
      </c>
      <c r="AO32" s="8">
        <v>0</v>
      </c>
      <c r="AP32" s="8">
        <f>'[2]EJECUCION_SNFT X CTROS'!$Q33</f>
        <v>0</v>
      </c>
      <c r="AQ32" s="108" t="str">
        <f t="shared" si="12"/>
        <v>N/A</v>
      </c>
      <c r="AR32" s="8">
        <v>0</v>
      </c>
      <c r="AS32" s="8">
        <f>'[2]EJECUCION_SNFT X CTROS'!$R33</f>
        <v>0</v>
      </c>
      <c r="AT32" s="108" t="str">
        <f t="shared" si="13"/>
        <v>N/A</v>
      </c>
    </row>
    <row r="33" spans="1:46" s="1" customFormat="1" ht="15" customHeight="1" x14ac:dyDescent="0.55000000000000004">
      <c r="A33" s="16">
        <v>11</v>
      </c>
      <c r="B33" s="17" t="s">
        <v>43</v>
      </c>
      <c r="C33" s="18">
        <v>9213</v>
      </c>
      <c r="D33" s="17" t="s">
        <v>48</v>
      </c>
      <c r="E33" s="8">
        <v>0</v>
      </c>
      <c r="F33" s="8">
        <f>'[2]EJECUCION_SNFT X CTROS'!$E34</f>
        <v>9</v>
      </c>
      <c r="G33" s="108" t="str">
        <f t="shared" si="0"/>
        <v>N/A</v>
      </c>
      <c r="H33" s="8">
        <v>157</v>
      </c>
      <c r="I33" s="8">
        <f>'[2]EJECUCION_SNFT X CTROS'!$F34</f>
        <v>0</v>
      </c>
      <c r="J33" s="108">
        <f t="shared" si="1"/>
        <v>0</v>
      </c>
      <c r="K33" s="8">
        <v>3819</v>
      </c>
      <c r="L33" s="8">
        <f>'[2]EJECUCION_SNFT X CTROS'!$G34</f>
        <v>451</v>
      </c>
      <c r="M33" s="108">
        <f t="shared" si="2"/>
        <v>0.11809374181722965</v>
      </c>
      <c r="N33" s="8">
        <v>3976</v>
      </c>
      <c r="O33" s="8">
        <f>'[2]EJECUCION_SNFT X CTROS'!$H34</f>
        <v>460</v>
      </c>
      <c r="P33" s="108">
        <f t="shared" si="3"/>
        <v>0.11569416498993963</v>
      </c>
      <c r="Q33" s="8">
        <v>4083</v>
      </c>
      <c r="R33" s="8">
        <f>'[2]EJECUCION_SNFT X CTROS'!$I34</f>
        <v>240</v>
      </c>
      <c r="S33" s="108">
        <f t="shared" si="4"/>
        <v>5.8780308596620132E-2</v>
      </c>
      <c r="T33" s="8">
        <v>3737</v>
      </c>
      <c r="U33" s="8">
        <f>'[2]EJECUCION_SNFT X CTROS'!$J34</f>
        <v>239</v>
      </c>
      <c r="V33" s="108">
        <f t="shared" si="5"/>
        <v>6.3955044153063953E-2</v>
      </c>
      <c r="W33" s="8">
        <v>3534</v>
      </c>
      <c r="X33" s="8">
        <f>'[2]EJECUCION_SNFT X CTROS'!$K34</f>
        <v>355</v>
      </c>
      <c r="Y33" s="108">
        <f t="shared" si="6"/>
        <v>0.10045274476513866</v>
      </c>
      <c r="Z33" s="8">
        <v>12</v>
      </c>
      <c r="AA33" s="8">
        <f>'[2]EJECUCION_SNFT X CTROS'!$L34</f>
        <v>0</v>
      </c>
      <c r="AB33" s="108">
        <f t="shared" si="7"/>
        <v>0</v>
      </c>
      <c r="AC33" s="8">
        <v>6</v>
      </c>
      <c r="AD33" s="8">
        <f>'[2]EJECUCION_SNFT X CTROS'!$M34</f>
        <v>0</v>
      </c>
      <c r="AE33" s="108">
        <f t="shared" si="8"/>
        <v>0</v>
      </c>
      <c r="AF33" s="8">
        <v>4</v>
      </c>
      <c r="AG33" s="8">
        <f>'[2]EJECUCION_SNFT X CTROS'!$N34</f>
        <v>1</v>
      </c>
      <c r="AH33" s="108">
        <f t="shared" si="9"/>
        <v>0.25</v>
      </c>
      <c r="AI33" s="8">
        <v>0</v>
      </c>
      <c r="AJ33" s="8">
        <f>'[2]EJECUCION_SNFT X CTROS'!$O34</f>
        <v>0</v>
      </c>
      <c r="AK33" s="108" t="str">
        <f t="shared" si="10"/>
        <v>N/A</v>
      </c>
      <c r="AL33" s="8">
        <v>0</v>
      </c>
      <c r="AM33" s="8">
        <f>'[2]EJECUCION_SNFT X CTROS'!$P34</f>
        <v>0</v>
      </c>
      <c r="AN33" s="108" t="str">
        <f t="shared" si="11"/>
        <v>N/A</v>
      </c>
      <c r="AO33" s="8">
        <v>0</v>
      </c>
      <c r="AP33" s="8">
        <f>'[2]EJECUCION_SNFT X CTROS'!$Q34</f>
        <v>0</v>
      </c>
      <c r="AQ33" s="108" t="str">
        <f t="shared" si="12"/>
        <v>N/A</v>
      </c>
      <c r="AR33" s="8">
        <v>0</v>
      </c>
      <c r="AS33" s="8">
        <f>'[2]EJECUCION_SNFT X CTROS'!$R34</f>
        <v>0</v>
      </c>
      <c r="AT33" s="108" t="str">
        <f t="shared" si="13"/>
        <v>N/A</v>
      </c>
    </row>
    <row r="34" spans="1:46" s="1" customFormat="1" ht="15" customHeight="1" x14ac:dyDescent="0.55000000000000004">
      <c r="A34" s="16">
        <v>11</v>
      </c>
      <c r="B34" s="17" t="s">
        <v>43</v>
      </c>
      <c r="C34" s="18">
        <v>9214</v>
      </c>
      <c r="D34" s="17" t="s">
        <v>49</v>
      </c>
      <c r="E34" s="8">
        <v>0</v>
      </c>
      <c r="F34" s="8">
        <f>'[2]EJECUCION_SNFT X CTROS'!$E35</f>
        <v>2</v>
      </c>
      <c r="G34" s="108" t="str">
        <f t="shared" si="0"/>
        <v>N/A</v>
      </c>
      <c r="H34" s="8">
        <v>0</v>
      </c>
      <c r="I34" s="8">
        <f>'[2]EJECUCION_SNFT X CTROS'!$F35</f>
        <v>0</v>
      </c>
      <c r="J34" s="108" t="str">
        <f t="shared" si="1"/>
        <v>N/A</v>
      </c>
      <c r="K34" s="8">
        <v>1136</v>
      </c>
      <c r="L34" s="8">
        <f>'[2]EJECUCION_SNFT X CTROS'!$G35</f>
        <v>62</v>
      </c>
      <c r="M34" s="108">
        <f t="shared" si="2"/>
        <v>5.4577464788732391E-2</v>
      </c>
      <c r="N34" s="8">
        <v>1136</v>
      </c>
      <c r="O34" s="8">
        <f>'[2]EJECUCION_SNFT X CTROS'!$H35</f>
        <v>64</v>
      </c>
      <c r="P34" s="108">
        <f t="shared" si="3"/>
        <v>5.6338028169014086E-2</v>
      </c>
      <c r="Q34" s="8">
        <v>1195</v>
      </c>
      <c r="R34" s="8">
        <f>'[2]EJECUCION_SNFT X CTROS'!$I35</f>
        <v>91</v>
      </c>
      <c r="S34" s="108">
        <f t="shared" si="4"/>
        <v>7.6150627615062763E-2</v>
      </c>
      <c r="T34" s="8">
        <v>1195</v>
      </c>
      <c r="U34" s="8">
        <f>'[2]EJECUCION_SNFT X CTROS'!$J35</f>
        <v>91</v>
      </c>
      <c r="V34" s="108">
        <f t="shared" si="5"/>
        <v>7.6150627615062763E-2</v>
      </c>
      <c r="W34" s="8">
        <v>1136</v>
      </c>
      <c r="X34" s="8">
        <f>'[2]EJECUCION_SNFT X CTROS'!$K35</f>
        <v>64</v>
      </c>
      <c r="Y34" s="108">
        <f t="shared" si="6"/>
        <v>5.6338028169014086E-2</v>
      </c>
      <c r="Z34" s="8">
        <v>4</v>
      </c>
      <c r="AA34" s="8">
        <f>'[2]EJECUCION_SNFT X CTROS'!$L35</f>
        <v>0</v>
      </c>
      <c r="AB34" s="108">
        <f t="shared" si="7"/>
        <v>0</v>
      </c>
      <c r="AC34" s="8">
        <v>3</v>
      </c>
      <c r="AD34" s="8">
        <f>'[2]EJECUCION_SNFT X CTROS'!$M35</f>
        <v>0</v>
      </c>
      <c r="AE34" s="108">
        <f t="shared" si="8"/>
        <v>0</v>
      </c>
      <c r="AF34" s="8">
        <v>4</v>
      </c>
      <c r="AG34" s="8">
        <f>'[2]EJECUCION_SNFT X CTROS'!$N35</f>
        <v>1</v>
      </c>
      <c r="AH34" s="108">
        <f t="shared" si="9"/>
        <v>0.25</v>
      </c>
      <c r="AI34" s="8">
        <v>0</v>
      </c>
      <c r="AJ34" s="8">
        <f>'[2]EJECUCION_SNFT X CTROS'!$O35</f>
        <v>0</v>
      </c>
      <c r="AK34" s="108" t="str">
        <f t="shared" si="10"/>
        <v>N/A</v>
      </c>
      <c r="AL34" s="8">
        <v>0</v>
      </c>
      <c r="AM34" s="8">
        <f>'[2]EJECUCION_SNFT X CTROS'!$P35</f>
        <v>0</v>
      </c>
      <c r="AN34" s="108" t="str">
        <f t="shared" si="11"/>
        <v>N/A</v>
      </c>
      <c r="AO34" s="8">
        <v>0</v>
      </c>
      <c r="AP34" s="8">
        <f>'[2]EJECUCION_SNFT X CTROS'!$Q35</f>
        <v>0</v>
      </c>
      <c r="AQ34" s="108" t="str">
        <f t="shared" si="12"/>
        <v>N/A</v>
      </c>
      <c r="AR34" s="8">
        <v>0</v>
      </c>
      <c r="AS34" s="8">
        <f>'[2]EJECUCION_SNFT X CTROS'!$R35</f>
        <v>0</v>
      </c>
      <c r="AT34" s="108" t="str">
        <f t="shared" si="13"/>
        <v>N/A</v>
      </c>
    </row>
    <row r="35" spans="1:46" s="1" customFormat="1" ht="15" customHeight="1" x14ac:dyDescent="0.55000000000000004">
      <c r="A35" s="16">
        <v>11</v>
      </c>
      <c r="B35" s="17" t="s">
        <v>43</v>
      </c>
      <c r="C35" s="18">
        <v>9215</v>
      </c>
      <c r="D35" s="17" t="s">
        <v>50</v>
      </c>
      <c r="E35" s="8">
        <v>0</v>
      </c>
      <c r="F35" s="8">
        <f>'[2]EJECUCION_SNFT X CTROS'!$E36</f>
        <v>1</v>
      </c>
      <c r="G35" s="108" t="str">
        <f t="shared" si="0"/>
        <v>N/A</v>
      </c>
      <c r="H35" s="8">
        <v>0</v>
      </c>
      <c r="I35" s="8">
        <f>'[2]EJECUCION_SNFT X CTROS'!$F36</f>
        <v>0</v>
      </c>
      <c r="J35" s="108" t="str">
        <f t="shared" si="1"/>
        <v>N/A</v>
      </c>
      <c r="K35" s="8">
        <v>1619</v>
      </c>
      <c r="L35" s="8">
        <f>'[2]EJECUCION_SNFT X CTROS'!$G36</f>
        <v>51</v>
      </c>
      <c r="M35" s="108">
        <f t="shared" si="2"/>
        <v>3.1500926497838172E-2</v>
      </c>
      <c r="N35" s="8">
        <v>1619</v>
      </c>
      <c r="O35" s="8">
        <f>'[2]EJECUCION_SNFT X CTROS'!$H36</f>
        <v>52</v>
      </c>
      <c r="P35" s="108">
        <f t="shared" si="3"/>
        <v>3.2118591723285982E-2</v>
      </c>
      <c r="Q35" s="8">
        <v>1817</v>
      </c>
      <c r="R35" s="8">
        <f>'[2]EJECUCION_SNFT X CTROS'!$I36</f>
        <v>154</v>
      </c>
      <c r="S35" s="108">
        <f t="shared" si="4"/>
        <v>8.4755090809025865E-2</v>
      </c>
      <c r="T35" s="8">
        <v>1283</v>
      </c>
      <c r="U35" s="8">
        <f>'[2]EJECUCION_SNFT X CTROS'!$J36</f>
        <v>96</v>
      </c>
      <c r="V35" s="108">
        <f t="shared" si="5"/>
        <v>7.4824629773967269E-2</v>
      </c>
      <c r="W35" s="8">
        <v>1136</v>
      </c>
      <c r="X35" s="8">
        <f>'[2]EJECUCION_SNFT X CTROS'!$K36</f>
        <v>52</v>
      </c>
      <c r="Y35" s="108">
        <f t="shared" si="6"/>
        <v>4.5774647887323945E-2</v>
      </c>
      <c r="Z35" s="8">
        <v>6</v>
      </c>
      <c r="AA35" s="8">
        <f>'[2]EJECUCION_SNFT X CTROS'!$L36</f>
        <v>0</v>
      </c>
      <c r="AB35" s="108">
        <f t="shared" si="7"/>
        <v>0</v>
      </c>
      <c r="AC35" s="8">
        <v>6</v>
      </c>
      <c r="AD35" s="8">
        <f>'[2]EJECUCION_SNFT X CTROS'!$M36</f>
        <v>0</v>
      </c>
      <c r="AE35" s="108">
        <f t="shared" si="8"/>
        <v>0</v>
      </c>
      <c r="AF35" s="8">
        <v>4</v>
      </c>
      <c r="AG35" s="8">
        <f>'[2]EJECUCION_SNFT X CTROS'!$N36</f>
        <v>1</v>
      </c>
      <c r="AH35" s="108">
        <f t="shared" si="9"/>
        <v>0.25</v>
      </c>
      <c r="AI35" s="8">
        <v>0</v>
      </c>
      <c r="AJ35" s="8">
        <f>'[2]EJECUCION_SNFT X CTROS'!$O36</f>
        <v>0</v>
      </c>
      <c r="AK35" s="108" t="str">
        <f t="shared" si="10"/>
        <v>N/A</v>
      </c>
      <c r="AL35" s="8">
        <v>0</v>
      </c>
      <c r="AM35" s="8">
        <f>'[2]EJECUCION_SNFT X CTROS'!$P36</f>
        <v>0</v>
      </c>
      <c r="AN35" s="108" t="str">
        <f t="shared" si="11"/>
        <v>N/A</v>
      </c>
      <c r="AO35" s="8">
        <v>0</v>
      </c>
      <c r="AP35" s="8">
        <f>'[2]EJECUCION_SNFT X CTROS'!$Q36</f>
        <v>0</v>
      </c>
      <c r="AQ35" s="108" t="str">
        <f t="shared" si="12"/>
        <v>N/A</v>
      </c>
      <c r="AR35" s="8">
        <v>0</v>
      </c>
      <c r="AS35" s="8">
        <f>'[2]EJECUCION_SNFT X CTROS'!$R36</f>
        <v>0</v>
      </c>
      <c r="AT35" s="108" t="str">
        <f t="shared" si="13"/>
        <v>N/A</v>
      </c>
    </row>
    <row r="36" spans="1:46" s="1" customFormat="1" ht="15" customHeight="1" x14ac:dyDescent="0.55000000000000004">
      <c r="A36" s="16">
        <v>11</v>
      </c>
      <c r="B36" s="17" t="s">
        <v>43</v>
      </c>
      <c r="C36" s="18">
        <v>9216</v>
      </c>
      <c r="D36" s="17" t="s">
        <v>51</v>
      </c>
      <c r="E36" s="8">
        <v>0</v>
      </c>
      <c r="F36" s="8">
        <f>'[2]EJECUCION_SNFT X CTROS'!$E37</f>
        <v>0</v>
      </c>
      <c r="G36" s="108" t="str">
        <f t="shared" si="0"/>
        <v>N/A</v>
      </c>
      <c r="H36" s="8">
        <v>30</v>
      </c>
      <c r="I36" s="8">
        <f>'[2]EJECUCION_SNFT X CTROS'!$F37</f>
        <v>0</v>
      </c>
      <c r="J36" s="108">
        <f t="shared" si="1"/>
        <v>0</v>
      </c>
      <c r="K36" s="8">
        <v>1548</v>
      </c>
      <c r="L36" s="8">
        <f>'[2]EJECUCION_SNFT X CTROS'!$G37</f>
        <v>0</v>
      </c>
      <c r="M36" s="108">
        <f t="shared" si="2"/>
        <v>0</v>
      </c>
      <c r="N36" s="8">
        <v>1578</v>
      </c>
      <c r="O36" s="8">
        <f>'[2]EJECUCION_SNFT X CTROS'!$H37</f>
        <v>0</v>
      </c>
      <c r="P36" s="108">
        <f t="shared" si="3"/>
        <v>0</v>
      </c>
      <c r="Q36" s="8">
        <v>1586</v>
      </c>
      <c r="R36" s="8">
        <f>'[2]EJECUCION_SNFT X CTROS'!$I37</f>
        <v>0</v>
      </c>
      <c r="S36" s="108">
        <f t="shared" si="4"/>
        <v>0</v>
      </c>
      <c r="T36" s="8">
        <v>1515</v>
      </c>
      <c r="U36" s="8">
        <f>'[2]EJECUCION_SNFT X CTROS'!$J37</f>
        <v>0</v>
      </c>
      <c r="V36" s="108">
        <f t="shared" si="5"/>
        <v>0</v>
      </c>
      <c r="W36" s="8">
        <v>1503</v>
      </c>
      <c r="X36" s="8">
        <f>'[2]EJECUCION_SNFT X CTROS'!$K37</f>
        <v>0</v>
      </c>
      <c r="Y36" s="108">
        <f t="shared" si="6"/>
        <v>0</v>
      </c>
      <c r="Z36" s="8">
        <v>5</v>
      </c>
      <c r="AA36" s="8">
        <f>'[2]EJECUCION_SNFT X CTROS'!$L37</f>
        <v>0</v>
      </c>
      <c r="AB36" s="108">
        <f t="shared" si="7"/>
        <v>0</v>
      </c>
      <c r="AC36" s="8">
        <v>9</v>
      </c>
      <c r="AD36" s="8">
        <f>'[2]EJECUCION_SNFT X CTROS'!$M37</f>
        <v>0</v>
      </c>
      <c r="AE36" s="108">
        <f t="shared" si="8"/>
        <v>0</v>
      </c>
      <c r="AF36" s="8">
        <v>8</v>
      </c>
      <c r="AG36" s="8">
        <f>'[2]EJECUCION_SNFT X CTROS'!$N37</f>
        <v>2</v>
      </c>
      <c r="AH36" s="108">
        <f t="shared" si="9"/>
        <v>0.25</v>
      </c>
      <c r="AI36" s="8">
        <v>0</v>
      </c>
      <c r="AJ36" s="8">
        <f>'[2]EJECUCION_SNFT X CTROS'!$O37</f>
        <v>0</v>
      </c>
      <c r="AK36" s="108" t="str">
        <f t="shared" si="10"/>
        <v>N/A</v>
      </c>
      <c r="AL36" s="8">
        <v>0</v>
      </c>
      <c r="AM36" s="8">
        <f>'[2]EJECUCION_SNFT X CTROS'!$P37</f>
        <v>0</v>
      </c>
      <c r="AN36" s="108" t="str">
        <f t="shared" si="11"/>
        <v>N/A</v>
      </c>
      <c r="AO36" s="8">
        <v>0</v>
      </c>
      <c r="AP36" s="8">
        <f>'[2]EJECUCION_SNFT X CTROS'!$Q37</f>
        <v>0</v>
      </c>
      <c r="AQ36" s="108" t="str">
        <f t="shared" si="12"/>
        <v>N/A</v>
      </c>
      <c r="AR36" s="8">
        <v>0</v>
      </c>
      <c r="AS36" s="8">
        <f>'[2]EJECUCION_SNFT X CTROS'!$R37</f>
        <v>0</v>
      </c>
      <c r="AT36" s="108" t="str">
        <f t="shared" si="13"/>
        <v>N/A</v>
      </c>
    </row>
    <row r="37" spans="1:46" s="1" customFormat="1" ht="15" customHeight="1" x14ac:dyDescent="0.55000000000000004">
      <c r="A37" s="16">
        <v>11</v>
      </c>
      <c r="B37" s="17" t="s">
        <v>43</v>
      </c>
      <c r="C37" s="18">
        <v>9217</v>
      </c>
      <c r="D37" s="17" t="s">
        <v>52</v>
      </c>
      <c r="E37" s="8">
        <v>0</v>
      </c>
      <c r="F37" s="8">
        <f>'[2]EJECUCION_SNFT X CTROS'!$E38</f>
        <v>8</v>
      </c>
      <c r="G37" s="108" t="str">
        <f t="shared" si="0"/>
        <v>N/A</v>
      </c>
      <c r="H37" s="8">
        <v>64</v>
      </c>
      <c r="I37" s="8">
        <f>'[2]EJECUCION_SNFT X CTROS'!$F38</f>
        <v>0</v>
      </c>
      <c r="J37" s="108">
        <f t="shared" si="1"/>
        <v>0</v>
      </c>
      <c r="K37" s="8">
        <v>1441</v>
      </c>
      <c r="L37" s="8">
        <f>'[2]EJECUCION_SNFT X CTROS'!$G38</f>
        <v>190</v>
      </c>
      <c r="M37" s="108">
        <f t="shared" si="2"/>
        <v>0.131852879944483</v>
      </c>
      <c r="N37" s="8">
        <v>1505</v>
      </c>
      <c r="O37" s="8">
        <f>'[2]EJECUCION_SNFT X CTROS'!$H38</f>
        <v>198</v>
      </c>
      <c r="P37" s="108">
        <f t="shared" si="3"/>
        <v>0.13156146179401992</v>
      </c>
      <c r="Q37" s="8">
        <v>1547</v>
      </c>
      <c r="R37" s="8">
        <f>'[2]EJECUCION_SNFT X CTROS'!$I38</f>
        <v>215</v>
      </c>
      <c r="S37" s="108">
        <f t="shared" si="4"/>
        <v>0.1389786683904331</v>
      </c>
      <c r="T37" s="8">
        <v>1447</v>
      </c>
      <c r="U37" s="8">
        <f>'[2]EJECUCION_SNFT X CTROS'!$J38</f>
        <v>213</v>
      </c>
      <c r="V37" s="108">
        <f t="shared" si="5"/>
        <v>0.14720110573600553</v>
      </c>
      <c r="W37" s="8">
        <v>1401</v>
      </c>
      <c r="X37" s="8">
        <f>'[2]EJECUCION_SNFT X CTROS'!$K38</f>
        <v>198</v>
      </c>
      <c r="Y37" s="108">
        <f t="shared" si="6"/>
        <v>0.14132762312633834</v>
      </c>
      <c r="Z37" s="8">
        <v>7</v>
      </c>
      <c r="AA37" s="8">
        <f>'[2]EJECUCION_SNFT X CTROS'!$L38</f>
        <v>0</v>
      </c>
      <c r="AB37" s="108">
        <f t="shared" si="7"/>
        <v>0</v>
      </c>
      <c r="AC37" s="8">
        <v>6</v>
      </c>
      <c r="AD37" s="8">
        <f>'[2]EJECUCION_SNFT X CTROS'!$M38</f>
        <v>0</v>
      </c>
      <c r="AE37" s="108">
        <f t="shared" si="8"/>
        <v>0</v>
      </c>
      <c r="AF37" s="8">
        <v>4</v>
      </c>
      <c r="AG37" s="8">
        <f>'[2]EJECUCION_SNFT X CTROS'!$N38</f>
        <v>0</v>
      </c>
      <c r="AH37" s="108">
        <f t="shared" si="9"/>
        <v>0</v>
      </c>
      <c r="AI37" s="8">
        <v>0</v>
      </c>
      <c r="AJ37" s="8">
        <f>'[2]EJECUCION_SNFT X CTROS'!$O38</f>
        <v>0</v>
      </c>
      <c r="AK37" s="108" t="str">
        <f t="shared" si="10"/>
        <v>N/A</v>
      </c>
      <c r="AL37" s="8">
        <v>0</v>
      </c>
      <c r="AM37" s="8">
        <f>'[2]EJECUCION_SNFT X CTROS'!$P38</f>
        <v>0</v>
      </c>
      <c r="AN37" s="108" t="str">
        <f t="shared" si="11"/>
        <v>N/A</v>
      </c>
      <c r="AO37" s="8">
        <v>0</v>
      </c>
      <c r="AP37" s="8">
        <f>'[2]EJECUCION_SNFT X CTROS'!$Q38</f>
        <v>0</v>
      </c>
      <c r="AQ37" s="108" t="str">
        <f t="shared" si="12"/>
        <v>N/A</v>
      </c>
      <c r="AR37" s="8">
        <v>0</v>
      </c>
      <c r="AS37" s="8">
        <f>'[2]EJECUCION_SNFT X CTROS'!$R38</f>
        <v>0</v>
      </c>
      <c r="AT37" s="108" t="str">
        <f t="shared" si="13"/>
        <v>N/A</v>
      </c>
    </row>
    <row r="38" spans="1:46" s="1" customFormat="1" ht="15" customHeight="1" x14ac:dyDescent="0.55000000000000004">
      <c r="A38" s="16">
        <v>11</v>
      </c>
      <c r="B38" s="17" t="s">
        <v>43</v>
      </c>
      <c r="C38" s="18">
        <v>9303</v>
      </c>
      <c r="D38" s="17" t="s">
        <v>53</v>
      </c>
      <c r="E38" s="8">
        <v>39</v>
      </c>
      <c r="F38" s="8">
        <f>'[2]EJECUCION_SNFT X CTROS'!$E39</f>
        <v>0</v>
      </c>
      <c r="G38" s="108">
        <f t="shared" si="0"/>
        <v>0</v>
      </c>
      <c r="H38" s="8">
        <v>0</v>
      </c>
      <c r="I38" s="8">
        <f>'[2]EJECUCION_SNFT X CTROS'!$F39</f>
        <v>0</v>
      </c>
      <c r="J38" s="108" t="str">
        <f t="shared" si="1"/>
        <v>N/A</v>
      </c>
      <c r="K38" s="8">
        <v>2631</v>
      </c>
      <c r="L38" s="8">
        <f>'[2]EJECUCION_SNFT X CTROS'!$G39</f>
        <v>0</v>
      </c>
      <c r="M38" s="108">
        <f t="shared" si="2"/>
        <v>0</v>
      </c>
      <c r="N38" s="8">
        <v>2670</v>
      </c>
      <c r="O38" s="8">
        <f>'[2]EJECUCION_SNFT X CTROS'!$H39</f>
        <v>0</v>
      </c>
      <c r="P38" s="108">
        <f t="shared" si="3"/>
        <v>0</v>
      </c>
      <c r="Q38" s="8">
        <v>2726</v>
      </c>
      <c r="R38" s="8">
        <f>'[2]EJECUCION_SNFT X CTROS'!$I39</f>
        <v>0</v>
      </c>
      <c r="S38" s="108">
        <f t="shared" si="4"/>
        <v>0</v>
      </c>
      <c r="T38" s="8">
        <v>2645</v>
      </c>
      <c r="U38" s="8">
        <f>'[2]EJECUCION_SNFT X CTROS'!$J39</f>
        <v>0</v>
      </c>
      <c r="V38" s="108">
        <f t="shared" si="5"/>
        <v>0</v>
      </c>
      <c r="W38" s="8">
        <v>2589</v>
      </c>
      <c r="X38" s="8">
        <f>'[2]EJECUCION_SNFT X CTROS'!$K39</f>
        <v>0</v>
      </c>
      <c r="Y38" s="108">
        <f t="shared" si="6"/>
        <v>0</v>
      </c>
      <c r="Z38" s="8">
        <v>9</v>
      </c>
      <c r="AA38" s="8">
        <f>'[2]EJECUCION_SNFT X CTROS'!$L39</f>
        <v>0</v>
      </c>
      <c r="AB38" s="108">
        <f t="shared" si="7"/>
        <v>0</v>
      </c>
      <c r="AC38" s="8">
        <v>24</v>
      </c>
      <c r="AD38" s="8">
        <f>'[2]EJECUCION_SNFT X CTROS'!$M39</f>
        <v>0</v>
      </c>
      <c r="AE38" s="108">
        <f t="shared" si="8"/>
        <v>0</v>
      </c>
      <c r="AF38" s="8">
        <v>16</v>
      </c>
      <c r="AG38" s="8">
        <f>'[2]EJECUCION_SNFT X CTROS'!$N39</f>
        <v>3</v>
      </c>
      <c r="AH38" s="108">
        <f t="shared" si="9"/>
        <v>0.1875</v>
      </c>
      <c r="AI38" s="8">
        <v>0</v>
      </c>
      <c r="AJ38" s="8">
        <f>'[2]EJECUCION_SNFT X CTROS'!$O39</f>
        <v>0</v>
      </c>
      <c r="AK38" s="108" t="str">
        <f t="shared" si="10"/>
        <v>N/A</v>
      </c>
      <c r="AL38" s="8">
        <v>0</v>
      </c>
      <c r="AM38" s="8">
        <f>'[2]EJECUCION_SNFT X CTROS'!$P39</f>
        <v>0</v>
      </c>
      <c r="AN38" s="108" t="str">
        <f t="shared" si="11"/>
        <v>N/A</v>
      </c>
      <c r="AO38" s="8">
        <v>0</v>
      </c>
      <c r="AP38" s="8">
        <f>'[2]EJECUCION_SNFT X CTROS'!$Q39</f>
        <v>0</v>
      </c>
      <c r="AQ38" s="108" t="str">
        <f t="shared" si="12"/>
        <v>N/A</v>
      </c>
      <c r="AR38" s="8">
        <v>0</v>
      </c>
      <c r="AS38" s="8">
        <f>'[2]EJECUCION_SNFT X CTROS'!$R39</f>
        <v>0</v>
      </c>
      <c r="AT38" s="108" t="str">
        <f t="shared" si="13"/>
        <v>N/A</v>
      </c>
    </row>
    <row r="39" spans="1:46" s="1" customFormat="1" ht="15" customHeight="1" x14ac:dyDescent="0.55000000000000004">
      <c r="A39" s="16">
        <v>11</v>
      </c>
      <c r="B39" s="17" t="s">
        <v>43</v>
      </c>
      <c r="C39" s="18">
        <v>9403</v>
      </c>
      <c r="D39" s="17" t="s">
        <v>54</v>
      </c>
      <c r="E39" s="8">
        <v>132</v>
      </c>
      <c r="F39" s="8">
        <f>'[2]EJECUCION_SNFT X CTROS'!$E40</f>
        <v>50</v>
      </c>
      <c r="G39" s="108">
        <f t="shared" si="0"/>
        <v>0.37878787878787878</v>
      </c>
      <c r="H39" s="8">
        <v>132</v>
      </c>
      <c r="I39" s="8">
        <f>'[2]EJECUCION_SNFT X CTROS'!$F40</f>
        <v>0</v>
      </c>
      <c r="J39" s="108">
        <f t="shared" si="1"/>
        <v>0</v>
      </c>
      <c r="K39" s="8">
        <v>2976</v>
      </c>
      <c r="L39" s="8">
        <f>'[2]EJECUCION_SNFT X CTROS'!$G40</f>
        <v>471</v>
      </c>
      <c r="M39" s="108">
        <f t="shared" si="2"/>
        <v>0.15826612903225806</v>
      </c>
      <c r="N39" s="8">
        <v>3240</v>
      </c>
      <c r="O39" s="8">
        <f>'[2]EJECUCION_SNFT X CTROS'!$H40</f>
        <v>521</v>
      </c>
      <c r="P39" s="108">
        <f t="shared" si="3"/>
        <v>0.16080246913580246</v>
      </c>
      <c r="Q39" s="8">
        <v>3289</v>
      </c>
      <c r="R39" s="8">
        <f>'[2]EJECUCION_SNFT X CTROS'!$I40</f>
        <v>306</v>
      </c>
      <c r="S39" s="108">
        <f t="shared" si="4"/>
        <v>9.3037397385223472E-2</v>
      </c>
      <c r="T39" s="8">
        <v>2638</v>
      </c>
      <c r="U39" s="8">
        <f>'[2]EJECUCION_SNFT X CTROS'!$J40</f>
        <v>236</v>
      </c>
      <c r="V39" s="108">
        <f t="shared" si="5"/>
        <v>8.9461713419257016E-2</v>
      </c>
      <c r="W39" s="8">
        <v>2575</v>
      </c>
      <c r="X39" s="8">
        <f>'[2]EJECUCION_SNFT X CTROS'!$K40</f>
        <v>164</v>
      </c>
      <c r="Y39" s="108">
        <f t="shared" si="6"/>
        <v>6.3689320388349513E-2</v>
      </c>
      <c r="Z39" s="8">
        <v>10</v>
      </c>
      <c r="AA39" s="8">
        <f>'[2]EJECUCION_SNFT X CTROS'!$L40</f>
        <v>0</v>
      </c>
      <c r="AB39" s="108">
        <f t="shared" si="7"/>
        <v>0</v>
      </c>
      <c r="AC39" s="8">
        <v>6</v>
      </c>
      <c r="AD39" s="8">
        <f>'[2]EJECUCION_SNFT X CTROS'!$M40</f>
        <v>0</v>
      </c>
      <c r="AE39" s="108">
        <f t="shared" si="8"/>
        <v>0</v>
      </c>
      <c r="AF39" s="8">
        <v>4</v>
      </c>
      <c r="AG39" s="8">
        <f>'[2]EJECUCION_SNFT X CTROS'!$N40</f>
        <v>0</v>
      </c>
      <c r="AH39" s="108">
        <f t="shared" si="9"/>
        <v>0</v>
      </c>
      <c r="AI39" s="8">
        <v>0</v>
      </c>
      <c r="AJ39" s="8">
        <f>'[2]EJECUCION_SNFT X CTROS'!$O40</f>
        <v>0</v>
      </c>
      <c r="AK39" s="108" t="str">
        <f t="shared" si="10"/>
        <v>N/A</v>
      </c>
      <c r="AL39" s="8">
        <v>0</v>
      </c>
      <c r="AM39" s="8">
        <f>'[2]EJECUCION_SNFT X CTROS'!$P40</f>
        <v>0</v>
      </c>
      <c r="AN39" s="108" t="str">
        <f t="shared" si="11"/>
        <v>N/A</v>
      </c>
      <c r="AO39" s="8">
        <v>0</v>
      </c>
      <c r="AP39" s="8">
        <f>'[2]EJECUCION_SNFT X CTROS'!$Q40</f>
        <v>0</v>
      </c>
      <c r="AQ39" s="108" t="str">
        <f t="shared" si="12"/>
        <v>N/A</v>
      </c>
      <c r="AR39" s="8">
        <v>0</v>
      </c>
      <c r="AS39" s="8">
        <f>'[2]EJECUCION_SNFT X CTROS'!$R40</f>
        <v>0</v>
      </c>
      <c r="AT39" s="108" t="str">
        <f t="shared" si="13"/>
        <v>N/A</v>
      </c>
    </row>
    <row r="40" spans="1:46" s="1" customFormat="1" ht="15" customHeight="1" x14ac:dyDescent="0.55000000000000004">
      <c r="A40" s="16">
        <v>11</v>
      </c>
      <c r="B40" s="17" t="s">
        <v>43</v>
      </c>
      <c r="C40" s="18">
        <v>9404</v>
      </c>
      <c r="D40" s="17" t="s">
        <v>55</v>
      </c>
      <c r="E40" s="8">
        <v>40</v>
      </c>
      <c r="F40" s="8">
        <f>'[2]EJECUCION_SNFT X CTROS'!$E41</f>
        <v>5</v>
      </c>
      <c r="G40" s="108">
        <f t="shared" si="0"/>
        <v>0.125</v>
      </c>
      <c r="H40" s="8">
        <v>86</v>
      </c>
      <c r="I40" s="8">
        <f>'[2]EJECUCION_SNFT X CTROS'!$F41</f>
        <v>0</v>
      </c>
      <c r="J40" s="108">
        <f t="shared" si="1"/>
        <v>0</v>
      </c>
      <c r="K40" s="8">
        <v>5000</v>
      </c>
      <c r="L40" s="8">
        <f>'[2]EJECUCION_SNFT X CTROS'!$G41</f>
        <v>217</v>
      </c>
      <c r="M40" s="108">
        <f t="shared" si="2"/>
        <v>4.3400000000000001E-2</v>
      </c>
      <c r="N40" s="8">
        <v>5126</v>
      </c>
      <c r="O40" s="8">
        <f>'[2]EJECUCION_SNFT X CTROS'!$H41</f>
        <v>222</v>
      </c>
      <c r="P40" s="108">
        <f t="shared" si="3"/>
        <v>4.3308622707764338E-2</v>
      </c>
      <c r="Q40" s="8">
        <v>5393</v>
      </c>
      <c r="R40" s="8">
        <f>'[2]EJECUCION_SNFT X CTROS'!$I41</f>
        <v>29</v>
      </c>
      <c r="S40" s="108">
        <f t="shared" si="4"/>
        <v>5.377340997589468E-3</v>
      </c>
      <c r="T40" s="8">
        <v>4393</v>
      </c>
      <c r="U40" s="8">
        <f>'[2]EJECUCION_SNFT X CTROS'!$J41</f>
        <v>29</v>
      </c>
      <c r="V40" s="108">
        <f t="shared" si="5"/>
        <v>6.6014113362167087E-3</v>
      </c>
      <c r="W40" s="8">
        <v>4384</v>
      </c>
      <c r="X40" s="8">
        <f>'[2]EJECUCION_SNFT X CTROS'!$K41</f>
        <v>222</v>
      </c>
      <c r="Y40" s="108">
        <f t="shared" si="6"/>
        <v>5.0638686131386862E-2</v>
      </c>
      <c r="Z40" s="8">
        <v>20</v>
      </c>
      <c r="AA40" s="8">
        <f>'[2]EJECUCION_SNFT X CTROS'!$L41</f>
        <v>0</v>
      </c>
      <c r="AB40" s="108">
        <f t="shared" si="7"/>
        <v>0</v>
      </c>
      <c r="AC40" s="8">
        <v>18</v>
      </c>
      <c r="AD40" s="8">
        <f>'[2]EJECUCION_SNFT X CTROS'!$M41</f>
        <v>0</v>
      </c>
      <c r="AE40" s="108">
        <f t="shared" si="8"/>
        <v>0</v>
      </c>
      <c r="AF40" s="8">
        <v>24</v>
      </c>
      <c r="AG40" s="8">
        <f>'[2]EJECUCION_SNFT X CTROS'!$N41</f>
        <v>2</v>
      </c>
      <c r="AH40" s="108">
        <f t="shared" si="9"/>
        <v>8.3333333333333329E-2</v>
      </c>
      <c r="AI40" s="8">
        <v>0</v>
      </c>
      <c r="AJ40" s="8">
        <f>'[2]EJECUCION_SNFT X CTROS'!$O41</f>
        <v>0</v>
      </c>
      <c r="AK40" s="108" t="str">
        <f t="shared" si="10"/>
        <v>N/A</v>
      </c>
      <c r="AL40" s="8">
        <v>0</v>
      </c>
      <c r="AM40" s="8">
        <f>'[2]EJECUCION_SNFT X CTROS'!$P41</f>
        <v>0</v>
      </c>
      <c r="AN40" s="108" t="str">
        <f t="shared" si="11"/>
        <v>N/A</v>
      </c>
      <c r="AO40" s="8">
        <v>0</v>
      </c>
      <c r="AP40" s="8">
        <f>'[2]EJECUCION_SNFT X CTROS'!$Q41</f>
        <v>0</v>
      </c>
      <c r="AQ40" s="108" t="str">
        <f t="shared" si="12"/>
        <v>N/A</v>
      </c>
      <c r="AR40" s="8">
        <v>0</v>
      </c>
      <c r="AS40" s="8">
        <f>'[2]EJECUCION_SNFT X CTROS'!$R41</f>
        <v>0</v>
      </c>
      <c r="AT40" s="108" t="str">
        <f t="shared" si="13"/>
        <v>N/A</v>
      </c>
    </row>
    <row r="41" spans="1:46" s="1" customFormat="1" ht="15" customHeight="1" x14ac:dyDescent="0.55000000000000004">
      <c r="A41" s="16">
        <v>11</v>
      </c>
      <c r="B41" s="17" t="s">
        <v>43</v>
      </c>
      <c r="C41" s="18">
        <v>9405</v>
      </c>
      <c r="D41" s="17" t="s">
        <v>56</v>
      </c>
      <c r="E41" s="8">
        <v>0</v>
      </c>
      <c r="F41" s="8">
        <f>'[2]EJECUCION_SNFT X CTROS'!$E42</f>
        <v>12</v>
      </c>
      <c r="G41" s="108" t="str">
        <f t="shared" si="0"/>
        <v>N/A</v>
      </c>
      <c r="H41" s="8">
        <v>0</v>
      </c>
      <c r="I41" s="8">
        <f>'[2]EJECUCION_SNFT X CTROS'!$F42</f>
        <v>0</v>
      </c>
      <c r="J41" s="108" t="str">
        <f t="shared" si="1"/>
        <v>N/A</v>
      </c>
      <c r="K41" s="8">
        <v>3384</v>
      </c>
      <c r="L41" s="8">
        <f>'[2]EJECUCION_SNFT X CTROS'!$G42</f>
        <v>704</v>
      </c>
      <c r="M41" s="108">
        <f t="shared" si="2"/>
        <v>0.20803782505910165</v>
      </c>
      <c r="N41" s="8">
        <v>3384</v>
      </c>
      <c r="O41" s="8">
        <f>'[2]EJECUCION_SNFT X CTROS'!$H42</f>
        <v>716</v>
      </c>
      <c r="P41" s="108">
        <f t="shared" si="3"/>
        <v>0.2115839243498818</v>
      </c>
      <c r="Q41" s="8">
        <v>3426</v>
      </c>
      <c r="R41" s="8">
        <f>'[2]EJECUCION_SNFT X CTROS'!$I42</f>
        <v>641</v>
      </c>
      <c r="S41" s="108">
        <f t="shared" si="4"/>
        <v>0.18709865732632808</v>
      </c>
      <c r="T41" s="8">
        <v>2976</v>
      </c>
      <c r="U41" s="8">
        <f>'[2]EJECUCION_SNFT X CTROS'!$J42</f>
        <v>435</v>
      </c>
      <c r="V41" s="108">
        <f t="shared" si="5"/>
        <v>0.14616935483870969</v>
      </c>
      <c r="W41" s="8">
        <v>2925</v>
      </c>
      <c r="X41" s="8">
        <f>'[2]EJECUCION_SNFT X CTROS'!$K42</f>
        <v>481</v>
      </c>
      <c r="Y41" s="108">
        <f t="shared" si="6"/>
        <v>0.16444444444444445</v>
      </c>
      <c r="Z41" s="8">
        <v>10</v>
      </c>
      <c r="AA41" s="8">
        <f>'[2]EJECUCION_SNFT X CTROS'!$L42</f>
        <v>0</v>
      </c>
      <c r="AB41" s="108">
        <f t="shared" si="7"/>
        <v>0</v>
      </c>
      <c r="AC41" s="8">
        <v>12</v>
      </c>
      <c r="AD41" s="8">
        <f>'[2]EJECUCION_SNFT X CTROS'!$M42</f>
        <v>0</v>
      </c>
      <c r="AE41" s="108">
        <f t="shared" si="8"/>
        <v>0</v>
      </c>
      <c r="AF41" s="8">
        <v>8</v>
      </c>
      <c r="AG41" s="8">
        <f>'[2]EJECUCION_SNFT X CTROS'!$N42</f>
        <v>0</v>
      </c>
      <c r="AH41" s="108">
        <f t="shared" si="9"/>
        <v>0</v>
      </c>
      <c r="AI41" s="8">
        <v>0</v>
      </c>
      <c r="AJ41" s="8">
        <f>'[2]EJECUCION_SNFT X CTROS'!$O42</f>
        <v>0</v>
      </c>
      <c r="AK41" s="108" t="str">
        <f t="shared" si="10"/>
        <v>N/A</v>
      </c>
      <c r="AL41" s="8">
        <v>0</v>
      </c>
      <c r="AM41" s="8">
        <f>'[2]EJECUCION_SNFT X CTROS'!$P42</f>
        <v>0</v>
      </c>
      <c r="AN41" s="108" t="str">
        <f t="shared" si="11"/>
        <v>N/A</v>
      </c>
      <c r="AO41" s="8">
        <v>0</v>
      </c>
      <c r="AP41" s="8">
        <f>'[2]EJECUCION_SNFT X CTROS'!$Q42</f>
        <v>0</v>
      </c>
      <c r="AQ41" s="108" t="str">
        <f t="shared" si="12"/>
        <v>N/A</v>
      </c>
      <c r="AR41" s="8">
        <v>0</v>
      </c>
      <c r="AS41" s="8">
        <f>'[2]EJECUCION_SNFT X CTROS'!$R42</f>
        <v>0</v>
      </c>
      <c r="AT41" s="108" t="str">
        <f t="shared" si="13"/>
        <v>N/A</v>
      </c>
    </row>
    <row r="42" spans="1:46" s="1" customFormat="1" ht="15" customHeight="1" x14ac:dyDescent="0.55000000000000004">
      <c r="A42" s="16">
        <v>11</v>
      </c>
      <c r="B42" s="17" t="s">
        <v>43</v>
      </c>
      <c r="C42" s="18">
        <v>9406</v>
      </c>
      <c r="D42" s="17" t="s">
        <v>57</v>
      </c>
      <c r="E42" s="8">
        <v>0</v>
      </c>
      <c r="F42" s="8">
        <f>'[2]EJECUCION_SNFT X CTROS'!$E43</f>
        <v>0</v>
      </c>
      <c r="G42" s="108" t="str">
        <f t="shared" si="0"/>
        <v>N/A</v>
      </c>
      <c r="H42" s="8">
        <v>400</v>
      </c>
      <c r="I42" s="8">
        <f>'[2]EJECUCION_SNFT X CTROS'!$F43</f>
        <v>0</v>
      </c>
      <c r="J42" s="108">
        <f t="shared" si="1"/>
        <v>0</v>
      </c>
      <c r="K42" s="8">
        <v>2892</v>
      </c>
      <c r="L42" s="8">
        <f>'[2]EJECUCION_SNFT X CTROS'!$G43</f>
        <v>0</v>
      </c>
      <c r="M42" s="108">
        <f t="shared" si="2"/>
        <v>0</v>
      </c>
      <c r="N42" s="8">
        <v>3292</v>
      </c>
      <c r="O42" s="8">
        <f>'[2]EJECUCION_SNFT X CTROS'!$H43</f>
        <v>0</v>
      </c>
      <c r="P42" s="108">
        <f t="shared" si="3"/>
        <v>0</v>
      </c>
      <c r="Q42" s="8">
        <v>3298</v>
      </c>
      <c r="R42" s="8">
        <f>'[2]EJECUCION_SNFT X CTROS'!$I43</f>
        <v>139</v>
      </c>
      <c r="S42" s="108">
        <f t="shared" si="4"/>
        <v>4.2146755609460282E-2</v>
      </c>
      <c r="T42" s="8">
        <v>2690</v>
      </c>
      <c r="U42" s="8">
        <f>'[2]EJECUCION_SNFT X CTROS'!$J43</f>
        <v>139</v>
      </c>
      <c r="V42" s="108">
        <f t="shared" si="5"/>
        <v>5.1672862453531601E-2</v>
      </c>
      <c r="W42" s="8">
        <v>2660</v>
      </c>
      <c r="X42" s="8">
        <f>'[2]EJECUCION_SNFT X CTROS'!$K43</f>
        <v>0</v>
      </c>
      <c r="Y42" s="108">
        <f t="shared" si="6"/>
        <v>0</v>
      </c>
      <c r="Z42" s="8">
        <v>10</v>
      </c>
      <c r="AA42" s="8">
        <f>'[2]EJECUCION_SNFT X CTROS'!$L43</f>
        <v>0</v>
      </c>
      <c r="AB42" s="108">
        <f t="shared" si="7"/>
        <v>0</v>
      </c>
      <c r="AC42" s="8">
        <v>12</v>
      </c>
      <c r="AD42" s="8">
        <f>'[2]EJECUCION_SNFT X CTROS'!$M43</f>
        <v>0</v>
      </c>
      <c r="AE42" s="108">
        <f t="shared" si="8"/>
        <v>0</v>
      </c>
      <c r="AF42" s="8">
        <v>8</v>
      </c>
      <c r="AG42" s="8">
        <f>'[2]EJECUCION_SNFT X CTROS'!$N43</f>
        <v>0</v>
      </c>
      <c r="AH42" s="108">
        <f t="shared" si="9"/>
        <v>0</v>
      </c>
      <c r="AI42" s="8">
        <v>0</v>
      </c>
      <c r="AJ42" s="8">
        <f>'[2]EJECUCION_SNFT X CTROS'!$O43</f>
        <v>0</v>
      </c>
      <c r="AK42" s="108" t="str">
        <f t="shared" si="10"/>
        <v>N/A</v>
      </c>
      <c r="AL42" s="8">
        <v>0</v>
      </c>
      <c r="AM42" s="8">
        <f>'[2]EJECUCION_SNFT X CTROS'!$P43</f>
        <v>0</v>
      </c>
      <c r="AN42" s="108" t="str">
        <f t="shared" si="11"/>
        <v>N/A</v>
      </c>
      <c r="AO42" s="8">
        <v>0</v>
      </c>
      <c r="AP42" s="8">
        <f>'[2]EJECUCION_SNFT X CTROS'!$Q43</f>
        <v>0</v>
      </c>
      <c r="AQ42" s="108" t="str">
        <f t="shared" si="12"/>
        <v>N/A</v>
      </c>
      <c r="AR42" s="8">
        <v>0</v>
      </c>
      <c r="AS42" s="8">
        <f>'[2]EJECUCION_SNFT X CTROS'!$R43</f>
        <v>0</v>
      </c>
      <c r="AT42" s="108" t="str">
        <f t="shared" si="13"/>
        <v>N/A</v>
      </c>
    </row>
    <row r="43" spans="1:46" s="1" customFormat="1" ht="15" customHeight="1" x14ac:dyDescent="0.55000000000000004">
      <c r="A43" s="16">
        <v>11</v>
      </c>
      <c r="B43" s="17" t="s">
        <v>43</v>
      </c>
      <c r="C43" s="18">
        <v>9508</v>
      </c>
      <c r="D43" s="17" t="s">
        <v>58</v>
      </c>
      <c r="E43" s="8">
        <v>28</v>
      </c>
      <c r="F43" s="8">
        <f>'[2]EJECUCION_SNFT X CTROS'!$E44</f>
        <v>0</v>
      </c>
      <c r="G43" s="108">
        <f t="shared" si="0"/>
        <v>0</v>
      </c>
      <c r="H43" s="8">
        <v>0</v>
      </c>
      <c r="I43" s="8">
        <f>'[2]EJECUCION_SNFT X CTROS'!$F44</f>
        <v>0</v>
      </c>
      <c r="J43" s="108" t="str">
        <f t="shared" si="1"/>
        <v>N/A</v>
      </c>
      <c r="K43" s="8">
        <v>1858</v>
      </c>
      <c r="L43" s="8">
        <f>'[2]EJECUCION_SNFT X CTROS'!$G44</f>
        <v>0</v>
      </c>
      <c r="M43" s="108">
        <f t="shared" si="2"/>
        <v>0</v>
      </c>
      <c r="N43" s="8">
        <v>1886</v>
      </c>
      <c r="O43" s="8">
        <f>'[2]EJECUCION_SNFT X CTROS'!$H44</f>
        <v>0</v>
      </c>
      <c r="P43" s="108">
        <f t="shared" si="3"/>
        <v>0</v>
      </c>
      <c r="Q43" s="8">
        <v>1892</v>
      </c>
      <c r="R43" s="8">
        <f>'[2]EJECUCION_SNFT X CTROS'!$I44</f>
        <v>152</v>
      </c>
      <c r="S43" s="108">
        <f t="shared" si="4"/>
        <v>8.0338266384778007E-2</v>
      </c>
      <c r="T43" s="8">
        <v>1386</v>
      </c>
      <c r="U43" s="8">
        <f>'[2]EJECUCION_SNFT X CTROS'!$J44</f>
        <v>90</v>
      </c>
      <c r="V43" s="108">
        <f t="shared" si="5"/>
        <v>6.4935064935064929E-2</v>
      </c>
      <c r="W43" s="8">
        <v>1373</v>
      </c>
      <c r="X43" s="8">
        <f>'[2]EJECUCION_SNFT X CTROS'!$K44</f>
        <v>0</v>
      </c>
      <c r="Y43" s="108">
        <f t="shared" si="6"/>
        <v>0</v>
      </c>
      <c r="Z43" s="8">
        <v>5</v>
      </c>
      <c r="AA43" s="8">
        <f>'[2]EJECUCION_SNFT X CTROS'!$L44</f>
        <v>0</v>
      </c>
      <c r="AB43" s="108">
        <f t="shared" si="7"/>
        <v>0</v>
      </c>
      <c r="AC43" s="8">
        <v>12</v>
      </c>
      <c r="AD43" s="8">
        <f>'[2]EJECUCION_SNFT X CTROS'!$M44</f>
        <v>0</v>
      </c>
      <c r="AE43" s="108">
        <f t="shared" si="8"/>
        <v>0</v>
      </c>
      <c r="AF43" s="8">
        <v>16</v>
      </c>
      <c r="AG43" s="8">
        <f>'[2]EJECUCION_SNFT X CTROS'!$N44</f>
        <v>4</v>
      </c>
      <c r="AH43" s="108">
        <f t="shared" si="9"/>
        <v>0.25</v>
      </c>
      <c r="AI43" s="8">
        <v>0</v>
      </c>
      <c r="AJ43" s="8">
        <f>'[2]EJECUCION_SNFT X CTROS'!$O44</f>
        <v>0</v>
      </c>
      <c r="AK43" s="108" t="str">
        <f t="shared" si="10"/>
        <v>N/A</v>
      </c>
      <c r="AL43" s="8">
        <v>0</v>
      </c>
      <c r="AM43" s="8">
        <f>'[2]EJECUCION_SNFT X CTROS'!$P44</f>
        <v>0</v>
      </c>
      <c r="AN43" s="108" t="str">
        <f t="shared" si="11"/>
        <v>N/A</v>
      </c>
      <c r="AO43" s="8">
        <v>0</v>
      </c>
      <c r="AP43" s="8">
        <f>'[2]EJECUCION_SNFT X CTROS'!$Q44</f>
        <v>0</v>
      </c>
      <c r="AQ43" s="108" t="str">
        <f t="shared" si="12"/>
        <v>N/A</v>
      </c>
      <c r="AR43" s="8">
        <v>0</v>
      </c>
      <c r="AS43" s="8">
        <f>'[2]EJECUCION_SNFT X CTROS'!$R44</f>
        <v>0</v>
      </c>
      <c r="AT43" s="108" t="str">
        <f t="shared" si="13"/>
        <v>N/A</v>
      </c>
    </row>
    <row r="44" spans="1:46" s="1" customFormat="1" ht="15" customHeight="1" x14ac:dyDescent="0.55000000000000004">
      <c r="A44" s="16">
        <v>13</v>
      </c>
      <c r="B44" s="17" t="s">
        <v>59</v>
      </c>
      <c r="C44" s="18">
        <v>9104</v>
      </c>
      <c r="D44" s="17" t="s">
        <v>60</v>
      </c>
      <c r="E44" s="8">
        <v>376</v>
      </c>
      <c r="F44" s="8">
        <f>'[2]EJECUCION_SNFT X CTROS'!$E45</f>
        <v>150</v>
      </c>
      <c r="G44" s="108">
        <f t="shared" si="0"/>
        <v>0.39893617021276595</v>
      </c>
      <c r="H44" s="8">
        <v>852</v>
      </c>
      <c r="I44" s="8">
        <f>'[2]EJECUCION_SNFT X CTROS'!$F45</f>
        <v>0</v>
      </c>
      <c r="J44" s="108">
        <f t="shared" si="1"/>
        <v>0</v>
      </c>
      <c r="K44" s="8">
        <v>737</v>
      </c>
      <c r="L44" s="8">
        <f>'[2]EJECUCION_SNFT X CTROS'!$G45</f>
        <v>234</v>
      </c>
      <c r="M44" s="108">
        <f t="shared" si="2"/>
        <v>0.3175033921302578</v>
      </c>
      <c r="N44" s="8">
        <v>1965</v>
      </c>
      <c r="O44" s="8">
        <f>'[2]EJECUCION_SNFT X CTROS'!$H45</f>
        <v>384</v>
      </c>
      <c r="P44" s="108">
        <f t="shared" si="3"/>
        <v>0.19541984732824427</v>
      </c>
      <c r="Q44" s="8">
        <v>2036</v>
      </c>
      <c r="R44" s="8">
        <f>'[2]EJECUCION_SNFT X CTROS'!$I45</f>
        <v>33</v>
      </c>
      <c r="S44" s="108">
        <f t="shared" si="4"/>
        <v>1.6208251473477406E-2</v>
      </c>
      <c r="T44" s="8">
        <v>1694</v>
      </c>
      <c r="U44" s="8">
        <f>'[2]EJECUCION_SNFT X CTROS'!$J45</f>
        <v>33</v>
      </c>
      <c r="V44" s="108">
        <f t="shared" si="5"/>
        <v>1.948051948051948E-2</v>
      </c>
      <c r="W44" s="8">
        <v>1594</v>
      </c>
      <c r="X44" s="8">
        <f>'[2]EJECUCION_SNFT X CTROS'!$K45</f>
        <v>329</v>
      </c>
      <c r="Y44" s="108">
        <f t="shared" si="6"/>
        <v>0.20639899623588456</v>
      </c>
      <c r="Z44" s="8">
        <v>7</v>
      </c>
      <c r="AA44" s="8">
        <f>'[2]EJECUCION_SNFT X CTROS'!$L45</f>
        <v>0</v>
      </c>
      <c r="AB44" s="108">
        <f t="shared" si="7"/>
        <v>0</v>
      </c>
      <c r="AC44" s="8">
        <v>0</v>
      </c>
      <c r="AD44" s="8" t="str">
        <f>'[2]EJECUCION_SNFT X CTROS'!$M45</f>
        <v>N/A</v>
      </c>
      <c r="AE44" s="108" t="str">
        <f t="shared" si="8"/>
        <v>N/A</v>
      </c>
      <c r="AF44" s="8">
        <v>0</v>
      </c>
      <c r="AG44" s="8" t="str">
        <f>'[2]EJECUCION_SNFT X CTROS'!$N45</f>
        <v>N/A</v>
      </c>
      <c r="AH44" s="108" t="str">
        <f t="shared" si="9"/>
        <v>N/A</v>
      </c>
      <c r="AI44" s="8">
        <v>99</v>
      </c>
      <c r="AJ44" s="8">
        <f>'[2]EJECUCION_SNFT X CTROS'!$O45</f>
        <v>0</v>
      </c>
      <c r="AK44" s="108">
        <f t="shared" si="10"/>
        <v>0</v>
      </c>
      <c r="AL44" s="8">
        <v>116</v>
      </c>
      <c r="AM44" s="8">
        <f>'[2]EJECUCION_SNFT X CTROS'!$P45</f>
        <v>0</v>
      </c>
      <c r="AN44" s="108">
        <f t="shared" si="11"/>
        <v>0</v>
      </c>
      <c r="AO44" s="8">
        <v>35</v>
      </c>
      <c r="AP44" s="8">
        <f>'[2]EJECUCION_SNFT X CTROS'!$Q45</f>
        <v>0</v>
      </c>
      <c r="AQ44" s="108">
        <f t="shared" si="12"/>
        <v>0</v>
      </c>
      <c r="AR44" s="8">
        <v>51</v>
      </c>
      <c r="AS44" s="8">
        <f>'[2]EJECUCION_SNFT X CTROS'!$R45</f>
        <v>0</v>
      </c>
      <c r="AT44" s="108">
        <f t="shared" si="13"/>
        <v>0</v>
      </c>
    </row>
    <row r="45" spans="1:46" s="1" customFormat="1" ht="15" customHeight="1" x14ac:dyDescent="0.55000000000000004">
      <c r="A45" s="16">
        <v>13</v>
      </c>
      <c r="B45" s="17" t="s">
        <v>59</v>
      </c>
      <c r="C45" s="18">
        <v>9105</v>
      </c>
      <c r="D45" s="17" t="s">
        <v>61</v>
      </c>
      <c r="E45" s="8">
        <v>134</v>
      </c>
      <c r="F45" s="8">
        <f>'[2]EJECUCION_SNFT X CTROS'!$E46</f>
        <v>8</v>
      </c>
      <c r="G45" s="108">
        <f t="shared" si="0"/>
        <v>5.9701492537313432E-2</v>
      </c>
      <c r="H45" s="8">
        <v>0</v>
      </c>
      <c r="I45" s="8">
        <f>'[2]EJECUCION_SNFT X CTROS'!$F46</f>
        <v>0</v>
      </c>
      <c r="J45" s="108" t="str">
        <f t="shared" si="1"/>
        <v>N/A</v>
      </c>
      <c r="K45" s="8">
        <v>2126</v>
      </c>
      <c r="L45" s="8">
        <f>'[2]EJECUCION_SNFT X CTROS'!$G46</f>
        <v>153</v>
      </c>
      <c r="M45" s="108">
        <f t="shared" si="2"/>
        <v>7.196613358419568E-2</v>
      </c>
      <c r="N45" s="8">
        <v>2260</v>
      </c>
      <c r="O45" s="8">
        <f>'[2]EJECUCION_SNFT X CTROS'!$H46</f>
        <v>161</v>
      </c>
      <c r="P45" s="108">
        <f t="shared" si="3"/>
        <v>7.1238938053097348E-2</v>
      </c>
      <c r="Q45" s="8">
        <v>2330</v>
      </c>
      <c r="R45" s="8">
        <f>'[2]EJECUCION_SNFT X CTROS'!$I46</f>
        <v>0</v>
      </c>
      <c r="S45" s="108">
        <f t="shared" si="4"/>
        <v>0</v>
      </c>
      <c r="T45" s="8">
        <v>1639</v>
      </c>
      <c r="U45" s="8">
        <f>'[2]EJECUCION_SNFT X CTROS'!$J46</f>
        <v>0</v>
      </c>
      <c r="V45" s="108">
        <f t="shared" si="5"/>
        <v>0</v>
      </c>
      <c r="W45" s="8">
        <v>1586</v>
      </c>
      <c r="X45" s="8">
        <f>'[2]EJECUCION_SNFT X CTROS'!$K46</f>
        <v>161</v>
      </c>
      <c r="Y45" s="108">
        <f t="shared" si="6"/>
        <v>0.10151324085750316</v>
      </c>
      <c r="Z45" s="8">
        <v>7</v>
      </c>
      <c r="AA45" s="8">
        <f>'[2]EJECUCION_SNFT X CTROS'!$L46</f>
        <v>0</v>
      </c>
      <c r="AB45" s="108">
        <f t="shared" si="7"/>
        <v>0</v>
      </c>
      <c r="AC45" s="8">
        <v>6</v>
      </c>
      <c r="AD45" s="8">
        <f>'[2]EJECUCION_SNFT X CTROS'!$M46</f>
        <v>0</v>
      </c>
      <c r="AE45" s="108">
        <f t="shared" si="8"/>
        <v>0</v>
      </c>
      <c r="AF45" s="8">
        <v>4</v>
      </c>
      <c r="AG45" s="8">
        <f>'[2]EJECUCION_SNFT X CTROS'!$N46</f>
        <v>1</v>
      </c>
      <c r="AH45" s="108">
        <f t="shared" si="9"/>
        <v>0.25</v>
      </c>
      <c r="AI45" s="8">
        <v>81</v>
      </c>
      <c r="AJ45" s="8">
        <f>'[2]EJECUCION_SNFT X CTROS'!$O46</f>
        <v>0</v>
      </c>
      <c r="AK45" s="108">
        <f t="shared" si="10"/>
        <v>0</v>
      </c>
      <c r="AL45" s="8">
        <v>98</v>
      </c>
      <c r="AM45" s="8">
        <f>'[2]EJECUCION_SNFT X CTROS'!$P46</f>
        <v>0</v>
      </c>
      <c r="AN45" s="108">
        <f t="shared" si="11"/>
        <v>0</v>
      </c>
      <c r="AO45" s="8">
        <v>30</v>
      </c>
      <c r="AP45" s="8">
        <f>'[2]EJECUCION_SNFT X CTROS'!$Q46</f>
        <v>0</v>
      </c>
      <c r="AQ45" s="108">
        <f t="shared" si="12"/>
        <v>0</v>
      </c>
      <c r="AR45" s="8">
        <v>42</v>
      </c>
      <c r="AS45" s="8">
        <f>'[2]EJECUCION_SNFT X CTROS'!$R46</f>
        <v>0</v>
      </c>
      <c r="AT45" s="108">
        <f t="shared" si="13"/>
        <v>0</v>
      </c>
    </row>
    <row r="46" spans="1:46" s="1" customFormat="1" ht="15" customHeight="1" x14ac:dyDescent="0.55000000000000004">
      <c r="A46" s="16">
        <v>13</v>
      </c>
      <c r="B46" s="17" t="s">
        <v>59</v>
      </c>
      <c r="C46" s="18">
        <v>9218</v>
      </c>
      <c r="D46" s="17" t="s">
        <v>62</v>
      </c>
      <c r="E46" s="8">
        <v>112</v>
      </c>
      <c r="F46" s="8">
        <f>'[2]EJECUCION_SNFT X CTROS'!$E47</f>
        <v>0</v>
      </c>
      <c r="G46" s="108">
        <f t="shared" si="0"/>
        <v>0</v>
      </c>
      <c r="H46" s="8">
        <v>272</v>
      </c>
      <c r="I46" s="8">
        <f>'[2]EJECUCION_SNFT X CTROS'!$F47</f>
        <v>0</v>
      </c>
      <c r="J46" s="108">
        <f t="shared" si="1"/>
        <v>0</v>
      </c>
      <c r="K46" s="8">
        <v>2654</v>
      </c>
      <c r="L46" s="8">
        <f>'[2]EJECUCION_SNFT X CTROS'!$G47</f>
        <v>95</v>
      </c>
      <c r="M46" s="108">
        <f t="shared" si="2"/>
        <v>3.579502637528259E-2</v>
      </c>
      <c r="N46" s="8">
        <v>3038</v>
      </c>
      <c r="O46" s="8">
        <f>'[2]EJECUCION_SNFT X CTROS'!$H47</f>
        <v>95</v>
      </c>
      <c r="P46" s="108">
        <f t="shared" si="3"/>
        <v>3.1270572745227126E-2</v>
      </c>
      <c r="Q46" s="8">
        <v>3069</v>
      </c>
      <c r="R46" s="8">
        <f>'[2]EJECUCION_SNFT X CTROS'!$I47</f>
        <v>192</v>
      </c>
      <c r="S46" s="108">
        <f t="shared" si="4"/>
        <v>6.2561094819159335E-2</v>
      </c>
      <c r="T46" s="8">
        <v>2087</v>
      </c>
      <c r="U46" s="8">
        <f>'[2]EJECUCION_SNFT X CTROS'!$J47</f>
        <v>191</v>
      </c>
      <c r="V46" s="108">
        <f t="shared" si="5"/>
        <v>9.1518926689027308E-2</v>
      </c>
      <c r="W46" s="8">
        <v>2072</v>
      </c>
      <c r="X46" s="8">
        <f>'[2]EJECUCION_SNFT X CTROS'!$K47</f>
        <v>95</v>
      </c>
      <c r="Y46" s="108">
        <f t="shared" si="6"/>
        <v>4.5849420849420848E-2</v>
      </c>
      <c r="Z46" s="8">
        <v>7</v>
      </c>
      <c r="AA46" s="8">
        <f>'[2]EJECUCION_SNFT X CTROS'!$L47</f>
        <v>0</v>
      </c>
      <c r="AB46" s="108">
        <f t="shared" si="7"/>
        <v>0</v>
      </c>
      <c r="AC46" s="8">
        <v>6</v>
      </c>
      <c r="AD46" s="8">
        <f>'[2]EJECUCION_SNFT X CTROS'!$M47</f>
        <v>0</v>
      </c>
      <c r="AE46" s="108">
        <f t="shared" si="8"/>
        <v>0</v>
      </c>
      <c r="AF46" s="8">
        <v>4</v>
      </c>
      <c r="AG46" s="8">
        <f>'[2]EJECUCION_SNFT X CTROS'!$N47</f>
        <v>1</v>
      </c>
      <c r="AH46" s="108">
        <f t="shared" si="9"/>
        <v>0.25</v>
      </c>
      <c r="AI46" s="8">
        <v>0</v>
      </c>
      <c r="AJ46" s="8">
        <f>'[2]EJECUCION_SNFT X CTROS'!$O47</f>
        <v>0</v>
      </c>
      <c r="AK46" s="108" t="str">
        <f t="shared" si="10"/>
        <v>N/A</v>
      </c>
      <c r="AL46" s="8">
        <v>0</v>
      </c>
      <c r="AM46" s="8">
        <f>'[2]EJECUCION_SNFT X CTROS'!$P47</f>
        <v>0</v>
      </c>
      <c r="AN46" s="108" t="str">
        <f t="shared" si="11"/>
        <v>N/A</v>
      </c>
      <c r="AO46" s="8">
        <v>0</v>
      </c>
      <c r="AP46" s="8">
        <f>'[2]EJECUCION_SNFT X CTROS'!$Q47</f>
        <v>0</v>
      </c>
      <c r="AQ46" s="108" t="str">
        <f t="shared" si="12"/>
        <v>N/A</v>
      </c>
      <c r="AR46" s="8">
        <v>0</v>
      </c>
      <c r="AS46" s="8">
        <f>'[2]EJECUCION_SNFT X CTROS'!$R47</f>
        <v>0</v>
      </c>
      <c r="AT46" s="108" t="str">
        <f t="shared" si="13"/>
        <v>N/A</v>
      </c>
    </row>
    <row r="47" spans="1:46" s="1" customFormat="1" ht="15" customHeight="1" x14ac:dyDescent="0.55000000000000004">
      <c r="A47" s="16">
        <v>13</v>
      </c>
      <c r="B47" s="17" t="s">
        <v>59</v>
      </c>
      <c r="C47" s="18">
        <v>9304</v>
      </c>
      <c r="D47" s="17" t="s">
        <v>42</v>
      </c>
      <c r="E47" s="8">
        <v>324</v>
      </c>
      <c r="F47" s="8">
        <f>'[2]EJECUCION_SNFT X CTROS'!$E48</f>
        <v>37</v>
      </c>
      <c r="G47" s="108">
        <f t="shared" si="0"/>
        <v>0.11419753086419752</v>
      </c>
      <c r="H47" s="8">
        <v>519</v>
      </c>
      <c r="I47" s="8">
        <f>'[2]EJECUCION_SNFT X CTROS'!$F48</f>
        <v>0</v>
      </c>
      <c r="J47" s="108">
        <f t="shared" si="1"/>
        <v>0</v>
      </c>
      <c r="K47" s="8">
        <v>2292</v>
      </c>
      <c r="L47" s="8">
        <f>'[2]EJECUCION_SNFT X CTROS'!$G48</f>
        <v>170</v>
      </c>
      <c r="M47" s="108">
        <f t="shared" si="2"/>
        <v>7.4171029668411867E-2</v>
      </c>
      <c r="N47" s="8">
        <v>3135</v>
      </c>
      <c r="O47" s="8">
        <f>'[2]EJECUCION_SNFT X CTROS'!$H48</f>
        <v>207</v>
      </c>
      <c r="P47" s="108">
        <f t="shared" si="3"/>
        <v>6.6028708133971298E-2</v>
      </c>
      <c r="Q47" s="8">
        <v>3154</v>
      </c>
      <c r="R47" s="8">
        <f>'[2]EJECUCION_SNFT X CTROS'!$I48</f>
        <v>159</v>
      </c>
      <c r="S47" s="108">
        <f t="shared" si="4"/>
        <v>5.0412175015852885E-2</v>
      </c>
      <c r="T47" s="8">
        <v>2443</v>
      </c>
      <c r="U47" s="8">
        <f>'[2]EJECUCION_SNFT X CTROS'!$J48</f>
        <v>109</v>
      </c>
      <c r="V47" s="108">
        <f t="shared" si="5"/>
        <v>4.4617273843634876E-2</v>
      </c>
      <c r="W47" s="8">
        <v>2416</v>
      </c>
      <c r="X47" s="8">
        <f>'[2]EJECUCION_SNFT X CTROS'!$K48</f>
        <v>191</v>
      </c>
      <c r="Y47" s="108">
        <f t="shared" si="6"/>
        <v>7.9056291390728478E-2</v>
      </c>
      <c r="Z47" s="8">
        <v>7</v>
      </c>
      <c r="AA47" s="8">
        <f>'[2]EJECUCION_SNFT X CTROS'!$L48</f>
        <v>0</v>
      </c>
      <c r="AB47" s="108">
        <f t="shared" si="7"/>
        <v>0</v>
      </c>
      <c r="AC47" s="8">
        <v>0</v>
      </c>
      <c r="AD47" s="8" t="str">
        <f>'[2]EJECUCION_SNFT X CTROS'!$M48</f>
        <v>N/A</v>
      </c>
      <c r="AE47" s="108" t="str">
        <f t="shared" si="8"/>
        <v>N/A</v>
      </c>
      <c r="AF47" s="8">
        <v>0</v>
      </c>
      <c r="AG47" s="8" t="str">
        <f>'[2]EJECUCION_SNFT X CTROS'!$N48</f>
        <v>N/A</v>
      </c>
      <c r="AH47" s="108" t="str">
        <f t="shared" si="9"/>
        <v>N/A</v>
      </c>
      <c r="AI47" s="8">
        <v>0</v>
      </c>
      <c r="AJ47" s="8">
        <f>'[2]EJECUCION_SNFT X CTROS'!$O48</f>
        <v>0</v>
      </c>
      <c r="AK47" s="108" t="str">
        <f t="shared" si="10"/>
        <v>N/A</v>
      </c>
      <c r="AL47" s="8">
        <v>0</v>
      </c>
      <c r="AM47" s="8">
        <f>'[2]EJECUCION_SNFT X CTROS'!$P48</f>
        <v>0</v>
      </c>
      <c r="AN47" s="108" t="str">
        <f t="shared" si="11"/>
        <v>N/A</v>
      </c>
      <c r="AO47" s="8">
        <v>0</v>
      </c>
      <c r="AP47" s="8">
        <f>'[2]EJECUCION_SNFT X CTROS'!$Q48</f>
        <v>0</v>
      </c>
      <c r="AQ47" s="108" t="str">
        <f t="shared" si="12"/>
        <v>N/A</v>
      </c>
      <c r="AR47" s="8">
        <v>0</v>
      </c>
      <c r="AS47" s="8">
        <f>'[2]EJECUCION_SNFT X CTROS'!$R48</f>
        <v>0</v>
      </c>
      <c r="AT47" s="108" t="str">
        <f t="shared" si="13"/>
        <v>N/A</v>
      </c>
    </row>
    <row r="48" spans="1:46" s="1" customFormat="1" ht="15" customHeight="1" x14ac:dyDescent="0.55000000000000004">
      <c r="A48" s="16">
        <v>15</v>
      </c>
      <c r="B48" s="17" t="s">
        <v>63</v>
      </c>
      <c r="C48" s="18">
        <v>9110</v>
      </c>
      <c r="D48" s="17" t="s">
        <v>64</v>
      </c>
      <c r="E48" s="8">
        <v>832</v>
      </c>
      <c r="F48" s="8">
        <f>'[2]EJECUCION_SNFT X CTROS'!$E49</f>
        <v>57</v>
      </c>
      <c r="G48" s="108">
        <f t="shared" si="0"/>
        <v>6.8509615384615391E-2</v>
      </c>
      <c r="H48" s="8">
        <v>144</v>
      </c>
      <c r="I48" s="8">
        <f>'[2]EJECUCION_SNFT X CTROS'!$F49</f>
        <v>0</v>
      </c>
      <c r="J48" s="108">
        <f t="shared" si="1"/>
        <v>0</v>
      </c>
      <c r="K48" s="8">
        <v>688</v>
      </c>
      <c r="L48" s="8">
        <f>'[2]EJECUCION_SNFT X CTROS'!$G49</f>
        <v>35</v>
      </c>
      <c r="M48" s="108">
        <f t="shared" si="2"/>
        <v>5.0872093023255814E-2</v>
      </c>
      <c r="N48" s="8">
        <v>1664</v>
      </c>
      <c r="O48" s="8">
        <f>'[2]EJECUCION_SNFT X CTROS'!$H49</f>
        <v>92</v>
      </c>
      <c r="P48" s="108">
        <f t="shared" si="3"/>
        <v>5.5288461538461536E-2</v>
      </c>
      <c r="Q48" s="8">
        <v>1687</v>
      </c>
      <c r="R48" s="8">
        <f>'[2]EJECUCION_SNFT X CTROS'!$I49</f>
        <v>165</v>
      </c>
      <c r="S48" s="108">
        <f t="shared" si="4"/>
        <v>9.7806757557794902E-2</v>
      </c>
      <c r="T48" s="8">
        <v>1602</v>
      </c>
      <c r="U48" s="8">
        <f>'[2]EJECUCION_SNFT X CTROS'!$J49</f>
        <v>165</v>
      </c>
      <c r="V48" s="108">
        <f t="shared" si="5"/>
        <v>0.10299625468164794</v>
      </c>
      <c r="W48" s="8">
        <v>1572</v>
      </c>
      <c r="X48" s="8">
        <f>'[2]EJECUCION_SNFT X CTROS'!$K49</f>
        <v>92</v>
      </c>
      <c r="Y48" s="108">
        <f t="shared" si="6"/>
        <v>5.8524173027989825E-2</v>
      </c>
      <c r="Z48" s="8">
        <v>8</v>
      </c>
      <c r="AA48" s="8">
        <f>'[2]EJECUCION_SNFT X CTROS'!$L49</f>
        <v>0</v>
      </c>
      <c r="AB48" s="108">
        <f t="shared" si="7"/>
        <v>0</v>
      </c>
      <c r="AC48" s="8">
        <v>6</v>
      </c>
      <c r="AD48" s="8">
        <f>'[2]EJECUCION_SNFT X CTROS'!$M49</f>
        <v>0</v>
      </c>
      <c r="AE48" s="108">
        <f t="shared" si="8"/>
        <v>0</v>
      </c>
      <c r="AF48" s="8">
        <v>4</v>
      </c>
      <c r="AG48" s="8">
        <f>'[2]EJECUCION_SNFT X CTROS'!$N49</f>
        <v>1</v>
      </c>
      <c r="AH48" s="108">
        <f t="shared" si="9"/>
        <v>0.25</v>
      </c>
      <c r="AI48" s="8">
        <v>153</v>
      </c>
      <c r="AJ48" s="8">
        <f>'[2]EJECUCION_SNFT X CTROS'!$O49</f>
        <v>0</v>
      </c>
      <c r="AK48" s="108">
        <f t="shared" si="10"/>
        <v>0</v>
      </c>
      <c r="AL48" s="8">
        <v>57</v>
      </c>
      <c r="AM48" s="8">
        <f>'[2]EJECUCION_SNFT X CTROS'!$P49</f>
        <v>0</v>
      </c>
      <c r="AN48" s="108">
        <f t="shared" si="11"/>
        <v>0</v>
      </c>
      <c r="AO48" s="8">
        <v>81</v>
      </c>
      <c r="AP48" s="8">
        <f>'[2]EJECUCION_SNFT X CTROS'!$Q49</f>
        <v>0</v>
      </c>
      <c r="AQ48" s="108">
        <f t="shared" si="12"/>
        <v>0</v>
      </c>
      <c r="AR48" s="8">
        <v>115</v>
      </c>
      <c r="AS48" s="8">
        <f>'[2]EJECUCION_SNFT X CTROS'!$R49</f>
        <v>0</v>
      </c>
      <c r="AT48" s="108">
        <f t="shared" si="13"/>
        <v>0</v>
      </c>
    </row>
    <row r="49" spans="1:46" s="1" customFormat="1" ht="15" customHeight="1" x14ac:dyDescent="0.55000000000000004">
      <c r="A49" s="16">
        <v>15</v>
      </c>
      <c r="B49" s="17" t="s">
        <v>63</v>
      </c>
      <c r="C49" s="18">
        <v>9111</v>
      </c>
      <c r="D49" s="17" t="s">
        <v>65</v>
      </c>
      <c r="E49" s="8">
        <v>174</v>
      </c>
      <c r="F49" s="8">
        <f>'[2]EJECUCION_SNFT X CTROS'!$E50</f>
        <v>182</v>
      </c>
      <c r="G49" s="108">
        <f t="shared" si="0"/>
        <v>1.0459770114942528</v>
      </c>
      <c r="H49" s="8">
        <v>0</v>
      </c>
      <c r="I49" s="8">
        <f>'[2]EJECUCION_SNFT X CTROS'!$F50</f>
        <v>0</v>
      </c>
      <c r="J49" s="108" t="str">
        <f t="shared" si="1"/>
        <v>N/A</v>
      </c>
      <c r="K49" s="8">
        <v>2376</v>
      </c>
      <c r="L49" s="8">
        <f>'[2]EJECUCION_SNFT X CTROS'!$G50</f>
        <v>136</v>
      </c>
      <c r="M49" s="108">
        <f t="shared" si="2"/>
        <v>5.7239057239057242E-2</v>
      </c>
      <c r="N49" s="8">
        <v>2550</v>
      </c>
      <c r="O49" s="8">
        <f>'[2]EJECUCION_SNFT X CTROS'!$H50</f>
        <v>318</v>
      </c>
      <c r="P49" s="108">
        <f t="shared" si="3"/>
        <v>0.12470588235294118</v>
      </c>
      <c r="Q49" s="8">
        <v>2764</v>
      </c>
      <c r="R49" s="8">
        <f>'[2]EJECUCION_SNFT X CTROS'!$I50</f>
        <v>0</v>
      </c>
      <c r="S49" s="108">
        <f t="shared" si="4"/>
        <v>0</v>
      </c>
      <c r="T49" s="8">
        <v>2057</v>
      </c>
      <c r="U49" s="8">
        <f>'[2]EJECUCION_SNFT X CTROS'!$J50</f>
        <v>0</v>
      </c>
      <c r="V49" s="108">
        <f t="shared" si="5"/>
        <v>0</v>
      </c>
      <c r="W49" s="8">
        <v>1891</v>
      </c>
      <c r="X49" s="8">
        <f>'[2]EJECUCION_SNFT X CTROS'!$K50</f>
        <v>186</v>
      </c>
      <c r="Y49" s="108">
        <f t="shared" si="6"/>
        <v>9.8360655737704916E-2</v>
      </c>
      <c r="Z49" s="8">
        <v>13</v>
      </c>
      <c r="AA49" s="8">
        <f>'[2]EJECUCION_SNFT X CTROS'!$L50</f>
        <v>0</v>
      </c>
      <c r="AB49" s="108">
        <f t="shared" si="7"/>
        <v>0</v>
      </c>
      <c r="AC49" s="8">
        <v>6</v>
      </c>
      <c r="AD49" s="8">
        <f>'[2]EJECUCION_SNFT X CTROS'!$M50</f>
        <v>0</v>
      </c>
      <c r="AE49" s="108">
        <f t="shared" si="8"/>
        <v>0</v>
      </c>
      <c r="AF49" s="8">
        <v>4</v>
      </c>
      <c r="AG49" s="8">
        <f>'[2]EJECUCION_SNFT X CTROS'!$N50</f>
        <v>0</v>
      </c>
      <c r="AH49" s="108">
        <f t="shared" si="9"/>
        <v>0</v>
      </c>
      <c r="AI49" s="8">
        <v>0</v>
      </c>
      <c r="AJ49" s="8">
        <f>'[2]EJECUCION_SNFT X CTROS'!$O50</f>
        <v>0</v>
      </c>
      <c r="AK49" s="108" t="str">
        <f t="shared" si="10"/>
        <v>N/A</v>
      </c>
      <c r="AL49" s="8">
        <v>0</v>
      </c>
      <c r="AM49" s="8">
        <f>'[2]EJECUCION_SNFT X CTROS'!$P50</f>
        <v>0</v>
      </c>
      <c r="AN49" s="108" t="str">
        <f t="shared" si="11"/>
        <v>N/A</v>
      </c>
      <c r="AO49" s="8">
        <v>0</v>
      </c>
      <c r="AP49" s="8">
        <f>'[2]EJECUCION_SNFT X CTROS'!$Q50</f>
        <v>0</v>
      </c>
      <c r="AQ49" s="108" t="str">
        <f t="shared" si="12"/>
        <v>N/A</v>
      </c>
      <c r="AR49" s="8">
        <v>0</v>
      </c>
      <c r="AS49" s="8">
        <f>'[2]EJECUCION_SNFT X CTROS'!$R50</f>
        <v>0</v>
      </c>
      <c r="AT49" s="108" t="str">
        <f t="shared" si="13"/>
        <v>N/A</v>
      </c>
    </row>
    <row r="50" spans="1:46" s="1" customFormat="1" ht="15" customHeight="1" x14ac:dyDescent="0.55000000000000004">
      <c r="A50" s="16">
        <v>15</v>
      </c>
      <c r="B50" s="17" t="s">
        <v>63</v>
      </c>
      <c r="C50" s="18">
        <v>9305</v>
      </c>
      <c r="D50" s="17" t="s">
        <v>66</v>
      </c>
      <c r="E50" s="8">
        <v>204</v>
      </c>
      <c r="F50" s="8">
        <f>'[2]EJECUCION_SNFT X CTROS'!$E51</f>
        <v>0</v>
      </c>
      <c r="G50" s="108">
        <f t="shared" si="0"/>
        <v>0</v>
      </c>
      <c r="H50" s="8">
        <v>548</v>
      </c>
      <c r="I50" s="8">
        <f>'[2]EJECUCION_SNFT X CTROS'!$F51</f>
        <v>0</v>
      </c>
      <c r="J50" s="108">
        <f t="shared" si="1"/>
        <v>0</v>
      </c>
      <c r="K50" s="8">
        <v>1667</v>
      </c>
      <c r="L50" s="8">
        <f>'[2]EJECUCION_SNFT X CTROS'!$G51</f>
        <v>0</v>
      </c>
      <c r="M50" s="108">
        <f t="shared" si="2"/>
        <v>0</v>
      </c>
      <c r="N50" s="8">
        <v>2419</v>
      </c>
      <c r="O50" s="8">
        <f>'[2]EJECUCION_SNFT X CTROS'!$H51</f>
        <v>0</v>
      </c>
      <c r="P50" s="108">
        <f t="shared" si="3"/>
        <v>0</v>
      </c>
      <c r="Q50" s="8">
        <v>2450</v>
      </c>
      <c r="R50" s="8">
        <f>'[2]EJECUCION_SNFT X CTROS'!$I51</f>
        <v>36</v>
      </c>
      <c r="S50" s="108">
        <f t="shared" si="4"/>
        <v>1.4693877551020407E-2</v>
      </c>
      <c r="T50" s="8">
        <v>2389</v>
      </c>
      <c r="U50" s="8">
        <f>'[2]EJECUCION_SNFT X CTROS'!$J51</f>
        <v>36</v>
      </c>
      <c r="V50" s="108">
        <f t="shared" si="5"/>
        <v>1.5069066555043951E-2</v>
      </c>
      <c r="W50" s="8">
        <v>2332</v>
      </c>
      <c r="X50" s="8">
        <f>'[2]EJECUCION_SNFT X CTROS'!$K51</f>
        <v>0</v>
      </c>
      <c r="Y50" s="108">
        <f t="shared" si="6"/>
        <v>0</v>
      </c>
      <c r="Z50" s="8">
        <v>3</v>
      </c>
      <c r="AA50" s="8">
        <f>'[2]EJECUCION_SNFT X CTROS'!$L51</f>
        <v>0</v>
      </c>
      <c r="AB50" s="108">
        <f t="shared" si="7"/>
        <v>0</v>
      </c>
      <c r="AC50" s="8">
        <v>9</v>
      </c>
      <c r="AD50" s="8">
        <f>'[2]EJECUCION_SNFT X CTROS'!$M51</f>
        <v>0</v>
      </c>
      <c r="AE50" s="108">
        <f t="shared" si="8"/>
        <v>0</v>
      </c>
      <c r="AF50" s="8">
        <v>4</v>
      </c>
      <c r="AG50" s="8">
        <f>'[2]EJECUCION_SNFT X CTROS'!$N51</f>
        <v>0</v>
      </c>
      <c r="AH50" s="108">
        <f t="shared" si="9"/>
        <v>0</v>
      </c>
      <c r="AI50" s="8">
        <v>64</v>
      </c>
      <c r="AJ50" s="8">
        <f>'[2]EJECUCION_SNFT X CTROS'!$O51</f>
        <v>0</v>
      </c>
      <c r="AK50" s="108">
        <f t="shared" si="10"/>
        <v>0</v>
      </c>
      <c r="AL50" s="8">
        <v>26</v>
      </c>
      <c r="AM50" s="8">
        <f>'[2]EJECUCION_SNFT X CTROS'!$P51</f>
        <v>0</v>
      </c>
      <c r="AN50" s="108">
        <f t="shared" si="11"/>
        <v>0</v>
      </c>
      <c r="AO50" s="8">
        <v>33</v>
      </c>
      <c r="AP50" s="8">
        <f>'[2]EJECUCION_SNFT X CTROS'!$Q51</f>
        <v>0</v>
      </c>
      <c r="AQ50" s="108">
        <f t="shared" si="12"/>
        <v>0</v>
      </c>
      <c r="AR50" s="8">
        <v>47</v>
      </c>
      <c r="AS50" s="8">
        <f>'[2]EJECUCION_SNFT X CTROS'!$R51</f>
        <v>0</v>
      </c>
      <c r="AT50" s="108">
        <f t="shared" si="13"/>
        <v>0</v>
      </c>
    </row>
    <row r="51" spans="1:46" s="1" customFormat="1" ht="15" customHeight="1" x14ac:dyDescent="0.55000000000000004">
      <c r="A51" s="16">
        <v>15</v>
      </c>
      <c r="B51" s="17" t="s">
        <v>63</v>
      </c>
      <c r="C51" s="18">
        <v>9514</v>
      </c>
      <c r="D51" s="17" t="s">
        <v>67</v>
      </c>
      <c r="E51" s="8">
        <v>52</v>
      </c>
      <c r="F51" s="8">
        <f>'[2]EJECUCION_SNFT X CTROS'!$E52</f>
        <v>31</v>
      </c>
      <c r="G51" s="108">
        <f t="shared" si="0"/>
        <v>0.59615384615384615</v>
      </c>
      <c r="H51" s="8">
        <v>0</v>
      </c>
      <c r="I51" s="8">
        <f>'[2]EJECUCION_SNFT X CTROS'!$F52</f>
        <v>0</v>
      </c>
      <c r="J51" s="108" t="str">
        <f t="shared" si="1"/>
        <v>N/A</v>
      </c>
      <c r="K51" s="8">
        <v>2959</v>
      </c>
      <c r="L51" s="8">
        <f>'[2]EJECUCION_SNFT X CTROS'!$G52</f>
        <v>239</v>
      </c>
      <c r="M51" s="108">
        <f t="shared" si="2"/>
        <v>8.0770530584656983E-2</v>
      </c>
      <c r="N51" s="8">
        <v>3011</v>
      </c>
      <c r="O51" s="8">
        <f>'[2]EJECUCION_SNFT X CTROS'!$H52</f>
        <v>270</v>
      </c>
      <c r="P51" s="108">
        <f t="shared" si="3"/>
        <v>8.9671205579541682E-2</v>
      </c>
      <c r="Q51" s="8">
        <v>3045</v>
      </c>
      <c r="R51" s="8">
        <f>'[2]EJECUCION_SNFT X CTROS'!$I52</f>
        <v>278</v>
      </c>
      <c r="S51" s="108">
        <f t="shared" si="4"/>
        <v>9.1297208538587846E-2</v>
      </c>
      <c r="T51" s="8">
        <v>2288</v>
      </c>
      <c r="U51" s="8">
        <f>'[2]EJECUCION_SNFT X CTROS'!$J52</f>
        <v>273</v>
      </c>
      <c r="V51" s="108">
        <f t="shared" si="5"/>
        <v>0.11931818181818182</v>
      </c>
      <c r="W51" s="8">
        <v>2259</v>
      </c>
      <c r="X51" s="8">
        <f>'[2]EJECUCION_SNFT X CTROS'!$K52</f>
        <v>265</v>
      </c>
      <c r="Y51" s="108">
        <f t="shared" si="6"/>
        <v>0.11730854360336432</v>
      </c>
      <c r="Z51" s="8">
        <v>13</v>
      </c>
      <c r="AA51" s="8">
        <f>'[2]EJECUCION_SNFT X CTROS'!$L52</f>
        <v>0</v>
      </c>
      <c r="AB51" s="108">
        <f t="shared" si="7"/>
        <v>0</v>
      </c>
      <c r="AC51" s="8">
        <v>0</v>
      </c>
      <c r="AD51" s="8" t="str">
        <f>'[2]EJECUCION_SNFT X CTROS'!$M52</f>
        <v>N/A</v>
      </c>
      <c r="AE51" s="108" t="str">
        <f t="shared" si="8"/>
        <v>N/A</v>
      </c>
      <c r="AF51" s="8">
        <v>0</v>
      </c>
      <c r="AG51" s="8" t="str">
        <f>'[2]EJECUCION_SNFT X CTROS'!$N52</f>
        <v>N/A</v>
      </c>
      <c r="AH51" s="108" t="str">
        <f t="shared" si="9"/>
        <v>N/A</v>
      </c>
      <c r="AI51" s="8">
        <v>26</v>
      </c>
      <c r="AJ51" s="8">
        <f>'[2]EJECUCION_SNFT X CTROS'!$O52</f>
        <v>0</v>
      </c>
      <c r="AK51" s="108">
        <f t="shared" si="10"/>
        <v>0</v>
      </c>
      <c r="AL51" s="8">
        <v>26</v>
      </c>
      <c r="AM51" s="8">
        <f>'[2]EJECUCION_SNFT X CTROS'!$P52</f>
        <v>0</v>
      </c>
      <c r="AN51" s="108">
        <f t="shared" si="11"/>
        <v>0</v>
      </c>
      <c r="AO51" s="8">
        <v>5</v>
      </c>
      <c r="AP51" s="8">
        <f>'[2]EJECUCION_SNFT X CTROS'!$Q52</f>
        <v>0</v>
      </c>
      <c r="AQ51" s="108">
        <f t="shared" si="12"/>
        <v>0</v>
      </c>
      <c r="AR51" s="8">
        <v>7</v>
      </c>
      <c r="AS51" s="8">
        <f>'[2]EJECUCION_SNFT X CTROS'!$R52</f>
        <v>0</v>
      </c>
      <c r="AT51" s="108">
        <f t="shared" si="13"/>
        <v>0</v>
      </c>
    </row>
    <row r="52" spans="1:46" s="1" customFormat="1" ht="15" customHeight="1" x14ac:dyDescent="0.55000000000000004">
      <c r="A52" s="16">
        <v>15</v>
      </c>
      <c r="B52" s="17" t="s">
        <v>63</v>
      </c>
      <c r="C52" s="18">
        <v>9551</v>
      </c>
      <c r="D52" s="17" t="s">
        <v>68</v>
      </c>
      <c r="E52" s="8">
        <v>227</v>
      </c>
      <c r="F52" s="8">
        <f>'[2]EJECUCION_SNFT X CTROS'!$E53</f>
        <v>0</v>
      </c>
      <c r="G52" s="108">
        <f t="shared" si="0"/>
        <v>0</v>
      </c>
      <c r="H52" s="8">
        <v>122</v>
      </c>
      <c r="I52" s="8">
        <f>'[2]EJECUCION_SNFT X CTROS'!$F53</f>
        <v>0</v>
      </c>
      <c r="J52" s="108">
        <f t="shared" si="1"/>
        <v>0</v>
      </c>
      <c r="K52" s="8">
        <v>593</v>
      </c>
      <c r="L52" s="8">
        <f>'[2]EJECUCION_SNFT X CTROS'!$G53</f>
        <v>0</v>
      </c>
      <c r="M52" s="108">
        <f t="shared" si="2"/>
        <v>0</v>
      </c>
      <c r="N52" s="8">
        <v>942</v>
      </c>
      <c r="O52" s="8">
        <f>'[2]EJECUCION_SNFT X CTROS'!$H53</f>
        <v>0</v>
      </c>
      <c r="P52" s="108">
        <f t="shared" si="3"/>
        <v>0</v>
      </c>
      <c r="Q52" s="8">
        <v>1005</v>
      </c>
      <c r="R52" s="8">
        <f>'[2]EJECUCION_SNFT X CTROS'!$I53</f>
        <v>0</v>
      </c>
      <c r="S52" s="108">
        <f t="shared" si="4"/>
        <v>0</v>
      </c>
      <c r="T52" s="8">
        <v>986</v>
      </c>
      <c r="U52" s="8">
        <f>'[2]EJECUCION_SNFT X CTROS'!$J53</f>
        <v>0</v>
      </c>
      <c r="V52" s="108">
        <f t="shared" si="5"/>
        <v>0</v>
      </c>
      <c r="W52" s="8">
        <v>919</v>
      </c>
      <c r="X52" s="8">
        <f>'[2]EJECUCION_SNFT X CTROS'!$K53</f>
        <v>0</v>
      </c>
      <c r="Y52" s="108">
        <f t="shared" si="6"/>
        <v>0</v>
      </c>
      <c r="Z52" s="8">
        <v>13</v>
      </c>
      <c r="AA52" s="8">
        <f>'[2]EJECUCION_SNFT X CTROS'!$L53</f>
        <v>0</v>
      </c>
      <c r="AB52" s="108">
        <f t="shared" si="7"/>
        <v>0</v>
      </c>
      <c r="AC52" s="8">
        <v>0</v>
      </c>
      <c r="AD52" s="8" t="str">
        <f>'[2]EJECUCION_SNFT X CTROS'!$M53</f>
        <v>N/A</v>
      </c>
      <c r="AE52" s="108" t="str">
        <f t="shared" si="8"/>
        <v>N/A</v>
      </c>
      <c r="AF52" s="8">
        <v>0</v>
      </c>
      <c r="AG52" s="8" t="str">
        <f>'[2]EJECUCION_SNFT X CTROS'!$N53</f>
        <v>N/A</v>
      </c>
      <c r="AH52" s="108" t="str">
        <f t="shared" si="9"/>
        <v>N/A</v>
      </c>
      <c r="AI52" s="8">
        <v>19</v>
      </c>
      <c r="AJ52" s="8">
        <f>'[2]EJECUCION_SNFT X CTROS'!$O53</f>
        <v>0</v>
      </c>
      <c r="AK52" s="108">
        <f t="shared" si="10"/>
        <v>0</v>
      </c>
      <c r="AL52" s="8">
        <v>10</v>
      </c>
      <c r="AM52" s="8">
        <f>'[2]EJECUCION_SNFT X CTROS'!$P53</f>
        <v>0</v>
      </c>
      <c r="AN52" s="108">
        <f t="shared" si="11"/>
        <v>0</v>
      </c>
      <c r="AO52" s="8">
        <v>9</v>
      </c>
      <c r="AP52" s="8">
        <f>'[2]EJECUCION_SNFT X CTROS'!$Q53</f>
        <v>0</v>
      </c>
      <c r="AQ52" s="108">
        <f t="shared" si="12"/>
        <v>0</v>
      </c>
      <c r="AR52" s="8">
        <v>14</v>
      </c>
      <c r="AS52" s="8">
        <f>'[2]EJECUCION_SNFT X CTROS'!$R53</f>
        <v>0</v>
      </c>
      <c r="AT52" s="108">
        <f t="shared" si="13"/>
        <v>0</v>
      </c>
    </row>
    <row r="53" spans="1:46" s="1" customFormat="1" ht="15" customHeight="1" x14ac:dyDescent="0.55000000000000004">
      <c r="A53" s="16">
        <v>17</v>
      </c>
      <c r="B53" s="17" t="s">
        <v>69</v>
      </c>
      <c r="C53" s="18">
        <v>9112</v>
      </c>
      <c r="D53" s="17" t="s">
        <v>70</v>
      </c>
      <c r="E53" s="8">
        <v>2414</v>
      </c>
      <c r="F53" s="8">
        <f>'[2]EJECUCION_SNFT X CTROS'!$E54</f>
        <v>103</v>
      </c>
      <c r="G53" s="108">
        <f t="shared" si="0"/>
        <v>4.2667771333885669E-2</v>
      </c>
      <c r="H53" s="8">
        <v>457</v>
      </c>
      <c r="I53" s="8">
        <f>'[2]EJECUCION_SNFT X CTROS'!$F54</f>
        <v>99</v>
      </c>
      <c r="J53" s="108">
        <f t="shared" si="1"/>
        <v>0.21663019693654267</v>
      </c>
      <c r="K53" s="8">
        <v>275</v>
      </c>
      <c r="L53" s="8">
        <f>'[2]EJECUCION_SNFT X CTROS'!$G54</f>
        <v>1</v>
      </c>
      <c r="M53" s="108">
        <f t="shared" si="2"/>
        <v>3.6363636363636364E-3</v>
      </c>
      <c r="N53" s="8">
        <v>3146</v>
      </c>
      <c r="O53" s="8">
        <f>'[2]EJECUCION_SNFT X CTROS'!$H54</f>
        <v>203</v>
      </c>
      <c r="P53" s="108">
        <f t="shared" si="3"/>
        <v>6.4526382708200894E-2</v>
      </c>
      <c r="Q53" s="8">
        <v>3281</v>
      </c>
      <c r="R53" s="8">
        <f>'[2]EJECUCION_SNFT X CTROS'!$I54</f>
        <v>358</v>
      </c>
      <c r="S53" s="108">
        <f t="shared" si="4"/>
        <v>0.10911307528192624</v>
      </c>
      <c r="T53" s="8">
        <v>3173</v>
      </c>
      <c r="U53" s="8">
        <f>'[2]EJECUCION_SNFT X CTROS'!$J54</f>
        <v>152</v>
      </c>
      <c r="V53" s="108">
        <f t="shared" si="5"/>
        <v>4.790419161676647E-2</v>
      </c>
      <c r="W53" s="8">
        <v>3016</v>
      </c>
      <c r="X53" s="8">
        <f>'[2]EJECUCION_SNFT X CTROS'!$K54</f>
        <v>130</v>
      </c>
      <c r="Y53" s="108">
        <f t="shared" si="6"/>
        <v>4.3103448275862072E-2</v>
      </c>
      <c r="Z53" s="8">
        <v>22</v>
      </c>
      <c r="AA53" s="8">
        <f>'[2]EJECUCION_SNFT X CTROS'!$L54</f>
        <v>2</v>
      </c>
      <c r="AB53" s="108">
        <f t="shared" si="7"/>
        <v>9.0909090909090912E-2</v>
      </c>
      <c r="AC53" s="8">
        <v>6</v>
      </c>
      <c r="AD53" s="8">
        <f>'[2]EJECUCION_SNFT X CTROS'!$M54</f>
        <v>0</v>
      </c>
      <c r="AE53" s="108">
        <f t="shared" si="8"/>
        <v>0</v>
      </c>
      <c r="AF53" s="8">
        <v>4</v>
      </c>
      <c r="AG53" s="8">
        <f>'[2]EJECUCION_SNFT X CTROS'!$N54</f>
        <v>0</v>
      </c>
      <c r="AH53" s="108">
        <f t="shared" si="9"/>
        <v>0</v>
      </c>
      <c r="AI53" s="8">
        <v>74</v>
      </c>
      <c r="AJ53" s="8">
        <f>'[2]EJECUCION_SNFT X CTROS'!$O54</f>
        <v>0</v>
      </c>
      <c r="AK53" s="108">
        <f t="shared" si="10"/>
        <v>0</v>
      </c>
      <c r="AL53" s="8">
        <v>82</v>
      </c>
      <c r="AM53" s="8">
        <f>'[2]EJECUCION_SNFT X CTROS'!$P54</f>
        <v>0</v>
      </c>
      <c r="AN53" s="108">
        <f t="shared" si="11"/>
        <v>0</v>
      </c>
      <c r="AO53" s="8">
        <v>28</v>
      </c>
      <c r="AP53" s="8">
        <f>'[2]EJECUCION_SNFT X CTROS'!$Q54</f>
        <v>0</v>
      </c>
      <c r="AQ53" s="108">
        <f t="shared" si="12"/>
        <v>0</v>
      </c>
      <c r="AR53" s="8">
        <v>40</v>
      </c>
      <c r="AS53" s="8">
        <f>'[2]EJECUCION_SNFT X CTROS'!$R54</f>
        <v>0</v>
      </c>
      <c r="AT53" s="108">
        <f t="shared" si="13"/>
        <v>0</v>
      </c>
    </row>
    <row r="54" spans="1:46" s="1" customFormat="1" ht="15" customHeight="1" x14ac:dyDescent="0.55000000000000004">
      <c r="A54" s="16">
        <v>17</v>
      </c>
      <c r="B54" s="17" t="s">
        <v>69</v>
      </c>
      <c r="C54" s="18">
        <v>9219</v>
      </c>
      <c r="D54" s="17" t="s">
        <v>71</v>
      </c>
      <c r="E54" s="8">
        <v>114</v>
      </c>
      <c r="F54" s="8">
        <f>'[2]EJECUCION_SNFT X CTROS'!$E55</f>
        <v>78</v>
      </c>
      <c r="G54" s="108">
        <f t="shared" si="0"/>
        <v>0.68421052631578949</v>
      </c>
      <c r="H54" s="8">
        <v>72</v>
      </c>
      <c r="I54" s="8">
        <f>'[2]EJECUCION_SNFT X CTROS'!$F55</f>
        <v>0</v>
      </c>
      <c r="J54" s="108">
        <f t="shared" si="1"/>
        <v>0</v>
      </c>
      <c r="K54" s="8">
        <v>978</v>
      </c>
      <c r="L54" s="8">
        <f>'[2]EJECUCION_SNFT X CTROS'!$G55</f>
        <v>20</v>
      </c>
      <c r="M54" s="108">
        <f t="shared" si="2"/>
        <v>2.0449897750511249E-2</v>
      </c>
      <c r="N54" s="8">
        <v>1164</v>
      </c>
      <c r="O54" s="8">
        <f>'[2]EJECUCION_SNFT X CTROS'!$H55</f>
        <v>98</v>
      </c>
      <c r="P54" s="108">
        <f t="shared" si="3"/>
        <v>8.4192439862542962E-2</v>
      </c>
      <c r="Q54" s="8">
        <v>1211</v>
      </c>
      <c r="R54" s="8">
        <f>'[2]EJECUCION_SNFT X CTROS'!$I55</f>
        <v>0</v>
      </c>
      <c r="S54" s="108">
        <f t="shared" si="4"/>
        <v>0</v>
      </c>
      <c r="T54" s="8">
        <v>1197</v>
      </c>
      <c r="U54" s="8">
        <f>'[2]EJECUCION_SNFT X CTROS'!$J55</f>
        <v>0</v>
      </c>
      <c r="V54" s="108">
        <f t="shared" si="5"/>
        <v>0</v>
      </c>
      <c r="W54" s="8">
        <v>1147</v>
      </c>
      <c r="X54" s="8">
        <f>'[2]EJECUCION_SNFT X CTROS'!$K55</f>
        <v>98</v>
      </c>
      <c r="Y54" s="108">
        <f t="shared" si="6"/>
        <v>8.5440278988666088E-2</v>
      </c>
      <c r="Z54" s="8">
        <v>5</v>
      </c>
      <c r="AA54" s="8">
        <f>'[2]EJECUCION_SNFT X CTROS'!$L55</f>
        <v>0</v>
      </c>
      <c r="AB54" s="108">
        <f t="shared" si="7"/>
        <v>0</v>
      </c>
      <c r="AC54" s="8">
        <v>3</v>
      </c>
      <c r="AD54" s="8">
        <f>'[2]EJECUCION_SNFT X CTROS'!$M55</f>
        <v>0</v>
      </c>
      <c r="AE54" s="108">
        <f t="shared" si="8"/>
        <v>0</v>
      </c>
      <c r="AF54" s="8">
        <v>4</v>
      </c>
      <c r="AG54" s="8">
        <f>'[2]EJECUCION_SNFT X CTROS'!$N55</f>
        <v>0</v>
      </c>
      <c r="AH54" s="108">
        <f t="shared" si="9"/>
        <v>0</v>
      </c>
      <c r="AI54" s="8">
        <v>0</v>
      </c>
      <c r="AJ54" s="8">
        <f>'[2]EJECUCION_SNFT X CTROS'!$O55</f>
        <v>0</v>
      </c>
      <c r="AK54" s="108" t="str">
        <f t="shared" si="10"/>
        <v>N/A</v>
      </c>
      <c r="AL54" s="8">
        <v>0</v>
      </c>
      <c r="AM54" s="8">
        <f>'[2]EJECUCION_SNFT X CTROS'!$P55</f>
        <v>0</v>
      </c>
      <c r="AN54" s="108" t="str">
        <f t="shared" si="11"/>
        <v>N/A</v>
      </c>
      <c r="AO54" s="8">
        <v>0</v>
      </c>
      <c r="AP54" s="8">
        <f>'[2]EJECUCION_SNFT X CTROS'!$Q55</f>
        <v>0</v>
      </c>
      <c r="AQ54" s="108" t="str">
        <f t="shared" si="12"/>
        <v>N/A</v>
      </c>
      <c r="AR54" s="8">
        <v>0</v>
      </c>
      <c r="AS54" s="8">
        <f>'[2]EJECUCION_SNFT X CTROS'!$R55</f>
        <v>0</v>
      </c>
      <c r="AT54" s="108" t="str">
        <f t="shared" si="13"/>
        <v>N/A</v>
      </c>
    </row>
    <row r="55" spans="1:46" s="1" customFormat="1" ht="15" customHeight="1" x14ac:dyDescent="0.55000000000000004">
      <c r="A55" s="16">
        <v>17</v>
      </c>
      <c r="B55" s="17" t="s">
        <v>69</v>
      </c>
      <c r="C55" s="18">
        <v>9220</v>
      </c>
      <c r="D55" s="17" t="s">
        <v>72</v>
      </c>
      <c r="E55" s="8">
        <v>43</v>
      </c>
      <c r="F55" s="8">
        <f>'[2]EJECUCION_SNFT X CTROS'!$E56</f>
        <v>0</v>
      </c>
      <c r="G55" s="108">
        <f t="shared" si="0"/>
        <v>0</v>
      </c>
      <c r="H55" s="8">
        <v>123</v>
      </c>
      <c r="I55" s="8">
        <f>'[2]EJECUCION_SNFT X CTROS'!$F56</f>
        <v>0</v>
      </c>
      <c r="J55" s="108">
        <f t="shared" si="1"/>
        <v>0</v>
      </c>
      <c r="K55" s="8">
        <v>1938</v>
      </c>
      <c r="L55" s="8">
        <f>'[2]EJECUCION_SNFT X CTROS'!$G56</f>
        <v>21</v>
      </c>
      <c r="M55" s="108">
        <f t="shared" si="2"/>
        <v>1.0835913312693499E-2</v>
      </c>
      <c r="N55" s="8">
        <v>2104</v>
      </c>
      <c r="O55" s="8">
        <f>'[2]EJECUCION_SNFT X CTROS'!$H56</f>
        <v>21</v>
      </c>
      <c r="P55" s="108">
        <f t="shared" si="3"/>
        <v>9.9809885931558939E-3</v>
      </c>
      <c r="Q55" s="8">
        <v>2163</v>
      </c>
      <c r="R55" s="8">
        <f>'[2]EJECUCION_SNFT X CTROS'!$I56</f>
        <v>21</v>
      </c>
      <c r="S55" s="108">
        <f t="shared" si="4"/>
        <v>9.7087378640776691E-3</v>
      </c>
      <c r="T55" s="8">
        <v>1574</v>
      </c>
      <c r="U55" s="8">
        <f>'[2]EJECUCION_SNFT X CTROS'!$J56</f>
        <v>21</v>
      </c>
      <c r="V55" s="108">
        <f t="shared" si="5"/>
        <v>1.3341804320203304E-2</v>
      </c>
      <c r="W55" s="8">
        <v>1524</v>
      </c>
      <c r="X55" s="8">
        <f>'[2]EJECUCION_SNFT X CTROS'!$K56</f>
        <v>21</v>
      </c>
      <c r="Y55" s="108">
        <f t="shared" si="6"/>
        <v>1.3779527559055118E-2</v>
      </c>
      <c r="Z55" s="8">
        <v>10</v>
      </c>
      <c r="AA55" s="8">
        <f>'[2]EJECUCION_SNFT X CTROS'!$L56</f>
        <v>0</v>
      </c>
      <c r="AB55" s="108">
        <f t="shared" si="7"/>
        <v>0</v>
      </c>
      <c r="AC55" s="8">
        <v>0</v>
      </c>
      <c r="AD55" s="8" t="str">
        <f>'[2]EJECUCION_SNFT X CTROS'!$M56</f>
        <v>N/A</v>
      </c>
      <c r="AE55" s="108" t="str">
        <f t="shared" si="8"/>
        <v>N/A</v>
      </c>
      <c r="AF55" s="8">
        <v>0</v>
      </c>
      <c r="AG55" s="8" t="str">
        <f>'[2]EJECUCION_SNFT X CTROS'!$N56</f>
        <v>N/A</v>
      </c>
      <c r="AH55" s="108" t="str">
        <f t="shared" si="9"/>
        <v>N/A</v>
      </c>
      <c r="AI55" s="8">
        <v>0</v>
      </c>
      <c r="AJ55" s="8">
        <f>'[2]EJECUCION_SNFT X CTROS'!$O56</f>
        <v>0</v>
      </c>
      <c r="AK55" s="108" t="str">
        <f t="shared" si="10"/>
        <v>N/A</v>
      </c>
      <c r="AL55" s="8">
        <v>0</v>
      </c>
      <c r="AM55" s="8">
        <f>'[2]EJECUCION_SNFT X CTROS'!$P56</f>
        <v>0</v>
      </c>
      <c r="AN55" s="108" t="str">
        <f t="shared" si="11"/>
        <v>N/A</v>
      </c>
      <c r="AO55" s="8">
        <v>0</v>
      </c>
      <c r="AP55" s="8">
        <f>'[2]EJECUCION_SNFT X CTROS'!$Q56</f>
        <v>0</v>
      </c>
      <c r="AQ55" s="108" t="str">
        <f t="shared" si="12"/>
        <v>N/A</v>
      </c>
      <c r="AR55" s="8">
        <v>0</v>
      </c>
      <c r="AS55" s="8">
        <f>'[2]EJECUCION_SNFT X CTROS'!$R56</f>
        <v>0</v>
      </c>
      <c r="AT55" s="108" t="str">
        <f t="shared" si="13"/>
        <v>N/A</v>
      </c>
    </row>
    <row r="56" spans="1:46" s="1" customFormat="1" ht="15" customHeight="1" x14ac:dyDescent="0.55000000000000004">
      <c r="A56" s="16">
        <v>17</v>
      </c>
      <c r="B56" s="17" t="s">
        <v>69</v>
      </c>
      <c r="C56" s="18">
        <v>9306</v>
      </c>
      <c r="D56" s="17" t="s">
        <v>42</v>
      </c>
      <c r="E56" s="8">
        <v>152</v>
      </c>
      <c r="F56" s="8">
        <f>'[2]EJECUCION_SNFT X CTROS'!$E57</f>
        <v>0</v>
      </c>
      <c r="G56" s="108">
        <f t="shared" si="0"/>
        <v>0</v>
      </c>
      <c r="H56" s="8">
        <v>168</v>
      </c>
      <c r="I56" s="8">
        <f>'[2]EJECUCION_SNFT X CTROS'!$F57</f>
        <v>0</v>
      </c>
      <c r="J56" s="108">
        <f t="shared" si="1"/>
        <v>0</v>
      </c>
      <c r="K56" s="8">
        <v>1006</v>
      </c>
      <c r="L56" s="8">
        <f>'[2]EJECUCION_SNFT X CTROS'!$G57</f>
        <v>0</v>
      </c>
      <c r="M56" s="108">
        <f t="shared" si="2"/>
        <v>0</v>
      </c>
      <c r="N56" s="8">
        <v>1326</v>
      </c>
      <c r="O56" s="8">
        <f>'[2]EJECUCION_SNFT X CTROS'!$H57</f>
        <v>0</v>
      </c>
      <c r="P56" s="108">
        <f t="shared" si="3"/>
        <v>0</v>
      </c>
      <c r="Q56" s="8">
        <v>1376</v>
      </c>
      <c r="R56" s="8">
        <f>'[2]EJECUCION_SNFT X CTROS'!$I57</f>
        <v>0</v>
      </c>
      <c r="S56" s="108">
        <f t="shared" si="4"/>
        <v>0</v>
      </c>
      <c r="T56" s="8">
        <v>1240</v>
      </c>
      <c r="U56" s="8">
        <f>'[2]EJECUCION_SNFT X CTROS'!$J57</f>
        <v>0</v>
      </c>
      <c r="V56" s="108">
        <f t="shared" si="5"/>
        <v>0</v>
      </c>
      <c r="W56" s="8">
        <v>1195</v>
      </c>
      <c r="X56" s="8">
        <f>'[2]EJECUCION_SNFT X CTROS'!$K57</f>
        <v>0</v>
      </c>
      <c r="Y56" s="108">
        <f t="shared" si="6"/>
        <v>0</v>
      </c>
      <c r="Z56" s="8">
        <v>5</v>
      </c>
      <c r="AA56" s="8">
        <f>'[2]EJECUCION_SNFT X CTROS'!$L57</f>
        <v>0</v>
      </c>
      <c r="AB56" s="108">
        <f t="shared" si="7"/>
        <v>0</v>
      </c>
      <c r="AC56" s="8">
        <v>0</v>
      </c>
      <c r="AD56" s="8" t="str">
        <f>'[2]EJECUCION_SNFT X CTROS'!$M57</f>
        <v>N/A</v>
      </c>
      <c r="AE56" s="108" t="str">
        <f t="shared" si="8"/>
        <v>N/A</v>
      </c>
      <c r="AF56" s="8">
        <v>0</v>
      </c>
      <c r="AG56" s="8" t="str">
        <f>'[2]EJECUCION_SNFT X CTROS'!$N57</f>
        <v>N/A</v>
      </c>
      <c r="AH56" s="108" t="str">
        <f t="shared" si="9"/>
        <v>N/A</v>
      </c>
      <c r="AI56" s="8">
        <v>0</v>
      </c>
      <c r="AJ56" s="8">
        <f>'[2]EJECUCION_SNFT X CTROS'!$O57</f>
        <v>0</v>
      </c>
      <c r="AK56" s="108" t="str">
        <f t="shared" si="10"/>
        <v>N/A</v>
      </c>
      <c r="AL56" s="8">
        <v>0</v>
      </c>
      <c r="AM56" s="8">
        <f>'[2]EJECUCION_SNFT X CTROS'!$P57</f>
        <v>0</v>
      </c>
      <c r="AN56" s="108" t="str">
        <f t="shared" si="11"/>
        <v>N/A</v>
      </c>
      <c r="AO56" s="8">
        <v>0</v>
      </c>
      <c r="AP56" s="8">
        <f>'[2]EJECUCION_SNFT X CTROS'!$Q57</f>
        <v>0</v>
      </c>
      <c r="AQ56" s="108" t="str">
        <f t="shared" si="12"/>
        <v>N/A</v>
      </c>
      <c r="AR56" s="8">
        <v>0</v>
      </c>
      <c r="AS56" s="8">
        <f>'[2]EJECUCION_SNFT X CTROS'!$R57</f>
        <v>0</v>
      </c>
      <c r="AT56" s="108" t="str">
        <f t="shared" si="13"/>
        <v>N/A</v>
      </c>
    </row>
    <row r="57" spans="1:46" s="1" customFormat="1" ht="15" customHeight="1" x14ac:dyDescent="0.55000000000000004">
      <c r="A57" s="16">
        <v>17</v>
      </c>
      <c r="B57" s="17" t="s">
        <v>69</v>
      </c>
      <c r="C57" s="18">
        <v>9515</v>
      </c>
      <c r="D57" s="17" t="s">
        <v>73</v>
      </c>
      <c r="E57" s="8">
        <v>426</v>
      </c>
      <c r="F57" s="8">
        <f>'[2]EJECUCION_SNFT X CTROS'!$E58</f>
        <v>6</v>
      </c>
      <c r="G57" s="108">
        <f t="shared" si="0"/>
        <v>1.4084507042253521E-2</v>
      </c>
      <c r="H57" s="8">
        <v>263</v>
      </c>
      <c r="I57" s="8">
        <f>'[2]EJECUCION_SNFT X CTROS'!$F58</f>
        <v>109</v>
      </c>
      <c r="J57" s="108">
        <f t="shared" si="1"/>
        <v>0.4144486692015209</v>
      </c>
      <c r="K57" s="8">
        <v>784</v>
      </c>
      <c r="L57" s="8">
        <f>'[2]EJECUCION_SNFT X CTROS'!$G58</f>
        <v>70</v>
      </c>
      <c r="M57" s="108">
        <f t="shared" si="2"/>
        <v>8.9285714285714288E-2</v>
      </c>
      <c r="N57" s="8">
        <v>1473</v>
      </c>
      <c r="O57" s="8">
        <f>'[2]EJECUCION_SNFT X CTROS'!$H58</f>
        <v>185</v>
      </c>
      <c r="P57" s="108">
        <f t="shared" si="3"/>
        <v>0.12559402579769177</v>
      </c>
      <c r="Q57" s="8">
        <v>1532</v>
      </c>
      <c r="R57" s="8">
        <f>'[2]EJECUCION_SNFT X CTROS'!$I58</f>
        <v>185</v>
      </c>
      <c r="S57" s="108">
        <f t="shared" si="4"/>
        <v>0.12075718015665797</v>
      </c>
      <c r="T57" s="8">
        <v>1492</v>
      </c>
      <c r="U57" s="8">
        <f>'[2]EJECUCION_SNFT X CTROS'!$J58</f>
        <v>185</v>
      </c>
      <c r="V57" s="108">
        <f t="shared" si="5"/>
        <v>0.12399463806970509</v>
      </c>
      <c r="W57" s="8">
        <v>1422</v>
      </c>
      <c r="X57" s="8">
        <f>'[2]EJECUCION_SNFT X CTROS'!$K58</f>
        <v>184</v>
      </c>
      <c r="Y57" s="108">
        <f t="shared" si="6"/>
        <v>0.12939521800281295</v>
      </c>
      <c r="Z57" s="8">
        <v>8</v>
      </c>
      <c r="AA57" s="8">
        <f>'[2]EJECUCION_SNFT X CTROS'!$L58</f>
        <v>1</v>
      </c>
      <c r="AB57" s="108">
        <f t="shared" si="7"/>
        <v>0.125</v>
      </c>
      <c r="AC57" s="8">
        <v>0</v>
      </c>
      <c r="AD57" s="8" t="str">
        <f>'[2]EJECUCION_SNFT X CTROS'!$M58</f>
        <v>N/A</v>
      </c>
      <c r="AE57" s="108" t="str">
        <f t="shared" si="8"/>
        <v>N/A</v>
      </c>
      <c r="AF57" s="8">
        <v>0</v>
      </c>
      <c r="AG57" s="8" t="str">
        <f>'[2]EJECUCION_SNFT X CTROS'!$N58</f>
        <v>N/A</v>
      </c>
      <c r="AH57" s="108" t="str">
        <f t="shared" si="9"/>
        <v>N/A</v>
      </c>
      <c r="AI57" s="8">
        <v>32</v>
      </c>
      <c r="AJ57" s="8">
        <f>'[2]EJECUCION_SNFT X CTROS'!$O58</f>
        <v>0</v>
      </c>
      <c r="AK57" s="108">
        <f t="shared" si="10"/>
        <v>0</v>
      </c>
      <c r="AL57" s="8">
        <v>36</v>
      </c>
      <c r="AM57" s="8">
        <f>'[2]EJECUCION_SNFT X CTROS'!$P58</f>
        <v>0</v>
      </c>
      <c r="AN57" s="108">
        <f t="shared" si="11"/>
        <v>0</v>
      </c>
      <c r="AO57" s="8">
        <v>12</v>
      </c>
      <c r="AP57" s="8">
        <f>'[2]EJECUCION_SNFT X CTROS'!$Q58</f>
        <v>0</v>
      </c>
      <c r="AQ57" s="108">
        <f t="shared" si="12"/>
        <v>0</v>
      </c>
      <c r="AR57" s="8">
        <v>16</v>
      </c>
      <c r="AS57" s="8">
        <f>'[2]EJECUCION_SNFT X CTROS'!$R58</f>
        <v>0</v>
      </c>
      <c r="AT57" s="108">
        <f t="shared" si="13"/>
        <v>0</v>
      </c>
    </row>
    <row r="58" spans="1:46" s="1" customFormat="1" ht="15" customHeight="1" x14ac:dyDescent="0.55000000000000004">
      <c r="A58" s="16">
        <v>18</v>
      </c>
      <c r="B58" s="17" t="s">
        <v>74</v>
      </c>
      <c r="C58" s="18">
        <v>9516</v>
      </c>
      <c r="D58" s="17" t="s">
        <v>75</v>
      </c>
      <c r="E58" s="8">
        <v>750</v>
      </c>
      <c r="F58" s="8">
        <f>'[2]EJECUCION_SNFT X CTROS'!$E59</f>
        <v>397</v>
      </c>
      <c r="G58" s="108">
        <f t="shared" si="0"/>
        <v>0.52933333333333332</v>
      </c>
      <c r="H58" s="8">
        <v>90</v>
      </c>
      <c r="I58" s="8">
        <f>'[2]EJECUCION_SNFT X CTROS'!$F59</f>
        <v>0</v>
      </c>
      <c r="J58" s="108">
        <f t="shared" si="1"/>
        <v>0</v>
      </c>
      <c r="K58" s="8">
        <v>2667</v>
      </c>
      <c r="L58" s="8">
        <f>'[2]EJECUCION_SNFT X CTROS'!$G59</f>
        <v>470</v>
      </c>
      <c r="M58" s="108">
        <f t="shared" si="2"/>
        <v>0.17622797150356206</v>
      </c>
      <c r="N58" s="8">
        <v>3507</v>
      </c>
      <c r="O58" s="8">
        <f>'[2]EJECUCION_SNFT X CTROS'!$H59</f>
        <v>867</v>
      </c>
      <c r="P58" s="108">
        <f t="shared" si="3"/>
        <v>0.24721984602224123</v>
      </c>
      <c r="Q58" s="8">
        <v>3679</v>
      </c>
      <c r="R58" s="8">
        <f>'[2]EJECUCION_SNFT X CTROS'!$I59</f>
        <v>455</v>
      </c>
      <c r="S58" s="108">
        <f t="shared" si="4"/>
        <v>0.12367491166077739</v>
      </c>
      <c r="T58" s="8">
        <v>3083</v>
      </c>
      <c r="U58" s="8">
        <f>'[2]EJECUCION_SNFT X CTROS'!$J59</f>
        <v>328</v>
      </c>
      <c r="V58" s="108">
        <f t="shared" si="5"/>
        <v>0.10638987998702562</v>
      </c>
      <c r="W58" s="8">
        <v>3065</v>
      </c>
      <c r="X58" s="8">
        <f>'[2]EJECUCION_SNFT X CTROS'!$K59</f>
        <v>733</v>
      </c>
      <c r="Y58" s="108">
        <f t="shared" si="6"/>
        <v>0.23915171288743883</v>
      </c>
      <c r="Z58" s="8">
        <v>16</v>
      </c>
      <c r="AA58" s="8">
        <f>'[2]EJECUCION_SNFT X CTROS'!$L59</f>
        <v>0</v>
      </c>
      <c r="AB58" s="108">
        <f t="shared" si="7"/>
        <v>0</v>
      </c>
      <c r="AC58" s="8">
        <v>6</v>
      </c>
      <c r="AD58" s="8">
        <f>'[2]EJECUCION_SNFT X CTROS'!$M59</f>
        <v>0</v>
      </c>
      <c r="AE58" s="108">
        <f t="shared" si="8"/>
        <v>0</v>
      </c>
      <c r="AF58" s="8">
        <v>4</v>
      </c>
      <c r="AG58" s="8">
        <f>'[2]EJECUCION_SNFT X CTROS'!$N59</f>
        <v>1</v>
      </c>
      <c r="AH58" s="108">
        <f t="shared" si="9"/>
        <v>0.25</v>
      </c>
      <c r="AI58" s="8">
        <v>52</v>
      </c>
      <c r="AJ58" s="8">
        <f>'[2]EJECUCION_SNFT X CTROS'!$O59</f>
        <v>0</v>
      </c>
      <c r="AK58" s="108">
        <f t="shared" si="10"/>
        <v>0</v>
      </c>
      <c r="AL58" s="8">
        <v>37</v>
      </c>
      <c r="AM58" s="8">
        <f>'[2]EJECUCION_SNFT X CTROS'!$P59</f>
        <v>0</v>
      </c>
      <c r="AN58" s="108">
        <f t="shared" si="11"/>
        <v>0</v>
      </c>
      <c r="AO58" s="8">
        <v>14</v>
      </c>
      <c r="AP58" s="8">
        <f>'[2]EJECUCION_SNFT X CTROS'!$Q59</f>
        <v>0</v>
      </c>
      <c r="AQ58" s="108">
        <f t="shared" si="12"/>
        <v>0</v>
      </c>
      <c r="AR58" s="8">
        <v>20</v>
      </c>
      <c r="AS58" s="8">
        <f>'[2]EJECUCION_SNFT X CTROS'!$R59</f>
        <v>0</v>
      </c>
      <c r="AT58" s="108">
        <f t="shared" si="13"/>
        <v>0</v>
      </c>
    </row>
    <row r="59" spans="1:46" s="1" customFormat="1" ht="15" customHeight="1" x14ac:dyDescent="0.55000000000000004">
      <c r="A59" s="16">
        <v>19</v>
      </c>
      <c r="B59" s="17" t="s">
        <v>76</v>
      </c>
      <c r="C59" s="18">
        <v>9113</v>
      </c>
      <c r="D59" s="17" t="s">
        <v>77</v>
      </c>
      <c r="E59" s="8">
        <v>649</v>
      </c>
      <c r="F59" s="8">
        <f>'[2]EJECUCION_SNFT X CTROS'!$E60</f>
        <v>127</v>
      </c>
      <c r="G59" s="108">
        <f t="shared" si="0"/>
        <v>0.19568567026194145</v>
      </c>
      <c r="H59" s="8">
        <v>184</v>
      </c>
      <c r="I59" s="8">
        <f>'[2]EJECUCION_SNFT X CTROS'!$F60</f>
        <v>0</v>
      </c>
      <c r="J59" s="108">
        <f t="shared" si="1"/>
        <v>0</v>
      </c>
      <c r="K59" s="8">
        <v>214</v>
      </c>
      <c r="L59" s="8">
        <f>'[2]EJECUCION_SNFT X CTROS'!$G60</f>
        <v>181</v>
      </c>
      <c r="M59" s="108">
        <f t="shared" si="2"/>
        <v>0.84579439252336452</v>
      </c>
      <c r="N59" s="8">
        <v>1047</v>
      </c>
      <c r="O59" s="8">
        <f>'[2]EJECUCION_SNFT X CTROS'!$H60</f>
        <v>308</v>
      </c>
      <c r="P59" s="108">
        <f t="shared" si="3"/>
        <v>0.29417382999044889</v>
      </c>
      <c r="Q59" s="8">
        <v>1210</v>
      </c>
      <c r="R59" s="8">
        <f>'[2]EJECUCION_SNFT X CTROS'!$I60</f>
        <v>148</v>
      </c>
      <c r="S59" s="108">
        <f t="shared" si="4"/>
        <v>0.12231404958677686</v>
      </c>
      <c r="T59" s="8">
        <v>1111</v>
      </c>
      <c r="U59" s="8">
        <f>'[2]EJECUCION_SNFT X CTROS'!$J60</f>
        <v>147</v>
      </c>
      <c r="V59" s="108">
        <f t="shared" si="5"/>
        <v>0.1323132313231323</v>
      </c>
      <c r="W59" s="8">
        <v>953</v>
      </c>
      <c r="X59" s="8">
        <f>'[2]EJECUCION_SNFT X CTROS'!$K60</f>
        <v>307</v>
      </c>
      <c r="Y59" s="108">
        <f t="shared" si="6"/>
        <v>0.32214060860440713</v>
      </c>
      <c r="Z59" s="8">
        <v>7</v>
      </c>
      <c r="AA59" s="8">
        <f>'[2]EJECUCION_SNFT X CTROS'!$L60</f>
        <v>0</v>
      </c>
      <c r="AB59" s="108">
        <f t="shared" si="7"/>
        <v>0</v>
      </c>
      <c r="AC59" s="8">
        <v>0</v>
      </c>
      <c r="AD59" s="8" t="str">
        <f>'[2]EJECUCION_SNFT X CTROS'!$M60</f>
        <v>N/A</v>
      </c>
      <c r="AE59" s="108" t="str">
        <f t="shared" si="8"/>
        <v>N/A</v>
      </c>
      <c r="AF59" s="8">
        <v>0</v>
      </c>
      <c r="AG59" s="8" t="str">
        <f>'[2]EJECUCION_SNFT X CTROS'!$N60</f>
        <v>N/A</v>
      </c>
      <c r="AH59" s="108" t="str">
        <f t="shared" si="9"/>
        <v>N/A</v>
      </c>
      <c r="AI59" s="8">
        <v>104</v>
      </c>
      <c r="AJ59" s="8">
        <f>'[2]EJECUCION_SNFT X CTROS'!$O60</f>
        <v>0</v>
      </c>
      <c r="AK59" s="108">
        <f t="shared" si="10"/>
        <v>0</v>
      </c>
      <c r="AL59" s="8">
        <v>171</v>
      </c>
      <c r="AM59" s="8">
        <f>'[2]EJECUCION_SNFT X CTROS'!$P60</f>
        <v>0</v>
      </c>
      <c r="AN59" s="108">
        <f t="shared" si="11"/>
        <v>0</v>
      </c>
      <c r="AO59" s="8">
        <v>32</v>
      </c>
      <c r="AP59" s="8">
        <f>'[2]EJECUCION_SNFT X CTROS'!$Q60</f>
        <v>0</v>
      </c>
      <c r="AQ59" s="108">
        <f t="shared" si="12"/>
        <v>0</v>
      </c>
      <c r="AR59" s="8">
        <v>46</v>
      </c>
      <c r="AS59" s="8">
        <f>'[2]EJECUCION_SNFT X CTROS'!$R60</f>
        <v>0</v>
      </c>
      <c r="AT59" s="108">
        <f t="shared" si="13"/>
        <v>0</v>
      </c>
    </row>
    <row r="60" spans="1:46" s="1" customFormat="1" ht="15" customHeight="1" x14ac:dyDescent="0.55000000000000004">
      <c r="A60" s="16">
        <v>19</v>
      </c>
      <c r="B60" s="17" t="s">
        <v>76</v>
      </c>
      <c r="C60" s="18">
        <v>9221</v>
      </c>
      <c r="D60" s="17" t="s">
        <v>78</v>
      </c>
      <c r="E60" s="8">
        <v>123</v>
      </c>
      <c r="F60" s="8">
        <f>'[2]EJECUCION_SNFT X CTROS'!$E61</f>
        <v>0</v>
      </c>
      <c r="G60" s="108">
        <f t="shared" si="0"/>
        <v>0</v>
      </c>
      <c r="H60" s="8">
        <v>70</v>
      </c>
      <c r="I60" s="8">
        <f>'[2]EJECUCION_SNFT X CTROS'!$F61</f>
        <v>0</v>
      </c>
      <c r="J60" s="108">
        <f t="shared" si="1"/>
        <v>0</v>
      </c>
      <c r="K60" s="8">
        <v>846</v>
      </c>
      <c r="L60" s="8">
        <f>'[2]EJECUCION_SNFT X CTROS'!$G61</f>
        <v>118</v>
      </c>
      <c r="M60" s="108">
        <f t="shared" si="2"/>
        <v>0.13947990543735225</v>
      </c>
      <c r="N60" s="8">
        <v>1039</v>
      </c>
      <c r="O60" s="8">
        <f>'[2]EJECUCION_SNFT X CTROS'!$H61</f>
        <v>118</v>
      </c>
      <c r="P60" s="108">
        <f t="shared" si="3"/>
        <v>0.11357074109720885</v>
      </c>
      <c r="Q60" s="8">
        <v>1278</v>
      </c>
      <c r="R60" s="8">
        <f>'[2]EJECUCION_SNFT X CTROS'!$I61</f>
        <v>284</v>
      </c>
      <c r="S60" s="108">
        <f t="shared" si="4"/>
        <v>0.22222222222222221</v>
      </c>
      <c r="T60" s="8">
        <v>1204</v>
      </c>
      <c r="U60" s="8">
        <f>'[2]EJECUCION_SNFT X CTROS'!$J61</f>
        <v>175</v>
      </c>
      <c r="V60" s="108">
        <f t="shared" si="5"/>
        <v>0.14534883720930233</v>
      </c>
      <c r="W60" s="8">
        <v>978</v>
      </c>
      <c r="X60" s="8">
        <f>'[2]EJECUCION_SNFT X CTROS'!$K61</f>
        <v>66</v>
      </c>
      <c r="Y60" s="108">
        <f t="shared" si="6"/>
        <v>6.7484662576687116E-2</v>
      </c>
      <c r="Z60" s="8">
        <v>7</v>
      </c>
      <c r="AA60" s="8">
        <f>'[2]EJECUCION_SNFT X CTROS'!$L61</f>
        <v>1</v>
      </c>
      <c r="AB60" s="108">
        <f t="shared" si="7"/>
        <v>0.14285714285714285</v>
      </c>
      <c r="AC60" s="8">
        <v>6</v>
      </c>
      <c r="AD60" s="8">
        <f>'[2]EJECUCION_SNFT X CTROS'!$M61</f>
        <v>0</v>
      </c>
      <c r="AE60" s="108">
        <f t="shared" si="8"/>
        <v>0</v>
      </c>
      <c r="AF60" s="8">
        <v>4</v>
      </c>
      <c r="AG60" s="8">
        <f>'[2]EJECUCION_SNFT X CTROS'!$N61</f>
        <v>1</v>
      </c>
      <c r="AH60" s="108">
        <f t="shared" si="9"/>
        <v>0.25</v>
      </c>
      <c r="AI60" s="8">
        <v>0</v>
      </c>
      <c r="AJ60" s="8">
        <f>'[2]EJECUCION_SNFT X CTROS'!$O61</f>
        <v>0</v>
      </c>
      <c r="AK60" s="108" t="str">
        <f t="shared" si="10"/>
        <v>N/A</v>
      </c>
      <c r="AL60" s="8">
        <v>0</v>
      </c>
      <c r="AM60" s="8">
        <f>'[2]EJECUCION_SNFT X CTROS'!$P61</f>
        <v>0</v>
      </c>
      <c r="AN60" s="108" t="str">
        <f t="shared" si="11"/>
        <v>N/A</v>
      </c>
      <c r="AO60" s="8">
        <v>0</v>
      </c>
      <c r="AP60" s="8">
        <f>'[2]EJECUCION_SNFT X CTROS'!$Q61</f>
        <v>0</v>
      </c>
      <c r="AQ60" s="108" t="str">
        <f t="shared" si="12"/>
        <v>N/A</v>
      </c>
      <c r="AR60" s="8">
        <v>0</v>
      </c>
      <c r="AS60" s="8">
        <f>'[2]EJECUCION_SNFT X CTROS'!$R61</f>
        <v>0</v>
      </c>
      <c r="AT60" s="108" t="str">
        <f t="shared" si="13"/>
        <v>N/A</v>
      </c>
    </row>
    <row r="61" spans="1:46" s="1" customFormat="1" ht="15" customHeight="1" x14ac:dyDescent="0.55000000000000004">
      <c r="A61" s="16">
        <v>19</v>
      </c>
      <c r="B61" s="17" t="s">
        <v>76</v>
      </c>
      <c r="C61" s="18">
        <v>9307</v>
      </c>
      <c r="D61" s="17" t="s">
        <v>42</v>
      </c>
      <c r="E61" s="8">
        <v>98</v>
      </c>
      <c r="F61" s="8">
        <f>'[2]EJECUCION_SNFT X CTROS'!$E62</f>
        <v>0</v>
      </c>
      <c r="G61" s="108">
        <f t="shared" si="0"/>
        <v>0</v>
      </c>
      <c r="H61" s="8">
        <v>426</v>
      </c>
      <c r="I61" s="8">
        <f>'[2]EJECUCION_SNFT X CTROS'!$F62</f>
        <v>0</v>
      </c>
      <c r="J61" s="108">
        <f t="shared" si="1"/>
        <v>0</v>
      </c>
      <c r="K61" s="8">
        <v>1144</v>
      </c>
      <c r="L61" s="8">
        <f>'[2]EJECUCION_SNFT X CTROS'!$G62</f>
        <v>0</v>
      </c>
      <c r="M61" s="108">
        <f t="shared" si="2"/>
        <v>0</v>
      </c>
      <c r="N61" s="8">
        <v>1668</v>
      </c>
      <c r="O61" s="8">
        <f>'[2]EJECUCION_SNFT X CTROS'!$H62</f>
        <v>0</v>
      </c>
      <c r="P61" s="108">
        <f t="shared" si="3"/>
        <v>0</v>
      </c>
      <c r="Q61" s="8">
        <v>1768</v>
      </c>
      <c r="R61" s="8">
        <f>'[2]EJECUCION_SNFT X CTROS'!$I62</f>
        <v>184</v>
      </c>
      <c r="S61" s="108">
        <f t="shared" si="4"/>
        <v>0.10407239819004525</v>
      </c>
      <c r="T61" s="8">
        <v>1719</v>
      </c>
      <c r="U61" s="8">
        <f>'[2]EJECUCION_SNFT X CTROS'!$J62</f>
        <v>184</v>
      </c>
      <c r="V61" s="108">
        <f t="shared" si="5"/>
        <v>0.1070389761489238</v>
      </c>
      <c r="W61" s="8">
        <v>1602</v>
      </c>
      <c r="X61" s="8">
        <f>'[2]EJECUCION_SNFT X CTROS'!$K62</f>
        <v>0</v>
      </c>
      <c r="Y61" s="108">
        <f t="shared" si="6"/>
        <v>0</v>
      </c>
      <c r="Z61" s="8">
        <v>7</v>
      </c>
      <c r="AA61" s="8">
        <f>'[2]EJECUCION_SNFT X CTROS'!$L62</f>
        <v>0</v>
      </c>
      <c r="AB61" s="108">
        <f t="shared" si="7"/>
        <v>0</v>
      </c>
      <c r="AC61" s="8">
        <v>3</v>
      </c>
      <c r="AD61" s="8">
        <f>'[2]EJECUCION_SNFT X CTROS'!$M62</f>
        <v>0</v>
      </c>
      <c r="AE61" s="108">
        <f t="shared" si="8"/>
        <v>0</v>
      </c>
      <c r="AF61" s="8">
        <v>4</v>
      </c>
      <c r="AG61" s="8">
        <f>'[2]EJECUCION_SNFT X CTROS'!$N62</f>
        <v>1</v>
      </c>
      <c r="AH61" s="108">
        <f t="shared" si="9"/>
        <v>0.25</v>
      </c>
      <c r="AI61" s="8">
        <v>69</v>
      </c>
      <c r="AJ61" s="8">
        <f>'[2]EJECUCION_SNFT X CTROS'!$O62</f>
        <v>0</v>
      </c>
      <c r="AK61" s="108">
        <f t="shared" si="10"/>
        <v>0</v>
      </c>
      <c r="AL61" s="8">
        <v>114</v>
      </c>
      <c r="AM61" s="8">
        <f>'[2]EJECUCION_SNFT X CTROS'!$P62</f>
        <v>0</v>
      </c>
      <c r="AN61" s="108">
        <f t="shared" si="11"/>
        <v>0</v>
      </c>
      <c r="AO61" s="8">
        <v>21</v>
      </c>
      <c r="AP61" s="8">
        <f>'[2]EJECUCION_SNFT X CTROS'!$Q62</f>
        <v>0</v>
      </c>
      <c r="AQ61" s="108">
        <f t="shared" si="12"/>
        <v>0</v>
      </c>
      <c r="AR61" s="8">
        <v>30</v>
      </c>
      <c r="AS61" s="8">
        <f>'[2]EJECUCION_SNFT X CTROS'!$R62</f>
        <v>0</v>
      </c>
      <c r="AT61" s="108">
        <f t="shared" si="13"/>
        <v>0</v>
      </c>
    </row>
    <row r="62" spans="1:46" s="1" customFormat="1" ht="15" customHeight="1" x14ac:dyDescent="0.55000000000000004">
      <c r="A62" s="16">
        <v>20</v>
      </c>
      <c r="B62" s="17" t="s">
        <v>79</v>
      </c>
      <c r="C62" s="18">
        <v>9114</v>
      </c>
      <c r="D62" s="17" t="s">
        <v>80</v>
      </c>
      <c r="E62" s="8">
        <v>440</v>
      </c>
      <c r="F62" s="8">
        <f>'[2]EJECUCION_SNFT X CTROS'!$E63</f>
        <v>0</v>
      </c>
      <c r="G62" s="108">
        <f t="shared" si="0"/>
        <v>0</v>
      </c>
      <c r="H62" s="8">
        <v>232</v>
      </c>
      <c r="I62" s="8">
        <f>'[2]EJECUCION_SNFT X CTROS'!$F63</f>
        <v>0</v>
      </c>
      <c r="J62" s="108">
        <f t="shared" si="1"/>
        <v>0</v>
      </c>
      <c r="K62" s="8">
        <v>1565</v>
      </c>
      <c r="L62" s="8">
        <f>'[2]EJECUCION_SNFT X CTROS'!$G63</f>
        <v>0</v>
      </c>
      <c r="M62" s="108">
        <f t="shared" si="2"/>
        <v>0</v>
      </c>
      <c r="N62" s="8">
        <v>2237</v>
      </c>
      <c r="O62" s="8">
        <f>'[2]EJECUCION_SNFT X CTROS'!$H63</f>
        <v>0</v>
      </c>
      <c r="P62" s="108">
        <f t="shared" si="3"/>
        <v>0</v>
      </c>
      <c r="Q62" s="8">
        <v>2250</v>
      </c>
      <c r="R62" s="8">
        <f>'[2]EJECUCION_SNFT X CTROS'!$I63</f>
        <v>119</v>
      </c>
      <c r="S62" s="108">
        <f t="shared" si="4"/>
        <v>5.2888888888888888E-2</v>
      </c>
      <c r="T62" s="8">
        <v>2154</v>
      </c>
      <c r="U62" s="8">
        <f>'[2]EJECUCION_SNFT X CTROS'!$J63</f>
        <v>119</v>
      </c>
      <c r="V62" s="108">
        <f t="shared" si="5"/>
        <v>5.5246053853296194E-2</v>
      </c>
      <c r="W62" s="8">
        <v>2130</v>
      </c>
      <c r="X62" s="8">
        <f>'[2]EJECUCION_SNFT X CTROS'!$K63</f>
        <v>0</v>
      </c>
      <c r="Y62" s="108">
        <f t="shared" si="6"/>
        <v>0</v>
      </c>
      <c r="Z62" s="8">
        <v>9</v>
      </c>
      <c r="AA62" s="8">
        <f>'[2]EJECUCION_SNFT X CTROS'!$L63</f>
        <v>0</v>
      </c>
      <c r="AB62" s="108">
        <f t="shared" si="7"/>
        <v>0</v>
      </c>
      <c r="AC62" s="8">
        <v>0</v>
      </c>
      <c r="AD62" s="8" t="str">
        <f>'[2]EJECUCION_SNFT X CTROS'!$M63</f>
        <v>N/A</v>
      </c>
      <c r="AE62" s="108" t="str">
        <f t="shared" si="8"/>
        <v>N/A</v>
      </c>
      <c r="AF62" s="8">
        <v>0</v>
      </c>
      <c r="AG62" s="8" t="str">
        <f>'[2]EJECUCION_SNFT X CTROS'!$N63</f>
        <v>N/A</v>
      </c>
      <c r="AH62" s="108" t="str">
        <f t="shared" si="9"/>
        <v>N/A</v>
      </c>
      <c r="AI62" s="8">
        <v>62</v>
      </c>
      <c r="AJ62" s="8">
        <f>'[2]EJECUCION_SNFT X CTROS'!$O63</f>
        <v>0</v>
      </c>
      <c r="AK62" s="108">
        <f t="shared" si="10"/>
        <v>0</v>
      </c>
      <c r="AL62" s="8">
        <v>103</v>
      </c>
      <c r="AM62" s="8">
        <f>'[2]EJECUCION_SNFT X CTROS'!$P63</f>
        <v>0</v>
      </c>
      <c r="AN62" s="108">
        <f t="shared" si="11"/>
        <v>0</v>
      </c>
      <c r="AO62" s="8">
        <v>22</v>
      </c>
      <c r="AP62" s="8">
        <f>'[2]EJECUCION_SNFT X CTROS'!$Q63</f>
        <v>0</v>
      </c>
      <c r="AQ62" s="108">
        <f t="shared" si="12"/>
        <v>0</v>
      </c>
      <c r="AR62" s="8">
        <v>32</v>
      </c>
      <c r="AS62" s="8">
        <f>'[2]EJECUCION_SNFT X CTROS'!$R63</f>
        <v>0</v>
      </c>
      <c r="AT62" s="108">
        <f t="shared" si="13"/>
        <v>0</v>
      </c>
    </row>
    <row r="63" spans="1:46" s="1" customFormat="1" ht="15" customHeight="1" x14ac:dyDescent="0.55000000000000004">
      <c r="A63" s="16">
        <v>20</v>
      </c>
      <c r="B63" s="17" t="s">
        <v>79</v>
      </c>
      <c r="C63" s="18">
        <v>9520</v>
      </c>
      <c r="D63" s="17" t="s">
        <v>81</v>
      </c>
      <c r="E63" s="8">
        <v>1019</v>
      </c>
      <c r="F63" s="8">
        <f>'[2]EJECUCION_SNFT X CTROS'!$E64</f>
        <v>0</v>
      </c>
      <c r="G63" s="108">
        <f t="shared" si="0"/>
        <v>0</v>
      </c>
      <c r="H63" s="8">
        <v>507</v>
      </c>
      <c r="I63" s="8">
        <f>'[2]EJECUCION_SNFT X CTROS'!$F64</f>
        <v>0</v>
      </c>
      <c r="J63" s="108">
        <f t="shared" si="1"/>
        <v>0</v>
      </c>
      <c r="K63" s="8">
        <v>723</v>
      </c>
      <c r="L63" s="8">
        <f>'[2]EJECUCION_SNFT X CTROS'!$G64</f>
        <v>16</v>
      </c>
      <c r="M63" s="108">
        <f t="shared" si="2"/>
        <v>2.2130013831258646E-2</v>
      </c>
      <c r="N63" s="8">
        <v>2249</v>
      </c>
      <c r="O63" s="8">
        <f>'[2]EJECUCION_SNFT X CTROS'!$H64</f>
        <v>16</v>
      </c>
      <c r="P63" s="108">
        <f t="shared" si="3"/>
        <v>7.1142730102267673E-3</v>
      </c>
      <c r="Q63" s="8">
        <v>2276</v>
      </c>
      <c r="R63" s="8">
        <f>'[2]EJECUCION_SNFT X CTROS'!$I64</f>
        <v>115</v>
      </c>
      <c r="S63" s="108">
        <f t="shared" si="4"/>
        <v>5.0527240773286471E-2</v>
      </c>
      <c r="T63" s="8">
        <v>2200</v>
      </c>
      <c r="U63" s="8">
        <f>'[2]EJECUCION_SNFT X CTROS'!$J64</f>
        <v>115</v>
      </c>
      <c r="V63" s="108">
        <f t="shared" si="5"/>
        <v>5.2272727272727269E-2</v>
      </c>
      <c r="W63" s="8">
        <v>2148</v>
      </c>
      <c r="X63" s="8">
        <f>'[2]EJECUCION_SNFT X CTROS'!$K64</f>
        <v>16</v>
      </c>
      <c r="Y63" s="108">
        <f t="shared" si="6"/>
        <v>7.4487895716945996E-3</v>
      </c>
      <c r="Z63" s="8">
        <v>9</v>
      </c>
      <c r="AA63" s="8">
        <f>'[2]EJECUCION_SNFT X CTROS'!$L64</f>
        <v>0</v>
      </c>
      <c r="AB63" s="108">
        <f t="shared" si="7"/>
        <v>0</v>
      </c>
      <c r="AC63" s="8">
        <v>0</v>
      </c>
      <c r="AD63" s="8" t="str">
        <f>'[2]EJECUCION_SNFT X CTROS'!$M64</f>
        <v>N/A</v>
      </c>
      <c r="AE63" s="108" t="str">
        <f t="shared" si="8"/>
        <v>N/A</v>
      </c>
      <c r="AF63" s="8">
        <v>0</v>
      </c>
      <c r="AG63" s="8" t="str">
        <f>'[2]EJECUCION_SNFT X CTROS'!$N64</f>
        <v>N/A</v>
      </c>
      <c r="AH63" s="108" t="str">
        <f t="shared" si="9"/>
        <v>N/A</v>
      </c>
      <c r="AI63" s="8">
        <v>66</v>
      </c>
      <c r="AJ63" s="8">
        <f>'[2]EJECUCION_SNFT X CTROS'!$O64</f>
        <v>0</v>
      </c>
      <c r="AK63" s="108">
        <f t="shared" si="10"/>
        <v>0</v>
      </c>
      <c r="AL63" s="8">
        <v>103</v>
      </c>
      <c r="AM63" s="8">
        <f>'[2]EJECUCION_SNFT X CTROS'!$P64</f>
        <v>0</v>
      </c>
      <c r="AN63" s="108">
        <f t="shared" si="11"/>
        <v>0</v>
      </c>
      <c r="AO63" s="8">
        <v>23</v>
      </c>
      <c r="AP63" s="8">
        <f>'[2]EJECUCION_SNFT X CTROS'!$Q64</f>
        <v>0</v>
      </c>
      <c r="AQ63" s="108">
        <f t="shared" si="12"/>
        <v>0</v>
      </c>
      <c r="AR63" s="8">
        <v>32</v>
      </c>
      <c r="AS63" s="8">
        <f>'[2]EJECUCION_SNFT X CTROS'!$R64</f>
        <v>0</v>
      </c>
      <c r="AT63" s="108">
        <f t="shared" si="13"/>
        <v>0</v>
      </c>
    </row>
    <row r="64" spans="1:46" s="1" customFormat="1" ht="15" customHeight="1" x14ac:dyDescent="0.55000000000000004">
      <c r="A64" s="16">
        <v>20</v>
      </c>
      <c r="B64" s="17" t="s">
        <v>79</v>
      </c>
      <c r="C64" s="18">
        <v>9521</v>
      </c>
      <c r="D64" s="17" t="s">
        <v>202</v>
      </c>
      <c r="E64" s="8">
        <v>654</v>
      </c>
      <c r="F64" s="8">
        <f>'[2]EJECUCION_SNFT X CTROS'!$E65</f>
        <v>60</v>
      </c>
      <c r="G64" s="108">
        <f t="shared" si="0"/>
        <v>9.1743119266055051E-2</v>
      </c>
      <c r="H64" s="8">
        <v>715</v>
      </c>
      <c r="I64" s="8">
        <f>'[2]EJECUCION_SNFT X CTROS'!$F65</f>
        <v>0</v>
      </c>
      <c r="J64" s="108">
        <f t="shared" si="1"/>
        <v>0</v>
      </c>
      <c r="K64" s="8">
        <v>870</v>
      </c>
      <c r="L64" s="8">
        <f>'[2]EJECUCION_SNFT X CTROS'!$G65</f>
        <v>6</v>
      </c>
      <c r="M64" s="108">
        <f t="shared" si="2"/>
        <v>6.8965517241379309E-3</v>
      </c>
      <c r="N64" s="8">
        <v>2239</v>
      </c>
      <c r="O64" s="8">
        <f>'[2]EJECUCION_SNFT X CTROS'!$H65</f>
        <v>66</v>
      </c>
      <c r="P64" s="108">
        <f t="shared" si="3"/>
        <v>2.9477445288075034E-2</v>
      </c>
      <c r="Q64" s="8">
        <v>2280</v>
      </c>
      <c r="R64" s="8">
        <f>'[2]EJECUCION_SNFT X CTROS'!$I65</f>
        <v>0</v>
      </c>
      <c r="S64" s="108">
        <f t="shared" si="4"/>
        <v>0</v>
      </c>
      <c r="T64" s="8">
        <v>2191</v>
      </c>
      <c r="U64" s="8">
        <f>'[2]EJECUCION_SNFT X CTROS'!$J65</f>
        <v>0</v>
      </c>
      <c r="V64" s="108">
        <f t="shared" si="5"/>
        <v>0</v>
      </c>
      <c r="W64" s="8">
        <v>2114</v>
      </c>
      <c r="X64" s="8">
        <f>'[2]EJECUCION_SNFT X CTROS'!$K65</f>
        <v>33</v>
      </c>
      <c r="Y64" s="108">
        <f t="shared" si="6"/>
        <v>1.5610217596972564E-2</v>
      </c>
      <c r="Z64" s="8">
        <v>9</v>
      </c>
      <c r="AA64" s="8">
        <f>'[2]EJECUCION_SNFT X CTROS'!$L65</f>
        <v>0</v>
      </c>
      <c r="AB64" s="108">
        <f t="shared" si="7"/>
        <v>0</v>
      </c>
      <c r="AC64" s="8">
        <v>0</v>
      </c>
      <c r="AD64" s="8" t="str">
        <f>'[2]EJECUCION_SNFT X CTROS'!$M65</f>
        <v>N/A</v>
      </c>
      <c r="AE64" s="108" t="str">
        <f t="shared" si="8"/>
        <v>N/A</v>
      </c>
      <c r="AF64" s="8">
        <v>0</v>
      </c>
      <c r="AG64" s="8" t="str">
        <f>'[2]EJECUCION_SNFT X CTROS'!$N65</f>
        <v>N/A</v>
      </c>
      <c r="AH64" s="108" t="str">
        <f t="shared" si="9"/>
        <v>N/A</v>
      </c>
      <c r="AI64" s="8">
        <v>0</v>
      </c>
      <c r="AJ64" s="8">
        <f>'[2]EJECUCION_SNFT X CTROS'!$O65</f>
        <v>0</v>
      </c>
      <c r="AK64" s="108" t="str">
        <f t="shared" si="10"/>
        <v>N/A</v>
      </c>
      <c r="AL64" s="8">
        <v>0</v>
      </c>
      <c r="AM64" s="8">
        <f>'[2]EJECUCION_SNFT X CTROS'!$P65</f>
        <v>0</v>
      </c>
      <c r="AN64" s="108" t="str">
        <f t="shared" si="11"/>
        <v>N/A</v>
      </c>
      <c r="AO64" s="8">
        <v>0</v>
      </c>
      <c r="AP64" s="8">
        <f>'[2]EJECUCION_SNFT X CTROS'!$Q65</f>
        <v>0</v>
      </c>
      <c r="AQ64" s="108" t="str">
        <f t="shared" si="12"/>
        <v>N/A</v>
      </c>
      <c r="AR64" s="8">
        <v>0</v>
      </c>
      <c r="AS64" s="8">
        <f>'[2]EJECUCION_SNFT X CTROS'!$R65</f>
        <v>0</v>
      </c>
      <c r="AT64" s="108" t="str">
        <f t="shared" si="13"/>
        <v>N/A</v>
      </c>
    </row>
    <row r="65" spans="1:46" s="1" customFormat="1" ht="15" customHeight="1" x14ac:dyDescent="0.55000000000000004">
      <c r="A65" s="16">
        <v>23</v>
      </c>
      <c r="B65" s="17" t="s">
        <v>82</v>
      </c>
      <c r="C65" s="18">
        <v>9115</v>
      </c>
      <c r="D65" s="17" t="s">
        <v>83</v>
      </c>
      <c r="E65" s="8">
        <v>2176</v>
      </c>
      <c r="F65" s="8">
        <f>'[2]EJECUCION_SNFT X CTROS'!$E66</f>
        <v>225</v>
      </c>
      <c r="G65" s="108">
        <f t="shared" si="0"/>
        <v>0.10340073529411764</v>
      </c>
      <c r="H65" s="8">
        <v>774</v>
      </c>
      <c r="I65" s="8">
        <f>'[2]EJECUCION_SNFT X CTROS'!$F66</f>
        <v>0</v>
      </c>
      <c r="J65" s="108">
        <f t="shared" si="1"/>
        <v>0</v>
      </c>
      <c r="K65" s="8">
        <v>2743</v>
      </c>
      <c r="L65" s="8">
        <f>'[2]EJECUCION_SNFT X CTROS'!$G66</f>
        <v>454</v>
      </c>
      <c r="M65" s="108">
        <f t="shared" si="2"/>
        <v>0.16551221290557783</v>
      </c>
      <c r="N65" s="8">
        <v>5693</v>
      </c>
      <c r="O65" s="8">
        <f>'[2]EJECUCION_SNFT X CTROS'!$H66</f>
        <v>679</v>
      </c>
      <c r="P65" s="108">
        <f t="shared" si="3"/>
        <v>0.11926927806077639</v>
      </c>
      <c r="Q65" s="8">
        <v>5942</v>
      </c>
      <c r="R65" s="8">
        <f>'[2]EJECUCION_SNFT X CTROS'!$I66</f>
        <v>376</v>
      </c>
      <c r="S65" s="108">
        <f t="shared" si="4"/>
        <v>6.3278357455402223E-2</v>
      </c>
      <c r="T65" s="8">
        <v>4045</v>
      </c>
      <c r="U65" s="8">
        <f>'[2]EJECUCION_SNFT X CTROS'!$J66</f>
        <v>307</v>
      </c>
      <c r="V65" s="108">
        <f t="shared" si="5"/>
        <v>7.5896168108776266E-2</v>
      </c>
      <c r="W65" s="8">
        <v>3886</v>
      </c>
      <c r="X65" s="8">
        <f>'[2]EJECUCION_SNFT X CTROS'!$K66</f>
        <v>536</v>
      </c>
      <c r="Y65" s="108">
        <f t="shared" si="6"/>
        <v>0.13793103448275862</v>
      </c>
      <c r="Z65" s="8">
        <v>18</v>
      </c>
      <c r="AA65" s="8">
        <f>'[2]EJECUCION_SNFT X CTROS'!$L66</f>
        <v>0</v>
      </c>
      <c r="AB65" s="108">
        <f t="shared" si="7"/>
        <v>0</v>
      </c>
      <c r="AC65" s="8">
        <v>0</v>
      </c>
      <c r="AD65" s="8" t="str">
        <f>'[2]EJECUCION_SNFT X CTROS'!$M66</f>
        <v>N/A</v>
      </c>
      <c r="AE65" s="108" t="str">
        <f t="shared" si="8"/>
        <v>N/A</v>
      </c>
      <c r="AF65" s="8">
        <v>0</v>
      </c>
      <c r="AG65" s="8" t="str">
        <f>'[2]EJECUCION_SNFT X CTROS'!$N66</f>
        <v>N/A</v>
      </c>
      <c r="AH65" s="108" t="str">
        <f t="shared" si="9"/>
        <v>N/A</v>
      </c>
      <c r="AI65" s="8">
        <v>84</v>
      </c>
      <c r="AJ65" s="8">
        <f>'[2]EJECUCION_SNFT X CTROS'!$O66</f>
        <v>0</v>
      </c>
      <c r="AK65" s="108">
        <f t="shared" si="10"/>
        <v>0</v>
      </c>
      <c r="AL65" s="8">
        <v>165</v>
      </c>
      <c r="AM65" s="8">
        <f>'[2]EJECUCION_SNFT X CTROS'!$P66</f>
        <v>0</v>
      </c>
      <c r="AN65" s="108">
        <f t="shared" si="11"/>
        <v>0</v>
      </c>
      <c r="AO65" s="8">
        <v>21</v>
      </c>
      <c r="AP65" s="8">
        <f>'[2]EJECUCION_SNFT X CTROS'!$Q66</f>
        <v>0</v>
      </c>
      <c r="AQ65" s="108">
        <f t="shared" si="12"/>
        <v>0</v>
      </c>
      <c r="AR65" s="8">
        <v>30</v>
      </c>
      <c r="AS65" s="8">
        <f>'[2]EJECUCION_SNFT X CTROS'!$R66</f>
        <v>0</v>
      </c>
      <c r="AT65" s="108">
        <f t="shared" si="13"/>
        <v>0</v>
      </c>
    </row>
    <row r="66" spans="1:46" s="1" customFormat="1" ht="15" customHeight="1" x14ac:dyDescent="0.55000000000000004">
      <c r="A66" s="16">
        <v>23</v>
      </c>
      <c r="B66" s="17" t="s">
        <v>82</v>
      </c>
      <c r="C66" s="18">
        <v>9523</v>
      </c>
      <c r="D66" s="17" t="s">
        <v>84</v>
      </c>
      <c r="E66" s="8">
        <v>801</v>
      </c>
      <c r="F66" s="8">
        <f>'[2]EJECUCION_SNFT X CTROS'!$E67</f>
        <v>48</v>
      </c>
      <c r="G66" s="108">
        <f t="shared" si="0"/>
        <v>5.9925093632958802E-2</v>
      </c>
      <c r="H66" s="8">
        <v>712</v>
      </c>
      <c r="I66" s="8">
        <f>'[2]EJECUCION_SNFT X CTROS'!$F67</f>
        <v>36</v>
      </c>
      <c r="J66" s="108">
        <f t="shared" si="1"/>
        <v>5.0561797752808987E-2</v>
      </c>
      <c r="K66" s="8">
        <v>5023</v>
      </c>
      <c r="L66" s="8">
        <f>'[2]EJECUCION_SNFT X CTROS'!$G67</f>
        <v>649</v>
      </c>
      <c r="M66" s="108">
        <f t="shared" si="2"/>
        <v>0.12920565399163847</v>
      </c>
      <c r="N66" s="8">
        <v>6536</v>
      </c>
      <c r="O66" s="8">
        <f>'[2]EJECUCION_SNFT X CTROS'!$H67</f>
        <v>733</v>
      </c>
      <c r="P66" s="108">
        <f t="shared" si="3"/>
        <v>0.11214810281517748</v>
      </c>
      <c r="Q66" s="8">
        <v>6678</v>
      </c>
      <c r="R66" s="8">
        <f>'[2]EJECUCION_SNFT X CTROS'!$I67</f>
        <v>418</v>
      </c>
      <c r="S66" s="108">
        <f t="shared" si="4"/>
        <v>6.2593590895477683E-2</v>
      </c>
      <c r="T66" s="8">
        <v>4786</v>
      </c>
      <c r="U66" s="8">
        <f>'[2]EJECUCION_SNFT X CTROS'!$J67</f>
        <v>241</v>
      </c>
      <c r="V66" s="108">
        <f t="shared" si="5"/>
        <v>5.0355202674467199E-2</v>
      </c>
      <c r="W66" s="8">
        <v>4412</v>
      </c>
      <c r="X66" s="8">
        <f>'[2]EJECUCION_SNFT X CTROS'!$K67</f>
        <v>554</v>
      </c>
      <c r="Y66" s="108">
        <f t="shared" si="6"/>
        <v>0.1255666364460562</v>
      </c>
      <c r="Z66" s="8">
        <v>18</v>
      </c>
      <c r="AA66" s="8">
        <f>'[2]EJECUCION_SNFT X CTROS'!$L67</f>
        <v>0</v>
      </c>
      <c r="AB66" s="108">
        <f t="shared" si="7"/>
        <v>0</v>
      </c>
      <c r="AC66" s="8">
        <v>0</v>
      </c>
      <c r="AD66" s="8" t="str">
        <f>'[2]EJECUCION_SNFT X CTROS'!$M67</f>
        <v>N/A</v>
      </c>
      <c r="AE66" s="108" t="str">
        <f t="shared" si="8"/>
        <v>N/A</v>
      </c>
      <c r="AF66" s="8">
        <v>0</v>
      </c>
      <c r="AG66" s="8" t="str">
        <f>'[2]EJECUCION_SNFT X CTROS'!$N67</f>
        <v>N/A</v>
      </c>
      <c r="AH66" s="108" t="str">
        <f t="shared" si="9"/>
        <v>N/A</v>
      </c>
      <c r="AI66" s="8">
        <v>83</v>
      </c>
      <c r="AJ66" s="8">
        <f>'[2]EJECUCION_SNFT X CTROS'!$O67</f>
        <v>0</v>
      </c>
      <c r="AK66" s="108">
        <f t="shared" si="10"/>
        <v>0</v>
      </c>
      <c r="AL66" s="8">
        <v>164</v>
      </c>
      <c r="AM66" s="8">
        <f>'[2]EJECUCION_SNFT X CTROS'!$P67</f>
        <v>0</v>
      </c>
      <c r="AN66" s="108">
        <f t="shared" si="11"/>
        <v>0</v>
      </c>
      <c r="AO66" s="8">
        <v>21</v>
      </c>
      <c r="AP66" s="8">
        <f>'[2]EJECUCION_SNFT X CTROS'!$Q67</f>
        <v>0</v>
      </c>
      <c r="AQ66" s="108">
        <f t="shared" si="12"/>
        <v>0</v>
      </c>
      <c r="AR66" s="8">
        <v>30</v>
      </c>
      <c r="AS66" s="8">
        <f>'[2]EJECUCION_SNFT X CTROS'!$R67</f>
        <v>0</v>
      </c>
      <c r="AT66" s="108">
        <f t="shared" si="13"/>
        <v>0</v>
      </c>
    </row>
    <row r="67" spans="1:46" s="1" customFormat="1" ht="15" customHeight="1" x14ac:dyDescent="0.55000000000000004">
      <c r="A67" s="16">
        <v>25</v>
      </c>
      <c r="B67" s="17" t="s">
        <v>85</v>
      </c>
      <c r="C67" s="18">
        <v>9232</v>
      </c>
      <c r="D67" s="17" t="s">
        <v>86</v>
      </c>
      <c r="E67" s="8">
        <v>598</v>
      </c>
      <c r="F67" s="8">
        <f>'[2]EJECUCION_SNFT X CTROS'!$E68</f>
        <v>106</v>
      </c>
      <c r="G67" s="108">
        <f t="shared" si="0"/>
        <v>0.17725752508361203</v>
      </c>
      <c r="H67" s="8">
        <v>136</v>
      </c>
      <c r="I67" s="8">
        <f>'[2]EJECUCION_SNFT X CTROS'!$F68</f>
        <v>0</v>
      </c>
      <c r="J67" s="108">
        <f t="shared" si="1"/>
        <v>0</v>
      </c>
      <c r="K67" s="8">
        <v>3402</v>
      </c>
      <c r="L67" s="8">
        <f>'[2]EJECUCION_SNFT X CTROS'!$G68</f>
        <v>593</v>
      </c>
      <c r="M67" s="108">
        <f t="shared" si="2"/>
        <v>0.17430922986478542</v>
      </c>
      <c r="N67" s="8">
        <v>4136</v>
      </c>
      <c r="O67" s="8">
        <f>'[2]EJECUCION_SNFT X CTROS'!$H68</f>
        <v>699</v>
      </c>
      <c r="P67" s="108">
        <f t="shared" si="3"/>
        <v>0.16900386847195359</v>
      </c>
      <c r="Q67" s="8">
        <v>4299</v>
      </c>
      <c r="R67" s="8">
        <f>'[2]EJECUCION_SNFT X CTROS'!$I68</f>
        <v>710</v>
      </c>
      <c r="S67" s="108">
        <f t="shared" si="4"/>
        <v>0.16515468713654338</v>
      </c>
      <c r="T67" s="8">
        <v>4198</v>
      </c>
      <c r="U67" s="8">
        <f>'[2]EJECUCION_SNFT X CTROS'!$J68</f>
        <v>710</v>
      </c>
      <c r="V67" s="108">
        <f t="shared" si="5"/>
        <v>0.16912815626488803</v>
      </c>
      <c r="W67" s="8">
        <v>4101</v>
      </c>
      <c r="X67" s="8">
        <f>'[2]EJECUCION_SNFT X CTROS'!$K68</f>
        <v>699</v>
      </c>
      <c r="Y67" s="108">
        <f t="shared" si="6"/>
        <v>0.17044623262618874</v>
      </c>
      <c r="Z67" s="8">
        <v>13</v>
      </c>
      <c r="AA67" s="8">
        <f>'[2]EJECUCION_SNFT X CTROS'!$L68</f>
        <v>0</v>
      </c>
      <c r="AB67" s="108">
        <f t="shared" si="7"/>
        <v>0</v>
      </c>
      <c r="AC67" s="8">
        <v>0</v>
      </c>
      <c r="AD67" s="8" t="str">
        <f>'[2]EJECUCION_SNFT X CTROS'!$M68</f>
        <v>N/A</v>
      </c>
      <c r="AE67" s="108" t="str">
        <f t="shared" si="8"/>
        <v>N/A</v>
      </c>
      <c r="AF67" s="8">
        <v>0</v>
      </c>
      <c r="AG67" s="8" t="str">
        <f>'[2]EJECUCION_SNFT X CTROS'!$N68</f>
        <v>N/A</v>
      </c>
      <c r="AH67" s="108" t="str">
        <f t="shared" si="9"/>
        <v>N/A</v>
      </c>
      <c r="AI67" s="8">
        <v>50</v>
      </c>
      <c r="AJ67" s="8">
        <f>'[2]EJECUCION_SNFT X CTROS'!$O68</f>
        <v>0</v>
      </c>
      <c r="AK67" s="108">
        <f t="shared" si="10"/>
        <v>0</v>
      </c>
      <c r="AL67" s="8">
        <v>25</v>
      </c>
      <c r="AM67" s="8">
        <f>'[2]EJECUCION_SNFT X CTROS'!$P68</f>
        <v>0</v>
      </c>
      <c r="AN67" s="108">
        <f t="shared" si="11"/>
        <v>0</v>
      </c>
      <c r="AO67" s="8">
        <v>31</v>
      </c>
      <c r="AP67" s="8">
        <f>'[2]EJECUCION_SNFT X CTROS'!$Q68</f>
        <v>0</v>
      </c>
      <c r="AQ67" s="108">
        <f t="shared" si="12"/>
        <v>0</v>
      </c>
      <c r="AR67" s="8">
        <v>44</v>
      </c>
      <c r="AS67" s="8">
        <f>'[2]EJECUCION_SNFT X CTROS'!$R68</f>
        <v>0</v>
      </c>
      <c r="AT67" s="108">
        <f t="shared" si="13"/>
        <v>0</v>
      </c>
    </row>
    <row r="68" spans="1:46" s="1" customFormat="1" ht="15" customHeight="1" x14ac:dyDescent="0.55000000000000004">
      <c r="A68" s="16">
        <v>25</v>
      </c>
      <c r="B68" s="17" t="s">
        <v>85</v>
      </c>
      <c r="C68" s="18">
        <v>9509</v>
      </c>
      <c r="D68" s="17" t="s">
        <v>87</v>
      </c>
      <c r="E68" s="8">
        <v>457</v>
      </c>
      <c r="F68" s="8">
        <f>'[2]EJECUCION_SNFT X CTROS'!$E69</f>
        <v>1</v>
      </c>
      <c r="G68" s="108">
        <f t="shared" si="0"/>
        <v>2.1881838074398249E-3</v>
      </c>
      <c r="H68" s="8">
        <v>299</v>
      </c>
      <c r="I68" s="8">
        <f>'[2]EJECUCION_SNFT X CTROS'!$F69</f>
        <v>0</v>
      </c>
      <c r="J68" s="108">
        <f t="shared" si="1"/>
        <v>0</v>
      </c>
      <c r="K68" s="8">
        <v>3057</v>
      </c>
      <c r="L68" s="8">
        <f>'[2]EJECUCION_SNFT X CTROS'!$G69</f>
        <v>59</v>
      </c>
      <c r="M68" s="108">
        <f t="shared" si="2"/>
        <v>1.9299967288191038E-2</v>
      </c>
      <c r="N68" s="8">
        <v>3813</v>
      </c>
      <c r="O68" s="8">
        <f>'[2]EJECUCION_SNFT X CTROS'!$H69</f>
        <v>60</v>
      </c>
      <c r="P68" s="108">
        <f t="shared" si="3"/>
        <v>1.5735641227380016E-2</v>
      </c>
      <c r="Q68" s="8">
        <v>3849</v>
      </c>
      <c r="R68" s="8">
        <f>'[2]EJECUCION_SNFT X CTROS'!$I69</f>
        <v>179</v>
      </c>
      <c r="S68" s="108">
        <f t="shared" si="4"/>
        <v>4.6505585866458823E-2</v>
      </c>
      <c r="T68" s="8">
        <v>3805</v>
      </c>
      <c r="U68" s="8">
        <f>'[2]EJECUCION_SNFT X CTROS'!$J69</f>
        <v>179</v>
      </c>
      <c r="V68" s="108">
        <f t="shared" si="5"/>
        <v>4.7043363994743757E-2</v>
      </c>
      <c r="W68" s="8">
        <v>3756</v>
      </c>
      <c r="X68" s="8">
        <f>'[2]EJECUCION_SNFT X CTROS'!$K69</f>
        <v>60</v>
      </c>
      <c r="Y68" s="108">
        <f t="shared" si="6"/>
        <v>1.5974440894568689E-2</v>
      </c>
      <c r="Z68" s="8">
        <v>11</v>
      </c>
      <c r="AA68" s="8">
        <f>'[2]EJECUCION_SNFT X CTROS'!$L69</f>
        <v>0</v>
      </c>
      <c r="AB68" s="108">
        <f t="shared" si="7"/>
        <v>0</v>
      </c>
      <c r="AC68" s="8">
        <v>0</v>
      </c>
      <c r="AD68" s="8">
        <f>'[2]EJECUCION_SNFT X CTROS'!$M69</f>
        <v>0</v>
      </c>
      <c r="AE68" s="108" t="str">
        <f t="shared" si="8"/>
        <v>N/A</v>
      </c>
      <c r="AF68" s="8">
        <v>4</v>
      </c>
      <c r="AG68" s="8">
        <f>'[2]EJECUCION_SNFT X CTROS'!$N69</f>
        <v>1</v>
      </c>
      <c r="AH68" s="108">
        <f t="shared" si="9"/>
        <v>0.25</v>
      </c>
      <c r="AI68" s="8">
        <v>76</v>
      </c>
      <c r="AJ68" s="8">
        <f>'[2]EJECUCION_SNFT X CTROS'!$O69</f>
        <v>0</v>
      </c>
      <c r="AK68" s="108">
        <f t="shared" si="10"/>
        <v>0</v>
      </c>
      <c r="AL68" s="8">
        <v>66</v>
      </c>
      <c r="AM68" s="8">
        <f>'[2]EJECUCION_SNFT X CTROS'!$P69</f>
        <v>0</v>
      </c>
      <c r="AN68" s="108">
        <f t="shared" si="11"/>
        <v>0</v>
      </c>
      <c r="AO68" s="8">
        <v>27</v>
      </c>
      <c r="AP68" s="8">
        <f>'[2]EJECUCION_SNFT X CTROS'!$Q69</f>
        <v>0</v>
      </c>
      <c r="AQ68" s="108">
        <f t="shared" si="12"/>
        <v>0</v>
      </c>
      <c r="AR68" s="8">
        <v>38</v>
      </c>
      <c r="AS68" s="8">
        <f>'[2]EJECUCION_SNFT X CTROS'!$R69</f>
        <v>0</v>
      </c>
      <c r="AT68" s="108">
        <f t="shared" si="13"/>
        <v>0</v>
      </c>
    </row>
    <row r="69" spans="1:46" s="1" customFormat="1" ht="15" customHeight="1" x14ac:dyDescent="0.55000000000000004">
      <c r="A69" s="16">
        <v>25</v>
      </c>
      <c r="B69" s="17" t="s">
        <v>85</v>
      </c>
      <c r="C69" s="18">
        <v>9510</v>
      </c>
      <c r="D69" s="17" t="s">
        <v>88</v>
      </c>
      <c r="E69" s="8">
        <v>2536</v>
      </c>
      <c r="F69" s="8">
        <f>'[2]EJECUCION_SNFT X CTROS'!$E70</f>
        <v>503</v>
      </c>
      <c r="G69" s="108">
        <f t="shared" si="0"/>
        <v>0.19834384858044163</v>
      </c>
      <c r="H69" s="8">
        <v>258</v>
      </c>
      <c r="I69" s="8">
        <f>'[2]EJECUCION_SNFT X CTROS'!$F70</f>
        <v>0</v>
      </c>
      <c r="J69" s="108">
        <f t="shared" si="1"/>
        <v>0</v>
      </c>
      <c r="K69" s="8">
        <v>682</v>
      </c>
      <c r="L69" s="8">
        <f>'[2]EJECUCION_SNFT X CTROS'!$G70</f>
        <v>125</v>
      </c>
      <c r="M69" s="108">
        <f t="shared" si="2"/>
        <v>0.18328445747800587</v>
      </c>
      <c r="N69" s="8">
        <v>3476</v>
      </c>
      <c r="O69" s="8">
        <f>'[2]EJECUCION_SNFT X CTROS'!$H70</f>
        <v>628</v>
      </c>
      <c r="P69" s="108">
        <f t="shared" si="3"/>
        <v>0.1806674338319908</v>
      </c>
      <c r="Q69" s="8">
        <v>3587</v>
      </c>
      <c r="R69" s="8">
        <f>'[2]EJECUCION_SNFT X CTROS'!$I70</f>
        <v>285</v>
      </c>
      <c r="S69" s="108">
        <f t="shared" si="4"/>
        <v>7.9453582380819621E-2</v>
      </c>
      <c r="T69" s="8">
        <v>3555</v>
      </c>
      <c r="U69" s="8">
        <f>'[2]EJECUCION_SNFT X CTROS'!$J70</f>
        <v>285</v>
      </c>
      <c r="V69" s="108">
        <f t="shared" si="5"/>
        <v>8.0168776371308023E-2</v>
      </c>
      <c r="W69" s="8">
        <v>3374</v>
      </c>
      <c r="X69" s="8">
        <f>'[2]EJECUCION_SNFT X CTROS'!$K70</f>
        <v>611</v>
      </c>
      <c r="Y69" s="108">
        <f t="shared" si="6"/>
        <v>0.18109069353882631</v>
      </c>
      <c r="Z69" s="8">
        <v>11</v>
      </c>
      <c r="AA69" s="8">
        <f>'[2]EJECUCION_SNFT X CTROS'!$L70</f>
        <v>0</v>
      </c>
      <c r="AB69" s="108">
        <f t="shared" si="7"/>
        <v>0</v>
      </c>
      <c r="AC69" s="8">
        <v>3</v>
      </c>
      <c r="AD69" s="8">
        <f>'[2]EJECUCION_SNFT X CTROS'!$M70</f>
        <v>0</v>
      </c>
      <c r="AE69" s="108">
        <f t="shared" si="8"/>
        <v>0</v>
      </c>
      <c r="AF69" s="8">
        <v>0</v>
      </c>
      <c r="AG69" s="8" t="str">
        <f>'[2]EJECUCION_SNFT X CTROS'!$N70</f>
        <v>NA</v>
      </c>
      <c r="AH69" s="108" t="str">
        <f t="shared" si="9"/>
        <v>N/A</v>
      </c>
      <c r="AI69" s="8">
        <v>72</v>
      </c>
      <c r="AJ69" s="8">
        <f>'[2]EJECUCION_SNFT X CTROS'!$O70</f>
        <v>0</v>
      </c>
      <c r="AK69" s="108">
        <f t="shared" si="10"/>
        <v>0</v>
      </c>
      <c r="AL69" s="8">
        <v>55</v>
      </c>
      <c r="AM69" s="8">
        <f>'[2]EJECUCION_SNFT X CTROS'!$P70</f>
        <v>0</v>
      </c>
      <c r="AN69" s="108">
        <f t="shared" si="11"/>
        <v>0</v>
      </c>
      <c r="AO69" s="8">
        <v>31</v>
      </c>
      <c r="AP69" s="8">
        <f>'[2]EJECUCION_SNFT X CTROS'!$Q70</f>
        <v>0</v>
      </c>
      <c r="AQ69" s="108">
        <f t="shared" si="12"/>
        <v>0</v>
      </c>
      <c r="AR69" s="8">
        <v>44</v>
      </c>
      <c r="AS69" s="8">
        <f>'[2]EJECUCION_SNFT X CTROS'!$R70</f>
        <v>0</v>
      </c>
      <c r="AT69" s="108">
        <f t="shared" si="13"/>
        <v>0</v>
      </c>
    </row>
    <row r="70" spans="1:46" s="1" customFormat="1" ht="15" customHeight="1" x14ac:dyDescent="0.55000000000000004">
      <c r="A70" s="16">
        <v>25</v>
      </c>
      <c r="B70" s="17" t="s">
        <v>85</v>
      </c>
      <c r="C70" s="18">
        <v>9511</v>
      </c>
      <c r="D70" s="17" t="s">
        <v>89</v>
      </c>
      <c r="E70" s="8">
        <v>550</v>
      </c>
      <c r="F70" s="8">
        <f>'[2]EJECUCION_SNFT X CTROS'!$E71</f>
        <v>76</v>
      </c>
      <c r="G70" s="108">
        <f t="shared" si="0"/>
        <v>0.13818181818181818</v>
      </c>
      <c r="H70" s="8">
        <v>406</v>
      </c>
      <c r="I70" s="8">
        <f>'[2]EJECUCION_SNFT X CTROS'!$F71</f>
        <v>63</v>
      </c>
      <c r="J70" s="108">
        <f t="shared" si="1"/>
        <v>0.15517241379310345</v>
      </c>
      <c r="K70" s="8">
        <v>4148</v>
      </c>
      <c r="L70" s="8">
        <f>'[2]EJECUCION_SNFT X CTROS'!$G71</f>
        <v>668</v>
      </c>
      <c r="M70" s="108">
        <f t="shared" si="2"/>
        <v>0.16104146576663453</v>
      </c>
      <c r="N70" s="8">
        <v>5104</v>
      </c>
      <c r="O70" s="8">
        <f>'[2]EJECUCION_SNFT X CTROS'!$H71</f>
        <v>807</v>
      </c>
      <c r="P70" s="108">
        <f t="shared" si="3"/>
        <v>0.15811128526645768</v>
      </c>
      <c r="Q70" s="8">
        <v>5145</v>
      </c>
      <c r="R70" s="8">
        <f>'[2]EJECUCION_SNFT X CTROS'!$I71</f>
        <v>1242</v>
      </c>
      <c r="S70" s="108">
        <f t="shared" si="4"/>
        <v>0.241399416909621</v>
      </c>
      <c r="T70" s="8">
        <v>4554</v>
      </c>
      <c r="U70" s="8">
        <f>'[2]EJECUCION_SNFT X CTROS'!$J71</f>
        <v>940</v>
      </c>
      <c r="V70" s="108">
        <f t="shared" si="5"/>
        <v>0.20641194554238032</v>
      </c>
      <c r="W70" s="8">
        <v>4492</v>
      </c>
      <c r="X70" s="8">
        <f>'[2]EJECUCION_SNFT X CTROS'!$K71</f>
        <v>596</v>
      </c>
      <c r="Y70" s="108">
        <f t="shared" si="6"/>
        <v>0.13268032056990206</v>
      </c>
      <c r="Z70" s="8">
        <v>13</v>
      </c>
      <c r="AA70" s="8">
        <f>'[2]EJECUCION_SNFT X CTROS'!$L71</f>
        <v>0</v>
      </c>
      <c r="AB70" s="108">
        <f t="shared" si="7"/>
        <v>0</v>
      </c>
      <c r="AC70" s="8">
        <v>0</v>
      </c>
      <c r="AD70" s="8" t="str">
        <f>'[2]EJECUCION_SNFT X CTROS'!$M71</f>
        <v>N/A</v>
      </c>
      <c r="AE70" s="108" t="str">
        <f t="shared" si="8"/>
        <v>N/A</v>
      </c>
      <c r="AF70" s="8">
        <v>0</v>
      </c>
      <c r="AG70" s="8" t="str">
        <f>'[2]EJECUCION_SNFT X CTROS'!$N71</f>
        <v>N/A</v>
      </c>
      <c r="AH70" s="108" t="str">
        <f t="shared" si="9"/>
        <v>N/A</v>
      </c>
      <c r="AI70" s="8">
        <v>66</v>
      </c>
      <c r="AJ70" s="8">
        <f>'[2]EJECUCION_SNFT X CTROS'!$O71</f>
        <v>0</v>
      </c>
      <c r="AK70" s="108">
        <f t="shared" si="10"/>
        <v>0</v>
      </c>
      <c r="AL70" s="8">
        <v>50</v>
      </c>
      <c r="AM70" s="8">
        <f>'[2]EJECUCION_SNFT X CTROS'!$P71</f>
        <v>0</v>
      </c>
      <c r="AN70" s="108">
        <f t="shared" si="11"/>
        <v>0</v>
      </c>
      <c r="AO70" s="8">
        <v>27</v>
      </c>
      <c r="AP70" s="8">
        <f>'[2]EJECUCION_SNFT X CTROS'!$Q71</f>
        <v>0</v>
      </c>
      <c r="AQ70" s="108">
        <f t="shared" si="12"/>
        <v>0</v>
      </c>
      <c r="AR70" s="8">
        <v>38</v>
      </c>
      <c r="AS70" s="8">
        <f>'[2]EJECUCION_SNFT X CTROS'!$R71</f>
        <v>0</v>
      </c>
      <c r="AT70" s="108">
        <f t="shared" si="13"/>
        <v>0</v>
      </c>
    </row>
    <row r="71" spans="1:46" s="1" customFormat="1" ht="15" customHeight="1" x14ac:dyDescent="0.55000000000000004">
      <c r="A71" s="16">
        <v>25</v>
      </c>
      <c r="B71" s="17" t="s">
        <v>85</v>
      </c>
      <c r="C71" s="18">
        <v>9512</v>
      </c>
      <c r="D71" s="17" t="s">
        <v>90</v>
      </c>
      <c r="E71" s="8">
        <v>1578</v>
      </c>
      <c r="F71" s="8">
        <f>'[2]EJECUCION_SNFT X CTROS'!$E72</f>
        <v>162</v>
      </c>
      <c r="G71" s="108">
        <f t="shared" si="0"/>
        <v>0.10266159695817491</v>
      </c>
      <c r="H71" s="8">
        <v>581</v>
      </c>
      <c r="I71" s="8">
        <f>'[2]EJECUCION_SNFT X CTROS'!$F72</f>
        <v>0</v>
      </c>
      <c r="J71" s="108">
        <f t="shared" si="1"/>
        <v>0</v>
      </c>
      <c r="K71" s="8">
        <v>1985</v>
      </c>
      <c r="L71" s="8">
        <f>'[2]EJECUCION_SNFT X CTROS'!$G72</f>
        <v>491</v>
      </c>
      <c r="M71" s="108">
        <f t="shared" si="2"/>
        <v>0.24735516372795971</v>
      </c>
      <c r="N71" s="8">
        <v>4144</v>
      </c>
      <c r="O71" s="8">
        <f>'[2]EJECUCION_SNFT X CTROS'!$H72</f>
        <v>653</v>
      </c>
      <c r="P71" s="108">
        <f t="shared" si="3"/>
        <v>0.15757722007722008</v>
      </c>
      <c r="Q71" s="8">
        <v>4548</v>
      </c>
      <c r="R71" s="8">
        <f>'[2]EJECUCION_SNFT X CTROS'!$I72</f>
        <v>370</v>
      </c>
      <c r="S71" s="108">
        <f t="shared" si="4"/>
        <v>8.1354441512752854E-2</v>
      </c>
      <c r="T71" s="8">
        <v>4149</v>
      </c>
      <c r="U71" s="8">
        <f>'[2]EJECUCION_SNFT X CTROS'!$J72</f>
        <v>345</v>
      </c>
      <c r="V71" s="108">
        <f t="shared" si="5"/>
        <v>8.315256688358641E-2</v>
      </c>
      <c r="W71" s="8">
        <v>3853</v>
      </c>
      <c r="X71" s="8">
        <f>'[2]EJECUCION_SNFT X CTROS'!$K72</f>
        <v>649</v>
      </c>
      <c r="Y71" s="108">
        <f t="shared" si="6"/>
        <v>0.16844017648585519</v>
      </c>
      <c r="Z71" s="8">
        <v>15</v>
      </c>
      <c r="AA71" s="8">
        <f>'[2]EJECUCION_SNFT X CTROS'!$L72</f>
        <v>0</v>
      </c>
      <c r="AB71" s="108">
        <f t="shared" si="7"/>
        <v>0</v>
      </c>
      <c r="AC71" s="8">
        <v>6</v>
      </c>
      <c r="AD71" s="8">
        <f>'[2]EJECUCION_SNFT X CTROS'!$M72</f>
        <v>0</v>
      </c>
      <c r="AE71" s="108">
        <f t="shared" si="8"/>
        <v>0</v>
      </c>
      <c r="AF71" s="8">
        <v>8</v>
      </c>
      <c r="AG71" s="8">
        <f>'[2]EJECUCION_SNFT X CTROS'!$N72</f>
        <v>0</v>
      </c>
      <c r="AH71" s="108">
        <f t="shared" si="9"/>
        <v>0</v>
      </c>
      <c r="AI71" s="8">
        <v>59</v>
      </c>
      <c r="AJ71" s="8">
        <f>'[2]EJECUCION_SNFT X CTROS'!$O72</f>
        <v>0</v>
      </c>
      <c r="AK71" s="108">
        <f t="shared" si="10"/>
        <v>0</v>
      </c>
      <c r="AL71" s="8">
        <v>43</v>
      </c>
      <c r="AM71" s="8">
        <f>'[2]EJECUCION_SNFT X CTROS'!$P72</f>
        <v>0</v>
      </c>
      <c r="AN71" s="108">
        <f t="shared" si="11"/>
        <v>0</v>
      </c>
      <c r="AO71" s="8">
        <v>27</v>
      </c>
      <c r="AP71" s="8">
        <f>'[2]EJECUCION_SNFT X CTROS'!$Q72</f>
        <v>0</v>
      </c>
      <c r="AQ71" s="108">
        <f t="shared" si="12"/>
        <v>0</v>
      </c>
      <c r="AR71" s="8">
        <v>38</v>
      </c>
      <c r="AS71" s="8">
        <f>'[2]EJECUCION_SNFT X CTROS'!$R72</f>
        <v>0</v>
      </c>
      <c r="AT71" s="108">
        <f t="shared" si="13"/>
        <v>0</v>
      </c>
    </row>
    <row r="72" spans="1:46" s="1" customFormat="1" ht="15" customHeight="1" x14ac:dyDescent="0.55000000000000004">
      <c r="A72" s="16">
        <v>25</v>
      </c>
      <c r="B72" s="17" t="s">
        <v>85</v>
      </c>
      <c r="C72" s="18">
        <v>9513</v>
      </c>
      <c r="D72" s="17" t="s">
        <v>91</v>
      </c>
      <c r="E72" s="8">
        <v>1010</v>
      </c>
      <c r="F72" s="8">
        <f>'[2]EJECUCION_SNFT X CTROS'!$E73</f>
        <v>67</v>
      </c>
      <c r="G72" s="108">
        <f t="shared" si="0"/>
        <v>6.633663366336634E-2</v>
      </c>
      <c r="H72" s="8">
        <v>1110</v>
      </c>
      <c r="I72" s="8">
        <f>'[2]EJECUCION_SNFT X CTROS'!$F73</f>
        <v>0</v>
      </c>
      <c r="J72" s="108">
        <f t="shared" si="1"/>
        <v>0</v>
      </c>
      <c r="K72" s="8">
        <v>3114</v>
      </c>
      <c r="L72" s="8">
        <f>'[2]EJECUCION_SNFT X CTROS'!$G73</f>
        <v>438</v>
      </c>
      <c r="M72" s="108">
        <f t="shared" si="2"/>
        <v>0.14065510597302505</v>
      </c>
      <c r="N72" s="8">
        <v>5234</v>
      </c>
      <c r="O72" s="8">
        <f>'[2]EJECUCION_SNFT X CTROS'!$H73</f>
        <v>505</v>
      </c>
      <c r="P72" s="108">
        <f t="shared" si="3"/>
        <v>9.6484524264424915E-2</v>
      </c>
      <c r="Q72" s="8">
        <v>5395</v>
      </c>
      <c r="R72" s="8">
        <f>'[2]EJECUCION_SNFT X CTROS'!$I73</f>
        <v>991</v>
      </c>
      <c r="S72" s="108">
        <f t="shared" si="4"/>
        <v>0.18368860055607045</v>
      </c>
      <c r="T72" s="8">
        <v>4247</v>
      </c>
      <c r="U72" s="8">
        <f>'[2]EJECUCION_SNFT X CTROS'!$J73</f>
        <v>727</v>
      </c>
      <c r="V72" s="108">
        <f t="shared" si="5"/>
        <v>0.17117965622792558</v>
      </c>
      <c r="W72" s="8">
        <v>4125</v>
      </c>
      <c r="X72" s="8">
        <f>'[2]EJECUCION_SNFT X CTROS'!$K73</f>
        <v>364</v>
      </c>
      <c r="Y72" s="108">
        <f t="shared" si="6"/>
        <v>8.8242424242424247E-2</v>
      </c>
      <c r="Z72" s="8">
        <v>16</v>
      </c>
      <c r="AA72" s="8">
        <f>'[2]EJECUCION_SNFT X CTROS'!$L73</f>
        <v>0</v>
      </c>
      <c r="AB72" s="108">
        <f t="shared" si="7"/>
        <v>0</v>
      </c>
      <c r="AC72" s="8">
        <v>0</v>
      </c>
      <c r="AD72" s="8" t="str">
        <f>'[2]EJECUCION_SNFT X CTROS'!$M73</f>
        <v>N/A</v>
      </c>
      <c r="AE72" s="108" t="str">
        <f t="shared" si="8"/>
        <v>N/A</v>
      </c>
      <c r="AF72" s="8">
        <v>0</v>
      </c>
      <c r="AG72" s="8" t="str">
        <f>'[2]EJECUCION_SNFT X CTROS'!$N73</f>
        <v>N/A</v>
      </c>
      <c r="AH72" s="108" t="str">
        <f t="shared" si="9"/>
        <v>N/A</v>
      </c>
      <c r="AI72" s="8">
        <v>73</v>
      </c>
      <c r="AJ72" s="8">
        <f>'[2]EJECUCION_SNFT X CTROS'!$O73</f>
        <v>0</v>
      </c>
      <c r="AK72" s="108">
        <f t="shared" si="10"/>
        <v>0</v>
      </c>
      <c r="AL72" s="8">
        <v>52</v>
      </c>
      <c r="AM72" s="8">
        <f>'[2]EJECUCION_SNFT X CTROS'!$P73</f>
        <v>0</v>
      </c>
      <c r="AN72" s="108">
        <f t="shared" si="11"/>
        <v>0</v>
      </c>
      <c r="AO72" s="8">
        <v>34</v>
      </c>
      <c r="AP72" s="8">
        <f>'[2]EJECUCION_SNFT X CTROS'!$Q73</f>
        <v>0</v>
      </c>
      <c r="AQ72" s="108">
        <f t="shared" si="12"/>
        <v>0</v>
      </c>
      <c r="AR72" s="8">
        <v>48</v>
      </c>
      <c r="AS72" s="8">
        <f>'[2]EJECUCION_SNFT X CTROS'!$R73</f>
        <v>0</v>
      </c>
      <c r="AT72" s="108">
        <f t="shared" si="13"/>
        <v>0</v>
      </c>
    </row>
    <row r="73" spans="1:46" s="1" customFormat="1" ht="15" customHeight="1" x14ac:dyDescent="0.55000000000000004">
      <c r="A73" s="16">
        <v>27</v>
      </c>
      <c r="B73" s="17" t="s">
        <v>92</v>
      </c>
      <c r="C73" s="18">
        <v>9522</v>
      </c>
      <c r="D73" s="17" t="s">
        <v>93</v>
      </c>
      <c r="E73" s="8">
        <v>636</v>
      </c>
      <c r="F73" s="8">
        <f>'[2]EJECUCION_SNFT X CTROS'!$E74</f>
        <v>17</v>
      </c>
      <c r="G73" s="108">
        <f t="shared" si="0"/>
        <v>2.6729559748427674E-2</v>
      </c>
      <c r="H73" s="8">
        <v>242</v>
      </c>
      <c r="I73" s="8">
        <f>'[2]EJECUCION_SNFT X CTROS'!$F74</f>
        <v>2</v>
      </c>
      <c r="J73" s="108">
        <f t="shared" si="1"/>
        <v>8.2644628099173556E-3</v>
      </c>
      <c r="K73" s="8">
        <v>950</v>
      </c>
      <c r="L73" s="8">
        <f>'[2]EJECUCION_SNFT X CTROS'!$G74</f>
        <v>88</v>
      </c>
      <c r="M73" s="108">
        <f t="shared" si="2"/>
        <v>9.2631578947368426E-2</v>
      </c>
      <c r="N73" s="8">
        <v>1828</v>
      </c>
      <c r="O73" s="8">
        <f>'[2]EJECUCION_SNFT X CTROS'!$H74</f>
        <v>107</v>
      </c>
      <c r="P73" s="108">
        <f t="shared" si="3"/>
        <v>5.8533916849015315E-2</v>
      </c>
      <c r="Q73" s="8">
        <v>1844</v>
      </c>
      <c r="R73" s="8">
        <f>'[2]EJECUCION_SNFT X CTROS'!$I74</f>
        <v>78</v>
      </c>
      <c r="S73" s="108">
        <f t="shared" si="4"/>
        <v>4.2299349240780909E-2</v>
      </c>
      <c r="T73" s="8">
        <v>1629</v>
      </c>
      <c r="U73" s="8">
        <f>'[2]EJECUCION_SNFT X CTROS'!$J74</f>
        <v>78</v>
      </c>
      <c r="V73" s="108">
        <f t="shared" si="5"/>
        <v>4.7882136279926338E-2</v>
      </c>
      <c r="W73" s="8">
        <v>1605</v>
      </c>
      <c r="X73" s="8">
        <f>'[2]EJECUCION_SNFT X CTROS'!$K74</f>
        <v>107</v>
      </c>
      <c r="Y73" s="108">
        <f t="shared" si="6"/>
        <v>6.6666666666666666E-2</v>
      </c>
      <c r="Z73" s="8">
        <v>5</v>
      </c>
      <c r="AA73" s="8">
        <f>'[2]EJECUCION_SNFT X CTROS'!$L74</f>
        <v>1</v>
      </c>
      <c r="AB73" s="108">
        <f t="shared" si="7"/>
        <v>0.2</v>
      </c>
      <c r="AC73" s="8">
        <v>0</v>
      </c>
      <c r="AD73" s="8" t="str">
        <f>'[2]EJECUCION_SNFT X CTROS'!$M74</f>
        <v>N/A</v>
      </c>
      <c r="AE73" s="108" t="str">
        <f t="shared" si="8"/>
        <v>N/A</v>
      </c>
      <c r="AF73" s="8">
        <v>0</v>
      </c>
      <c r="AG73" s="8" t="str">
        <f>'[2]EJECUCION_SNFT X CTROS'!$N74</f>
        <v>N/A</v>
      </c>
      <c r="AH73" s="108" t="str">
        <f t="shared" si="9"/>
        <v>N/A</v>
      </c>
      <c r="AI73" s="8">
        <v>74</v>
      </c>
      <c r="AJ73" s="8">
        <f>'[2]EJECUCION_SNFT X CTROS'!$O74</f>
        <v>0</v>
      </c>
      <c r="AK73" s="108">
        <f t="shared" si="10"/>
        <v>0</v>
      </c>
      <c r="AL73" s="8">
        <v>59</v>
      </c>
      <c r="AM73" s="8">
        <f>'[2]EJECUCION_SNFT X CTROS'!$P74</f>
        <v>0</v>
      </c>
      <c r="AN73" s="108">
        <f t="shared" si="11"/>
        <v>0</v>
      </c>
      <c r="AO73" s="8">
        <v>21</v>
      </c>
      <c r="AP73" s="8">
        <f>'[2]EJECUCION_SNFT X CTROS'!$Q74</f>
        <v>0</v>
      </c>
      <c r="AQ73" s="108">
        <f t="shared" si="12"/>
        <v>0</v>
      </c>
      <c r="AR73" s="8">
        <v>30</v>
      </c>
      <c r="AS73" s="8">
        <f>'[2]EJECUCION_SNFT X CTROS'!$R74</f>
        <v>0</v>
      </c>
      <c r="AT73" s="108">
        <f t="shared" si="13"/>
        <v>0</v>
      </c>
    </row>
    <row r="74" spans="1:46" s="1" customFormat="1" ht="15" customHeight="1" x14ac:dyDescent="0.55000000000000004">
      <c r="A74" s="16">
        <v>41</v>
      </c>
      <c r="B74" s="17" t="s">
        <v>94</v>
      </c>
      <c r="C74" s="18">
        <v>9116</v>
      </c>
      <c r="D74" s="17" t="s">
        <v>95</v>
      </c>
      <c r="E74" s="8">
        <v>478</v>
      </c>
      <c r="F74" s="8">
        <f>'[2]EJECUCION_SNFT X CTROS'!$E75</f>
        <v>52</v>
      </c>
      <c r="G74" s="108">
        <f t="shared" ref="G74:G127" si="14">IF(E74=0,"N/A",F74/E74)</f>
        <v>0.10878661087866109</v>
      </c>
      <c r="H74" s="8">
        <v>403</v>
      </c>
      <c r="I74" s="8">
        <f>'[2]EJECUCION_SNFT X CTROS'!$F75</f>
        <v>115</v>
      </c>
      <c r="J74" s="108">
        <f t="shared" ref="J74:J127" si="15">IF(H74=0,"N/A",I74/H74)</f>
        <v>0.28535980148883372</v>
      </c>
      <c r="K74" s="8">
        <v>690</v>
      </c>
      <c r="L74" s="8">
        <f>'[2]EJECUCION_SNFT X CTROS'!$G75</f>
        <v>52</v>
      </c>
      <c r="M74" s="108">
        <f t="shared" ref="M74:M127" si="16">IF(K74=0,"N/A",L74/K74)</f>
        <v>7.5362318840579715E-2</v>
      </c>
      <c r="N74" s="8">
        <v>1571</v>
      </c>
      <c r="O74" s="8">
        <f>'[2]EJECUCION_SNFT X CTROS'!$H75</f>
        <v>219</v>
      </c>
      <c r="P74" s="108">
        <f t="shared" ref="P74:P127" si="17">IF(N74=0,"N/A",O74/N74)</f>
        <v>0.13940165499681731</v>
      </c>
      <c r="Q74" s="8">
        <v>1584</v>
      </c>
      <c r="R74" s="8">
        <f>'[2]EJECUCION_SNFT X CTROS'!$I75</f>
        <v>219</v>
      </c>
      <c r="S74" s="108">
        <f t="shared" ref="S74:S127" si="18">IF(Q74=0,"N/A",R74/Q74)</f>
        <v>0.13825757575757575</v>
      </c>
      <c r="T74" s="8">
        <v>1460</v>
      </c>
      <c r="U74" s="8">
        <f>'[2]EJECUCION_SNFT X CTROS'!$J75</f>
        <v>219</v>
      </c>
      <c r="V74" s="108">
        <f t="shared" ref="V74:V127" si="19">IF(T74=0,"N/A",U74/T74)</f>
        <v>0.15</v>
      </c>
      <c r="W74" s="8">
        <v>1427</v>
      </c>
      <c r="X74" s="8">
        <f>'[2]EJECUCION_SNFT X CTROS'!$K75</f>
        <v>219</v>
      </c>
      <c r="Y74" s="108">
        <f t="shared" ref="Y74:Y127" si="20">IF(W74=0,"N/A",X74/W74)</f>
        <v>0.153468815697267</v>
      </c>
      <c r="Z74" s="8">
        <v>10</v>
      </c>
      <c r="AA74" s="8">
        <f>'[2]EJECUCION_SNFT X CTROS'!$L75</f>
        <v>0</v>
      </c>
      <c r="AB74" s="108">
        <f t="shared" ref="AB74:AB127" si="21">IF(Z74=0,"N/A",AA74/Z74)</f>
        <v>0</v>
      </c>
      <c r="AC74" s="8">
        <v>0</v>
      </c>
      <c r="AD74" s="8" t="str">
        <f>'[2]EJECUCION_SNFT X CTROS'!$M75</f>
        <v>N/A</v>
      </c>
      <c r="AE74" s="108" t="str">
        <f t="shared" ref="AE74:AE127" si="22">IF(AC74=0,"N/A",AD74/AC74)</f>
        <v>N/A</v>
      </c>
      <c r="AF74" s="8">
        <v>0</v>
      </c>
      <c r="AG74" s="8" t="str">
        <f>'[2]EJECUCION_SNFT X CTROS'!$N75</f>
        <v>N/A</v>
      </c>
      <c r="AH74" s="108" t="str">
        <f t="shared" ref="AH74:AH127" si="23">IF(AF74=0,"N/A",AG74/AF74)</f>
        <v>N/A</v>
      </c>
      <c r="AI74" s="8">
        <v>78</v>
      </c>
      <c r="AJ74" s="8">
        <f>'[2]EJECUCION_SNFT X CTROS'!$O75</f>
        <v>0</v>
      </c>
      <c r="AK74" s="108">
        <f t="shared" ref="AK74:AK127" si="24">IF(AI74=0,"N/A",AJ74/AI74)</f>
        <v>0</v>
      </c>
      <c r="AL74" s="8">
        <v>136</v>
      </c>
      <c r="AM74" s="8">
        <f>'[2]EJECUCION_SNFT X CTROS'!$P75</f>
        <v>0</v>
      </c>
      <c r="AN74" s="108">
        <f t="shared" ref="AN74:AN127" si="25">IF(AL74=0,"N/A",AM74/AL74)</f>
        <v>0</v>
      </c>
      <c r="AO74" s="8">
        <v>23</v>
      </c>
      <c r="AP74" s="8">
        <f>'[2]EJECUCION_SNFT X CTROS'!$Q75</f>
        <v>0</v>
      </c>
      <c r="AQ74" s="108">
        <f t="shared" ref="AQ74:AQ127" si="26">IF(AO74=0,"N/A",AP74/AO74)</f>
        <v>0</v>
      </c>
      <c r="AR74" s="8">
        <v>32</v>
      </c>
      <c r="AS74" s="8">
        <f>'[2]EJECUCION_SNFT X CTROS'!$R75</f>
        <v>0</v>
      </c>
      <c r="AT74" s="108">
        <f t="shared" ref="AT74:AT127" si="27">IF(AR74=0,"N/A",AS74/AR74)</f>
        <v>0</v>
      </c>
    </row>
    <row r="75" spans="1:46" s="1" customFormat="1" ht="15" customHeight="1" x14ac:dyDescent="0.55000000000000004">
      <c r="A75" s="16">
        <v>41</v>
      </c>
      <c r="B75" s="17" t="s">
        <v>94</v>
      </c>
      <c r="C75" s="18">
        <v>9525</v>
      </c>
      <c r="D75" s="17" t="s">
        <v>96</v>
      </c>
      <c r="E75" s="8">
        <v>851</v>
      </c>
      <c r="F75" s="8">
        <f>'[2]EJECUCION_SNFT X CTROS'!$E76</f>
        <v>101</v>
      </c>
      <c r="G75" s="108">
        <f t="shared" si="14"/>
        <v>0.11868390129259694</v>
      </c>
      <c r="H75" s="8">
        <v>400</v>
      </c>
      <c r="I75" s="8">
        <f>'[2]EJECUCION_SNFT X CTROS'!$F76</f>
        <v>84</v>
      </c>
      <c r="J75" s="108">
        <f t="shared" si="15"/>
        <v>0.21</v>
      </c>
      <c r="K75" s="8">
        <v>511</v>
      </c>
      <c r="L75" s="8">
        <f>'[2]EJECUCION_SNFT X CTROS'!$G76</f>
        <v>78</v>
      </c>
      <c r="M75" s="108">
        <f t="shared" si="16"/>
        <v>0.15264187866927592</v>
      </c>
      <c r="N75" s="8">
        <v>1762</v>
      </c>
      <c r="O75" s="8">
        <f>'[2]EJECUCION_SNFT X CTROS'!$H76</f>
        <v>263</v>
      </c>
      <c r="P75" s="108">
        <f t="shared" si="17"/>
        <v>0.14926220204313281</v>
      </c>
      <c r="Q75" s="8">
        <v>1813</v>
      </c>
      <c r="R75" s="8">
        <f>'[2]EJECUCION_SNFT X CTROS'!$I76</f>
        <v>442</v>
      </c>
      <c r="S75" s="108">
        <f t="shared" si="18"/>
        <v>0.24379481522338664</v>
      </c>
      <c r="T75" s="8">
        <v>1566</v>
      </c>
      <c r="U75" s="8">
        <f>'[2]EJECUCION_SNFT X CTROS'!$J76</f>
        <v>363</v>
      </c>
      <c r="V75" s="108">
        <f t="shared" si="19"/>
        <v>0.23180076628352492</v>
      </c>
      <c r="W75" s="8">
        <v>1506</v>
      </c>
      <c r="X75" s="8">
        <f>'[2]EJECUCION_SNFT X CTROS'!$K76</f>
        <v>204</v>
      </c>
      <c r="Y75" s="108">
        <f t="shared" si="20"/>
        <v>0.13545816733067728</v>
      </c>
      <c r="Z75" s="8">
        <v>10</v>
      </c>
      <c r="AA75" s="8">
        <f>'[2]EJECUCION_SNFT X CTROS'!$L76</f>
        <v>1</v>
      </c>
      <c r="AB75" s="108">
        <f t="shared" si="21"/>
        <v>0.1</v>
      </c>
      <c r="AC75" s="8">
        <v>0</v>
      </c>
      <c r="AD75" s="8" t="str">
        <f>'[2]EJECUCION_SNFT X CTROS'!$M76</f>
        <v>N/A</v>
      </c>
      <c r="AE75" s="108" t="str">
        <f t="shared" si="22"/>
        <v>N/A</v>
      </c>
      <c r="AF75" s="8">
        <v>0</v>
      </c>
      <c r="AG75" s="8" t="str">
        <f>'[2]EJECUCION_SNFT X CTROS'!$N76</f>
        <v>N/A</v>
      </c>
      <c r="AH75" s="108" t="str">
        <f t="shared" si="23"/>
        <v>N/A</v>
      </c>
      <c r="AI75" s="8">
        <v>39</v>
      </c>
      <c r="AJ75" s="8">
        <f>'[2]EJECUCION_SNFT X CTROS'!$O76</f>
        <v>0</v>
      </c>
      <c r="AK75" s="108">
        <f t="shared" si="24"/>
        <v>0</v>
      </c>
      <c r="AL75" s="8">
        <v>70</v>
      </c>
      <c r="AM75" s="8">
        <f>'[2]EJECUCION_SNFT X CTROS'!$P76</f>
        <v>0</v>
      </c>
      <c r="AN75" s="108">
        <f t="shared" si="25"/>
        <v>0</v>
      </c>
      <c r="AO75" s="8">
        <v>12</v>
      </c>
      <c r="AP75" s="8">
        <f>'[2]EJECUCION_SNFT X CTROS'!$Q76</f>
        <v>0</v>
      </c>
      <c r="AQ75" s="108">
        <f t="shared" si="26"/>
        <v>0</v>
      </c>
      <c r="AR75" s="8">
        <v>16</v>
      </c>
      <c r="AS75" s="8">
        <f>'[2]EJECUCION_SNFT X CTROS'!$R76</f>
        <v>0</v>
      </c>
      <c r="AT75" s="108">
        <f t="shared" si="27"/>
        <v>0</v>
      </c>
    </row>
    <row r="76" spans="1:46" s="1" customFormat="1" ht="15" customHeight="1" x14ac:dyDescent="0.55000000000000004">
      <c r="A76" s="16">
        <v>41</v>
      </c>
      <c r="B76" s="17" t="s">
        <v>94</v>
      </c>
      <c r="C76" s="18">
        <v>9526</v>
      </c>
      <c r="D76" s="17" t="s">
        <v>97</v>
      </c>
      <c r="E76" s="8">
        <v>301</v>
      </c>
      <c r="F76" s="8">
        <f>'[2]EJECUCION_SNFT X CTROS'!$E77</f>
        <v>0</v>
      </c>
      <c r="G76" s="108">
        <f t="shared" si="14"/>
        <v>0</v>
      </c>
      <c r="H76" s="8">
        <v>172</v>
      </c>
      <c r="I76" s="8">
        <f>'[2]EJECUCION_SNFT X CTROS'!$F77</f>
        <v>0</v>
      </c>
      <c r="J76" s="108">
        <f t="shared" si="15"/>
        <v>0</v>
      </c>
      <c r="K76" s="8">
        <v>803</v>
      </c>
      <c r="L76" s="8">
        <f>'[2]EJECUCION_SNFT X CTROS'!$G77</f>
        <v>0</v>
      </c>
      <c r="M76" s="108">
        <f t="shared" si="16"/>
        <v>0</v>
      </c>
      <c r="N76" s="8">
        <v>1276</v>
      </c>
      <c r="O76" s="8">
        <f>'[2]EJECUCION_SNFT X CTROS'!$H77</f>
        <v>0</v>
      </c>
      <c r="P76" s="108">
        <f t="shared" si="17"/>
        <v>0</v>
      </c>
      <c r="Q76" s="8">
        <v>1288</v>
      </c>
      <c r="R76" s="8">
        <f>'[2]EJECUCION_SNFT X CTROS'!$I77</f>
        <v>0</v>
      </c>
      <c r="S76" s="108">
        <f t="shared" si="18"/>
        <v>0</v>
      </c>
      <c r="T76" s="8">
        <v>1264</v>
      </c>
      <c r="U76" s="8">
        <f>'[2]EJECUCION_SNFT X CTROS'!$J77</f>
        <v>0</v>
      </c>
      <c r="V76" s="108">
        <f t="shared" si="19"/>
        <v>0</v>
      </c>
      <c r="W76" s="8">
        <v>1242</v>
      </c>
      <c r="X76" s="8">
        <f>'[2]EJECUCION_SNFT X CTROS'!$K77</f>
        <v>0</v>
      </c>
      <c r="Y76" s="108">
        <f t="shared" si="20"/>
        <v>0</v>
      </c>
      <c r="Z76" s="8">
        <v>8</v>
      </c>
      <c r="AA76" s="8">
        <f>'[2]EJECUCION_SNFT X CTROS'!$L77</f>
        <v>0</v>
      </c>
      <c r="AB76" s="108">
        <f t="shared" si="21"/>
        <v>0</v>
      </c>
      <c r="AC76" s="8">
        <v>0</v>
      </c>
      <c r="AD76" s="8" t="str">
        <f>'[2]EJECUCION_SNFT X CTROS'!$M77</f>
        <v>N/A</v>
      </c>
      <c r="AE76" s="108" t="str">
        <f t="shared" si="22"/>
        <v>N/A</v>
      </c>
      <c r="AF76" s="8">
        <v>0</v>
      </c>
      <c r="AG76" s="8" t="str">
        <f>'[2]EJECUCION_SNFT X CTROS'!$N77</f>
        <v>N/A</v>
      </c>
      <c r="AH76" s="108" t="str">
        <f t="shared" si="23"/>
        <v>N/A</v>
      </c>
      <c r="AI76" s="8">
        <v>26</v>
      </c>
      <c r="AJ76" s="8">
        <f>'[2]EJECUCION_SNFT X CTROS'!$O77</f>
        <v>0</v>
      </c>
      <c r="AK76" s="108">
        <f t="shared" si="24"/>
        <v>0</v>
      </c>
      <c r="AL76" s="8">
        <v>47</v>
      </c>
      <c r="AM76" s="8">
        <f>'[2]EJECUCION_SNFT X CTROS'!$P77</f>
        <v>0</v>
      </c>
      <c r="AN76" s="108">
        <f t="shared" si="25"/>
        <v>0</v>
      </c>
      <c r="AO76" s="8">
        <v>8</v>
      </c>
      <c r="AP76" s="8">
        <f>'[2]EJECUCION_SNFT X CTROS'!$Q77</f>
        <v>0</v>
      </c>
      <c r="AQ76" s="108">
        <f t="shared" si="26"/>
        <v>0</v>
      </c>
      <c r="AR76" s="8">
        <v>11</v>
      </c>
      <c r="AS76" s="8">
        <f>'[2]EJECUCION_SNFT X CTROS'!$R77</f>
        <v>0</v>
      </c>
      <c r="AT76" s="108">
        <f t="shared" si="27"/>
        <v>0</v>
      </c>
    </row>
    <row r="77" spans="1:46" s="1" customFormat="1" ht="15" customHeight="1" x14ac:dyDescent="0.55000000000000004">
      <c r="A77" s="16">
        <v>41</v>
      </c>
      <c r="B77" s="17" t="s">
        <v>94</v>
      </c>
      <c r="C77" s="18">
        <v>9527</v>
      </c>
      <c r="D77" s="17" t="s">
        <v>98</v>
      </c>
      <c r="E77" s="8">
        <v>0</v>
      </c>
      <c r="F77" s="8">
        <f>'[2]EJECUCION_SNFT X CTROS'!$E78</f>
        <v>57</v>
      </c>
      <c r="G77" s="108" t="str">
        <f t="shared" si="14"/>
        <v>N/A</v>
      </c>
      <c r="H77" s="8">
        <v>252</v>
      </c>
      <c r="I77" s="8">
        <f>'[2]EJECUCION_SNFT X CTROS'!$F78</f>
        <v>2</v>
      </c>
      <c r="J77" s="108">
        <f t="shared" si="15"/>
        <v>7.9365079365079361E-3</v>
      </c>
      <c r="K77" s="8">
        <v>2506</v>
      </c>
      <c r="L77" s="8">
        <f>'[2]EJECUCION_SNFT X CTROS'!$G78</f>
        <v>313</v>
      </c>
      <c r="M77" s="108">
        <f t="shared" si="16"/>
        <v>0.12490023942537909</v>
      </c>
      <c r="N77" s="8">
        <v>2758</v>
      </c>
      <c r="O77" s="8">
        <f>'[2]EJECUCION_SNFT X CTROS'!$H78</f>
        <v>372</v>
      </c>
      <c r="P77" s="108">
        <f t="shared" si="17"/>
        <v>0.13488034807831761</v>
      </c>
      <c r="Q77" s="8">
        <v>2840</v>
      </c>
      <c r="R77" s="8">
        <f>'[2]EJECUCION_SNFT X CTROS'!$I78</f>
        <v>297</v>
      </c>
      <c r="S77" s="108">
        <f t="shared" si="18"/>
        <v>0.10457746478873239</v>
      </c>
      <c r="T77" s="8">
        <v>2369</v>
      </c>
      <c r="U77" s="8">
        <f>'[2]EJECUCION_SNFT X CTROS'!$J78</f>
        <v>263</v>
      </c>
      <c r="V77" s="108">
        <f t="shared" si="19"/>
        <v>0.11101730688054032</v>
      </c>
      <c r="W77" s="8">
        <v>2298</v>
      </c>
      <c r="X77" s="8">
        <f>'[2]EJECUCION_SNFT X CTROS'!$K78</f>
        <v>317</v>
      </c>
      <c r="Y77" s="108">
        <f t="shared" si="20"/>
        <v>0.13794604003481289</v>
      </c>
      <c r="Z77" s="8">
        <v>14</v>
      </c>
      <c r="AA77" s="8">
        <f>'[2]EJECUCION_SNFT X CTROS'!$L78</f>
        <v>1</v>
      </c>
      <c r="AB77" s="108">
        <f t="shared" si="21"/>
        <v>7.1428571428571425E-2</v>
      </c>
      <c r="AC77" s="8">
        <v>0</v>
      </c>
      <c r="AD77" s="8" t="str">
        <f>'[2]EJECUCION_SNFT X CTROS'!$M78</f>
        <v>N/A</v>
      </c>
      <c r="AE77" s="108" t="str">
        <f t="shared" si="22"/>
        <v>N/A</v>
      </c>
      <c r="AF77" s="8">
        <v>0</v>
      </c>
      <c r="AG77" s="8" t="str">
        <f>'[2]EJECUCION_SNFT X CTROS'!$N78</f>
        <v>N/A</v>
      </c>
      <c r="AH77" s="108" t="str">
        <f t="shared" si="23"/>
        <v>N/A</v>
      </c>
      <c r="AI77" s="8">
        <v>0</v>
      </c>
      <c r="AJ77" s="8">
        <f>'[2]EJECUCION_SNFT X CTROS'!$O78</f>
        <v>0</v>
      </c>
      <c r="AK77" s="108" t="str">
        <f t="shared" si="24"/>
        <v>N/A</v>
      </c>
      <c r="AL77" s="8">
        <v>0</v>
      </c>
      <c r="AM77" s="8">
        <f>'[2]EJECUCION_SNFT X CTROS'!$P78</f>
        <v>0</v>
      </c>
      <c r="AN77" s="108" t="str">
        <f t="shared" si="25"/>
        <v>N/A</v>
      </c>
      <c r="AO77" s="8">
        <v>0</v>
      </c>
      <c r="AP77" s="8">
        <f>'[2]EJECUCION_SNFT X CTROS'!$Q78</f>
        <v>0</v>
      </c>
      <c r="AQ77" s="108" t="str">
        <f t="shared" si="26"/>
        <v>N/A</v>
      </c>
      <c r="AR77" s="8">
        <v>0</v>
      </c>
      <c r="AS77" s="8">
        <f>'[2]EJECUCION_SNFT X CTROS'!$R78</f>
        <v>0</v>
      </c>
      <c r="AT77" s="108" t="str">
        <f t="shared" si="27"/>
        <v>N/A</v>
      </c>
    </row>
    <row r="78" spans="1:46" s="1" customFormat="1" ht="15" customHeight="1" x14ac:dyDescent="0.55000000000000004">
      <c r="A78" s="16">
        <v>41</v>
      </c>
      <c r="B78" s="17" t="s">
        <v>94</v>
      </c>
      <c r="C78" s="18">
        <v>9528</v>
      </c>
      <c r="D78" s="17" t="s">
        <v>99</v>
      </c>
      <c r="E78" s="8">
        <v>403</v>
      </c>
      <c r="F78" s="8">
        <f>'[2]EJECUCION_SNFT X CTROS'!$E79</f>
        <v>0</v>
      </c>
      <c r="G78" s="108">
        <f t="shared" si="14"/>
        <v>0</v>
      </c>
      <c r="H78" s="8">
        <v>382</v>
      </c>
      <c r="I78" s="8">
        <f>'[2]EJECUCION_SNFT X CTROS'!$F79</f>
        <v>0</v>
      </c>
      <c r="J78" s="108">
        <f t="shared" si="15"/>
        <v>0</v>
      </c>
      <c r="K78" s="8">
        <v>673</v>
      </c>
      <c r="L78" s="8">
        <f>'[2]EJECUCION_SNFT X CTROS'!$G79</f>
        <v>83</v>
      </c>
      <c r="M78" s="108">
        <f t="shared" si="16"/>
        <v>0.12332838038632987</v>
      </c>
      <c r="N78" s="8">
        <v>1458</v>
      </c>
      <c r="O78" s="8">
        <f>'[2]EJECUCION_SNFT X CTROS'!$H79</f>
        <v>83</v>
      </c>
      <c r="P78" s="108">
        <f t="shared" si="17"/>
        <v>5.6927297668038411E-2</v>
      </c>
      <c r="Q78" s="8">
        <v>1469</v>
      </c>
      <c r="R78" s="8">
        <f>'[2]EJECUCION_SNFT X CTROS'!$I79</f>
        <v>29</v>
      </c>
      <c r="S78" s="108">
        <f t="shared" si="18"/>
        <v>1.9741320626276378E-2</v>
      </c>
      <c r="T78" s="8">
        <v>1235</v>
      </c>
      <c r="U78" s="8">
        <f>'[2]EJECUCION_SNFT X CTROS'!$J79</f>
        <v>29</v>
      </c>
      <c r="V78" s="108">
        <f t="shared" si="19"/>
        <v>2.348178137651822E-2</v>
      </c>
      <c r="W78" s="8">
        <v>1210</v>
      </c>
      <c r="X78" s="8">
        <f>'[2]EJECUCION_SNFT X CTROS'!$K79</f>
        <v>83</v>
      </c>
      <c r="Y78" s="108">
        <f t="shared" si="20"/>
        <v>6.8595041322314046E-2</v>
      </c>
      <c r="Z78" s="8">
        <v>9</v>
      </c>
      <c r="AA78" s="8">
        <f>'[2]EJECUCION_SNFT X CTROS'!$L79</f>
        <v>0</v>
      </c>
      <c r="AB78" s="108">
        <f t="shared" si="21"/>
        <v>0</v>
      </c>
      <c r="AC78" s="8">
        <v>0</v>
      </c>
      <c r="AD78" s="8" t="str">
        <f>'[2]EJECUCION_SNFT X CTROS'!$M79</f>
        <v>N/A</v>
      </c>
      <c r="AE78" s="108" t="str">
        <f t="shared" si="22"/>
        <v>N/A</v>
      </c>
      <c r="AF78" s="8">
        <v>0</v>
      </c>
      <c r="AG78" s="8" t="str">
        <f>'[2]EJECUCION_SNFT X CTROS'!$N79</f>
        <v>N/A</v>
      </c>
      <c r="AH78" s="108" t="str">
        <f t="shared" si="23"/>
        <v>N/A</v>
      </c>
      <c r="AI78" s="8">
        <v>44</v>
      </c>
      <c r="AJ78" s="8">
        <f>'[2]EJECUCION_SNFT X CTROS'!$O79</f>
        <v>0</v>
      </c>
      <c r="AK78" s="108">
        <f t="shared" si="24"/>
        <v>0</v>
      </c>
      <c r="AL78" s="8">
        <v>79</v>
      </c>
      <c r="AM78" s="8">
        <f>'[2]EJECUCION_SNFT X CTROS'!$P79</f>
        <v>0</v>
      </c>
      <c r="AN78" s="108">
        <f t="shared" si="25"/>
        <v>0</v>
      </c>
      <c r="AO78" s="8">
        <v>13</v>
      </c>
      <c r="AP78" s="8">
        <f>'[2]EJECUCION_SNFT X CTROS'!$Q79</f>
        <v>0</v>
      </c>
      <c r="AQ78" s="108">
        <f t="shared" si="26"/>
        <v>0</v>
      </c>
      <c r="AR78" s="8">
        <v>19</v>
      </c>
      <c r="AS78" s="8">
        <f>'[2]EJECUCION_SNFT X CTROS'!$R79</f>
        <v>0</v>
      </c>
      <c r="AT78" s="108">
        <f t="shared" si="27"/>
        <v>0</v>
      </c>
    </row>
    <row r="79" spans="1:46" s="1" customFormat="1" ht="15" customHeight="1" x14ac:dyDescent="0.55000000000000004">
      <c r="A79" s="16">
        <v>44</v>
      </c>
      <c r="B79" s="17" t="s">
        <v>100</v>
      </c>
      <c r="C79" s="18">
        <v>9222</v>
      </c>
      <c r="D79" s="17" t="s">
        <v>101</v>
      </c>
      <c r="E79" s="8">
        <v>143</v>
      </c>
      <c r="F79" s="8">
        <f>'[2]EJECUCION_SNFT X CTROS'!$E80</f>
        <v>0</v>
      </c>
      <c r="G79" s="108">
        <f t="shared" si="14"/>
        <v>0</v>
      </c>
      <c r="H79" s="8">
        <v>607</v>
      </c>
      <c r="I79" s="8">
        <f>'[2]EJECUCION_SNFT X CTROS'!$F80</f>
        <v>0</v>
      </c>
      <c r="J79" s="108">
        <f t="shared" si="15"/>
        <v>0</v>
      </c>
      <c r="K79" s="8">
        <v>629</v>
      </c>
      <c r="L79" s="8">
        <f>'[2]EJECUCION_SNFT X CTROS'!$G80</f>
        <v>0</v>
      </c>
      <c r="M79" s="108">
        <f t="shared" si="16"/>
        <v>0</v>
      </c>
      <c r="N79" s="8">
        <v>1379</v>
      </c>
      <c r="O79" s="8">
        <f>'[2]EJECUCION_SNFT X CTROS'!$H80</f>
        <v>0</v>
      </c>
      <c r="P79" s="108">
        <f t="shared" si="17"/>
        <v>0</v>
      </c>
      <c r="Q79" s="8">
        <v>1480</v>
      </c>
      <c r="R79" s="8">
        <f>'[2]EJECUCION_SNFT X CTROS'!$I80</f>
        <v>0</v>
      </c>
      <c r="S79" s="108">
        <f t="shared" si="18"/>
        <v>0</v>
      </c>
      <c r="T79" s="8">
        <v>1396</v>
      </c>
      <c r="U79" s="8">
        <f>'[2]EJECUCION_SNFT X CTROS'!$J80</f>
        <v>0</v>
      </c>
      <c r="V79" s="108">
        <f t="shared" si="19"/>
        <v>0</v>
      </c>
      <c r="W79" s="8">
        <v>1268</v>
      </c>
      <c r="X79" s="8">
        <f>'[2]EJECUCION_SNFT X CTROS'!$K80</f>
        <v>0</v>
      </c>
      <c r="Y79" s="108">
        <f t="shared" si="20"/>
        <v>0</v>
      </c>
      <c r="Z79" s="8">
        <v>6</v>
      </c>
      <c r="AA79" s="8">
        <f>'[2]EJECUCION_SNFT X CTROS'!$L80</f>
        <v>0</v>
      </c>
      <c r="AB79" s="108">
        <f t="shared" si="21"/>
        <v>0</v>
      </c>
      <c r="AC79" s="8">
        <v>0</v>
      </c>
      <c r="AD79" s="8" t="str">
        <f>'[2]EJECUCION_SNFT X CTROS'!$M80</f>
        <v>N/A</v>
      </c>
      <c r="AE79" s="108" t="str">
        <f t="shared" si="22"/>
        <v>N/A</v>
      </c>
      <c r="AF79" s="8">
        <v>0</v>
      </c>
      <c r="AG79" s="8" t="str">
        <f>'[2]EJECUCION_SNFT X CTROS'!$N80</f>
        <v>N/A</v>
      </c>
      <c r="AH79" s="108" t="str">
        <f t="shared" si="23"/>
        <v>N/A</v>
      </c>
      <c r="AI79" s="8">
        <v>0</v>
      </c>
      <c r="AJ79" s="8">
        <f>'[2]EJECUCION_SNFT X CTROS'!$O80</f>
        <v>0</v>
      </c>
      <c r="AK79" s="108" t="str">
        <f t="shared" si="24"/>
        <v>N/A</v>
      </c>
      <c r="AL79" s="8">
        <v>0</v>
      </c>
      <c r="AM79" s="8">
        <f>'[2]EJECUCION_SNFT X CTROS'!$P80</f>
        <v>0</v>
      </c>
      <c r="AN79" s="108" t="str">
        <f t="shared" si="25"/>
        <v>N/A</v>
      </c>
      <c r="AO79" s="8">
        <v>0</v>
      </c>
      <c r="AP79" s="8">
        <f>'[2]EJECUCION_SNFT X CTROS'!$Q80</f>
        <v>0</v>
      </c>
      <c r="AQ79" s="108" t="str">
        <f t="shared" si="26"/>
        <v>N/A</v>
      </c>
      <c r="AR79" s="8">
        <v>0</v>
      </c>
      <c r="AS79" s="8">
        <f>'[2]EJECUCION_SNFT X CTROS'!$R80</f>
        <v>0</v>
      </c>
      <c r="AT79" s="108" t="str">
        <f t="shared" si="27"/>
        <v>N/A</v>
      </c>
    </row>
    <row r="80" spans="1:46" s="1" customFormat="1" ht="15" customHeight="1" x14ac:dyDescent="0.55000000000000004">
      <c r="A80" s="16">
        <v>44</v>
      </c>
      <c r="B80" s="17" t="s">
        <v>100</v>
      </c>
      <c r="C80" s="18">
        <v>9524</v>
      </c>
      <c r="D80" s="17" t="s">
        <v>102</v>
      </c>
      <c r="E80" s="8">
        <v>479</v>
      </c>
      <c r="F80" s="8">
        <f>'[2]EJECUCION_SNFT X CTROS'!$E81</f>
        <v>0</v>
      </c>
      <c r="G80" s="108">
        <f t="shared" si="14"/>
        <v>0</v>
      </c>
      <c r="H80" s="8">
        <v>500</v>
      </c>
      <c r="I80" s="8">
        <f>'[2]EJECUCION_SNFT X CTROS'!$F81</f>
        <v>0</v>
      </c>
      <c r="J80" s="108">
        <f t="shared" si="15"/>
        <v>0</v>
      </c>
      <c r="K80" s="8">
        <v>640</v>
      </c>
      <c r="L80" s="8">
        <f>'[2]EJECUCION_SNFT X CTROS'!$G81</f>
        <v>74</v>
      </c>
      <c r="M80" s="108">
        <f t="shared" si="16"/>
        <v>0.11562500000000001</v>
      </c>
      <c r="N80" s="8">
        <v>1619</v>
      </c>
      <c r="O80" s="8">
        <f>'[2]EJECUCION_SNFT X CTROS'!$H81</f>
        <v>74</v>
      </c>
      <c r="P80" s="108">
        <f t="shared" si="17"/>
        <v>4.5707226683137737E-2</v>
      </c>
      <c r="Q80" s="8">
        <v>1633</v>
      </c>
      <c r="R80" s="8">
        <f>'[2]EJECUCION_SNFT X CTROS'!$I81</f>
        <v>45</v>
      </c>
      <c r="S80" s="108">
        <f t="shared" si="18"/>
        <v>2.7556644213104716E-2</v>
      </c>
      <c r="T80" s="8">
        <v>1571</v>
      </c>
      <c r="U80" s="8">
        <f>'[2]EJECUCION_SNFT X CTROS'!$J81</f>
        <v>45</v>
      </c>
      <c r="V80" s="108">
        <f t="shared" si="19"/>
        <v>2.8644175684277531E-2</v>
      </c>
      <c r="W80" s="8">
        <v>1532</v>
      </c>
      <c r="X80" s="8">
        <f>'[2]EJECUCION_SNFT X CTROS'!$K81</f>
        <v>74</v>
      </c>
      <c r="Y80" s="108">
        <f t="shared" si="20"/>
        <v>4.8302872062663184E-2</v>
      </c>
      <c r="Z80" s="8">
        <v>4</v>
      </c>
      <c r="AA80" s="8">
        <f>'[2]EJECUCION_SNFT X CTROS'!$L81</f>
        <v>0</v>
      </c>
      <c r="AB80" s="108">
        <f t="shared" si="21"/>
        <v>0</v>
      </c>
      <c r="AC80" s="8">
        <v>0</v>
      </c>
      <c r="AD80" s="8" t="str">
        <f>'[2]EJECUCION_SNFT X CTROS'!$M81</f>
        <v>N/A</v>
      </c>
      <c r="AE80" s="108" t="str">
        <f t="shared" si="22"/>
        <v>N/A</v>
      </c>
      <c r="AF80" s="8">
        <v>0</v>
      </c>
      <c r="AG80" s="8" t="str">
        <f>'[2]EJECUCION_SNFT X CTROS'!$N81</f>
        <v>N/A</v>
      </c>
      <c r="AH80" s="108" t="str">
        <f t="shared" si="23"/>
        <v>N/A</v>
      </c>
      <c r="AI80" s="8">
        <v>64</v>
      </c>
      <c r="AJ80" s="8">
        <f>'[2]EJECUCION_SNFT X CTROS'!$O81</f>
        <v>0</v>
      </c>
      <c r="AK80" s="108">
        <f t="shared" si="24"/>
        <v>0</v>
      </c>
      <c r="AL80" s="8">
        <v>63</v>
      </c>
      <c r="AM80" s="8">
        <f>'[2]EJECUCION_SNFT X CTROS'!$P81</f>
        <v>0</v>
      </c>
      <c r="AN80" s="108">
        <f t="shared" si="25"/>
        <v>0</v>
      </c>
      <c r="AO80" s="8">
        <v>21</v>
      </c>
      <c r="AP80" s="8">
        <f>'[2]EJECUCION_SNFT X CTROS'!$Q81</f>
        <v>0</v>
      </c>
      <c r="AQ80" s="108">
        <f t="shared" si="26"/>
        <v>0</v>
      </c>
      <c r="AR80" s="8">
        <v>30</v>
      </c>
      <c r="AS80" s="8">
        <f>'[2]EJECUCION_SNFT X CTROS'!$R81</f>
        <v>0</v>
      </c>
      <c r="AT80" s="108">
        <f t="shared" si="27"/>
        <v>0</v>
      </c>
    </row>
    <row r="81" spans="1:46" s="1" customFormat="1" ht="15" customHeight="1" x14ac:dyDescent="0.55000000000000004">
      <c r="A81" s="16">
        <v>47</v>
      </c>
      <c r="B81" s="17" t="s">
        <v>103</v>
      </c>
      <c r="C81" s="18">
        <v>9118</v>
      </c>
      <c r="D81" s="17" t="s">
        <v>104</v>
      </c>
      <c r="E81" s="8">
        <v>1153</v>
      </c>
      <c r="F81" s="8">
        <f>'[2]EJECUCION_SNFT X CTROS'!$E82</f>
        <v>388</v>
      </c>
      <c r="G81" s="108">
        <f t="shared" si="14"/>
        <v>0.33651344319167387</v>
      </c>
      <c r="H81" s="8">
        <v>0</v>
      </c>
      <c r="I81" s="8">
        <f>'[2]EJECUCION_SNFT X CTROS'!$F82</f>
        <v>0</v>
      </c>
      <c r="J81" s="108" t="str">
        <f t="shared" si="15"/>
        <v>N/A</v>
      </c>
      <c r="K81" s="8">
        <v>2840</v>
      </c>
      <c r="L81" s="8">
        <f>'[2]EJECUCION_SNFT X CTROS'!$G82</f>
        <v>626</v>
      </c>
      <c r="M81" s="108">
        <f t="shared" si="16"/>
        <v>0.22042253521126762</v>
      </c>
      <c r="N81" s="8">
        <v>3993</v>
      </c>
      <c r="O81" s="8">
        <f>'[2]EJECUCION_SNFT X CTROS'!$H82</f>
        <v>1014</v>
      </c>
      <c r="P81" s="108">
        <f t="shared" si="17"/>
        <v>0.25394440270473329</v>
      </c>
      <c r="Q81" s="8">
        <v>4053</v>
      </c>
      <c r="R81" s="8">
        <f>'[2]EJECUCION_SNFT X CTROS'!$I82</f>
        <v>0</v>
      </c>
      <c r="S81" s="108">
        <f t="shared" si="18"/>
        <v>0</v>
      </c>
      <c r="T81" s="8">
        <v>3297</v>
      </c>
      <c r="U81" s="8">
        <f>'[2]EJECUCION_SNFT X CTROS'!$J82</f>
        <v>0</v>
      </c>
      <c r="V81" s="108">
        <f t="shared" si="19"/>
        <v>0</v>
      </c>
      <c r="W81" s="8">
        <v>3238</v>
      </c>
      <c r="X81" s="8">
        <f>'[2]EJECUCION_SNFT X CTROS'!$K82</f>
        <v>820</v>
      </c>
      <c r="Y81" s="108">
        <f t="shared" si="20"/>
        <v>0.25324274243360101</v>
      </c>
      <c r="Z81" s="8">
        <v>13</v>
      </c>
      <c r="AA81" s="8">
        <f>'[2]EJECUCION_SNFT X CTROS'!$L82</f>
        <v>0</v>
      </c>
      <c r="AB81" s="108">
        <f t="shared" si="21"/>
        <v>0</v>
      </c>
      <c r="AC81" s="8">
        <v>0</v>
      </c>
      <c r="AD81" s="8" t="str">
        <f>'[2]EJECUCION_SNFT X CTROS'!$M82</f>
        <v>N/A</v>
      </c>
      <c r="AE81" s="108" t="str">
        <f t="shared" si="22"/>
        <v>N/A</v>
      </c>
      <c r="AF81" s="8">
        <v>0</v>
      </c>
      <c r="AG81" s="8" t="str">
        <f>'[2]EJECUCION_SNFT X CTROS'!$N82</f>
        <v>N/A</v>
      </c>
      <c r="AH81" s="108" t="str">
        <f t="shared" si="23"/>
        <v>N/A</v>
      </c>
      <c r="AI81" s="8">
        <v>72</v>
      </c>
      <c r="AJ81" s="8">
        <f>'[2]EJECUCION_SNFT X CTROS'!$O82</f>
        <v>0</v>
      </c>
      <c r="AK81" s="108">
        <f t="shared" si="24"/>
        <v>0</v>
      </c>
      <c r="AL81" s="8">
        <v>28</v>
      </c>
      <c r="AM81" s="8">
        <f>'[2]EJECUCION_SNFT X CTROS'!$P82</f>
        <v>0</v>
      </c>
      <c r="AN81" s="108">
        <f t="shared" si="25"/>
        <v>0</v>
      </c>
      <c r="AO81" s="8">
        <v>32</v>
      </c>
      <c r="AP81" s="8">
        <f>'[2]EJECUCION_SNFT X CTROS'!$Q82</f>
        <v>0</v>
      </c>
      <c r="AQ81" s="108">
        <f t="shared" si="26"/>
        <v>0</v>
      </c>
      <c r="AR81" s="8">
        <v>45</v>
      </c>
      <c r="AS81" s="8">
        <f>'[2]EJECUCION_SNFT X CTROS'!$R82</f>
        <v>0</v>
      </c>
      <c r="AT81" s="108">
        <f t="shared" si="27"/>
        <v>0</v>
      </c>
    </row>
    <row r="82" spans="1:46" s="1" customFormat="1" ht="15" customHeight="1" x14ac:dyDescent="0.55000000000000004">
      <c r="A82" s="16">
        <v>47</v>
      </c>
      <c r="B82" s="17" t="s">
        <v>103</v>
      </c>
      <c r="C82" s="18">
        <v>9529</v>
      </c>
      <c r="D82" s="17" t="s">
        <v>105</v>
      </c>
      <c r="E82" s="8">
        <v>158</v>
      </c>
      <c r="F82" s="8">
        <f>'[2]EJECUCION_SNFT X CTROS'!$E83</f>
        <v>12</v>
      </c>
      <c r="G82" s="108">
        <f t="shared" si="14"/>
        <v>7.5949367088607597E-2</v>
      </c>
      <c r="H82" s="8">
        <v>245</v>
      </c>
      <c r="I82" s="8">
        <f>'[2]EJECUCION_SNFT X CTROS'!$F83</f>
        <v>0</v>
      </c>
      <c r="J82" s="108">
        <f t="shared" si="15"/>
        <v>0</v>
      </c>
      <c r="K82" s="8">
        <v>1201</v>
      </c>
      <c r="L82" s="8">
        <f>'[2]EJECUCION_SNFT X CTROS'!$G83</f>
        <v>347</v>
      </c>
      <c r="M82" s="108">
        <f t="shared" si="16"/>
        <v>0.28892589508742716</v>
      </c>
      <c r="N82" s="8">
        <v>1604</v>
      </c>
      <c r="O82" s="8">
        <f>'[2]EJECUCION_SNFT X CTROS'!$H83</f>
        <v>359</v>
      </c>
      <c r="P82" s="108">
        <f t="shared" si="17"/>
        <v>0.22381546134663341</v>
      </c>
      <c r="Q82" s="8">
        <v>1697</v>
      </c>
      <c r="R82" s="8">
        <f>'[2]EJECUCION_SNFT X CTROS'!$I83</f>
        <v>42</v>
      </c>
      <c r="S82" s="108">
        <f t="shared" si="18"/>
        <v>2.4749558043606363E-2</v>
      </c>
      <c r="T82" s="8">
        <v>1526</v>
      </c>
      <c r="U82" s="8">
        <f>'[2]EJECUCION_SNFT X CTROS'!$J83</f>
        <v>42</v>
      </c>
      <c r="V82" s="108">
        <f t="shared" si="19"/>
        <v>2.7522935779816515E-2</v>
      </c>
      <c r="W82" s="8">
        <v>1432</v>
      </c>
      <c r="X82" s="8">
        <f>'[2]EJECUCION_SNFT X CTROS'!$K83</f>
        <v>336</v>
      </c>
      <c r="Y82" s="108">
        <f t="shared" si="20"/>
        <v>0.23463687150837989</v>
      </c>
      <c r="Z82" s="8">
        <v>9</v>
      </c>
      <c r="AA82" s="8">
        <f>'[2]EJECUCION_SNFT X CTROS'!$L83</f>
        <v>0</v>
      </c>
      <c r="AB82" s="108">
        <f t="shared" si="21"/>
        <v>0</v>
      </c>
      <c r="AC82" s="8">
        <v>6</v>
      </c>
      <c r="AD82" s="8">
        <f>'[2]EJECUCION_SNFT X CTROS'!$M83</f>
        <v>0</v>
      </c>
      <c r="AE82" s="108">
        <f t="shared" si="22"/>
        <v>0</v>
      </c>
      <c r="AF82" s="8">
        <v>4</v>
      </c>
      <c r="AG82" s="8">
        <f>'[2]EJECUCION_SNFT X CTROS'!$N83</f>
        <v>1</v>
      </c>
      <c r="AH82" s="108">
        <f t="shared" si="23"/>
        <v>0.25</v>
      </c>
      <c r="AI82" s="8">
        <v>0</v>
      </c>
      <c r="AJ82" s="8">
        <f>'[2]EJECUCION_SNFT X CTROS'!$O83</f>
        <v>0</v>
      </c>
      <c r="AK82" s="108" t="str">
        <f t="shared" si="24"/>
        <v>N/A</v>
      </c>
      <c r="AL82" s="8">
        <v>0</v>
      </c>
      <c r="AM82" s="8">
        <f>'[2]EJECUCION_SNFT X CTROS'!$P83</f>
        <v>0</v>
      </c>
      <c r="AN82" s="108" t="str">
        <f t="shared" si="25"/>
        <v>N/A</v>
      </c>
      <c r="AO82" s="8">
        <v>0</v>
      </c>
      <c r="AP82" s="8">
        <f>'[2]EJECUCION_SNFT X CTROS'!$Q83</f>
        <v>0</v>
      </c>
      <c r="AQ82" s="108" t="str">
        <f t="shared" si="26"/>
        <v>N/A</v>
      </c>
      <c r="AR82" s="8">
        <v>0</v>
      </c>
      <c r="AS82" s="8">
        <f>'[2]EJECUCION_SNFT X CTROS'!$R83</f>
        <v>0</v>
      </c>
      <c r="AT82" s="108" t="str">
        <f t="shared" si="27"/>
        <v>N/A</v>
      </c>
    </row>
    <row r="83" spans="1:46" s="1" customFormat="1" ht="15" customHeight="1" x14ac:dyDescent="0.55000000000000004">
      <c r="A83" s="16">
        <v>50</v>
      </c>
      <c r="B83" s="17" t="s">
        <v>106</v>
      </c>
      <c r="C83" s="18">
        <v>9117</v>
      </c>
      <c r="D83" s="17" t="s">
        <v>107</v>
      </c>
      <c r="E83" s="8">
        <v>1150</v>
      </c>
      <c r="F83" s="8">
        <f>'[2]EJECUCION_SNFT X CTROS'!$E84</f>
        <v>0</v>
      </c>
      <c r="G83" s="108">
        <f t="shared" si="14"/>
        <v>0</v>
      </c>
      <c r="H83" s="8">
        <v>271</v>
      </c>
      <c r="I83" s="8">
        <f>'[2]EJECUCION_SNFT X CTROS'!$F84</f>
        <v>0</v>
      </c>
      <c r="J83" s="108">
        <f t="shared" si="15"/>
        <v>0</v>
      </c>
      <c r="K83" s="8">
        <v>93</v>
      </c>
      <c r="L83" s="8">
        <f>'[2]EJECUCION_SNFT X CTROS'!$G84</f>
        <v>0</v>
      </c>
      <c r="M83" s="108">
        <f t="shared" si="16"/>
        <v>0</v>
      </c>
      <c r="N83" s="8">
        <v>1514</v>
      </c>
      <c r="O83" s="8">
        <f>'[2]EJECUCION_SNFT X CTROS'!$H84</f>
        <v>0</v>
      </c>
      <c r="P83" s="108">
        <f t="shared" si="17"/>
        <v>0</v>
      </c>
      <c r="Q83" s="8">
        <v>1729</v>
      </c>
      <c r="R83" s="8">
        <f>'[2]EJECUCION_SNFT X CTROS'!$I84</f>
        <v>116</v>
      </c>
      <c r="S83" s="108">
        <f t="shared" si="18"/>
        <v>6.7090803932909199E-2</v>
      </c>
      <c r="T83" s="8">
        <v>1639</v>
      </c>
      <c r="U83" s="8">
        <f>'[2]EJECUCION_SNFT X CTROS'!$J84</f>
        <v>116</v>
      </c>
      <c r="V83" s="108">
        <f t="shared" si="19"/>
        <v>7.077486272117145E-2</v>
      </c>
      <c r="W83" s="8">
        <v>1421</v>
      </c>
      <c r="X83" s="8">
        <f>'[2]EJECUCION_SNFT X CTROS'!$K84</f>
        <v>0</v>
      </c>
      <c r="Y83" s="108">
        <f t="shared" si="20"/>
        <v>0</v>
      </c>
      <c r="Z83" s="8">
        <v>10</v>
      </c>
      <c r="AA83" s="8">
        <f>'[2]EJECUCION_SNFT X CTROS'!$L84</f>
        <v>0</v>
      </c>
      <c r="AB83" s="108">
        <f t="shared" si="21"/>
        <v>0</v>
      </c>
      <c r="AC83" s="8">
        <v>0</v>
      </c>
      <c r="AD83" s="8" t="str">
        <f>'[2]EJECUCION_SNFT X CTROS'!$M84</f>
        <v>N/A</v>
      </c>
      <c r="AE83" s="108" t="str">
        <f t="shared" si="22"/>
        <v>N/A</v>
      </c>
      <c r="AF83" s="8">
        <v>0</v>
      </c>
      <c r="AG83" s="8" t="str">
        <f>'[2]EJECUCION_SNFT X CTROS'!$N84</f>
        <v>N/A</v>
      </c>
      <c r="AH83" s="108" t="str">
        <f t="shared" si="23"/>
        <v>N/A</v>
      </c>
      <c r="AI83" s="8">
        <v>75</v>
      </c>
      <c r="AJ83" s="8">
        <f>'[2]EJECUCION_SNFT X CTROS'!$O84</f>
        <v>0</v>
      </c>
      <c r="AK83" s="108">
        <f t="shared" si="24"/>
        <v>0</v>
      </c>
      <c r="AL83" s="8">
        <v>20</v>
      </c>
      <c r="AM83" s="8">
        <f>'[2]EJECUCION_SNFT X CTROS'!$P84</f>
        <v>0</v>
      </c>
      <c r="AN83" s="108">
        <f t="shared" si="25"/>
        <v>0</v>
      </c>
      <c r="AO83" s="8">
        <v>41</v>
      </c>
      <c r="AP83" s="8">
        <f>'[2]EJECUCION_SNFT X CTROS'!$Q84</f>
        <v>0</v>
      </c>
      <c r="AQ83" s="108">
        <f t="shared" si="26"/>
        <v>0</v>
      </c>
      <c r="AR83" s="8">
        <v>58</v>
      </c>
      <c r="AS83" s="8">
        <f>'[2]EJECUCION_SNFT X CTROS'!$R84</f>
        <v>0</v>
      </c>
      <c r="AT83" s="108">
        <f t="shared" si="27"/>
        <v>0</v>
      </c>
    </row>
    <row r="84" spans="1:46" s="1" customFormat="1" ht="15" customHeight="1" x14ac:dyDescent="0.55000000000000004">
      <c r="A84" s="16">
        <v>50</v>
      </c>
      <c r="B84" s="17" t="s">
        <v>106</v>
      </c>
      <c r="C84" s="18">
        <v>9532</v>
      </c>
      <c r="D84" s="17" t="s">
        <v>108</v>
      </c>
      <c r="E84" s="8">
        <v>210</v>
      </c>
      <c r="F84" s="8">
        <f>'[2]EJECUCION_SNFT X CTROS'!$E85</f>
        <v>0</v>
      </c>
      <c r="G84" s="108">
        <f t="shared" si="14"/>
        <v>0</v>
      </c>
      <c r="H84" s="8">
        <v>191</v>
      </c>
      <c r="I84" s="8">
        <f>'[2]EJECUCION_SNFT X CTROS'!$F85</f>
        <v>0</v>
      </c>
      <c r="J84" s="108">
        <f t="shared" si="15"/>
        <v>0</v>
      </c>
      <c r="K84" s="8">
        <v>2246</v>
      </c>
      <c r="L84" s="8">
        <f>'[2]EJECUCION_SNFT X CTROS'!$G85</f>
        <v>0</v>
      </c>
      <c r="M84" s="108">
        <f t="shared" si="16"/>
        <v>0</v>
      </c>
      <c r="N84" s="8">
        <v>2647</v>
      </c>
      <c r="O84" s="8">
        <f>'[2]EJECUCION_SNFT X CTROS'!$H85</f>
        <v>0</v>
      </c>
      <c r="P84" s="108">
        <f t="shared" si="17"/>
        <v>0</v>
      </c>
      <c r="Q84" s="8">
        <v>2677</v>
      </c>
      <c r="R84" s="8">
        <f>'[2]EJECUCION_SNFT X CTROS'!$I85</f>
        <v>0</v>
      </c>
      <c r="S84" s="108">
        <f t="shared" si="18"/>
        <v>0</v>
      </c>
      <c r="T84" s="8">
        <v>2557</v>
      </c>
      <c r="U84" s="8">
        <f>'[2]EJECUCION_SNFT X CTROS'!$J85</f>
        <v>0</v>
      </c>
      <c r="V84" s="108">
        <f t="shared" si="19"/>
        <v>0</v>
      </c>
      <c r="W84" s="8">
        <v>2515</v>
      </c>
      <c r="X84" s="8">
        <f>'[2]EJECUCION_SNFT X CTROS'!$K85</f>
        <v>0</v>
      </c>
      <c r="Y84" s="108">
        <f t="shared" si="20"/>
        <v>0</v>
      </c>
      <c r="Z84" s="8">
        <v>10</v>
      </c>
      <c r="AA84" s="8">
        <f>'[2]EJECUCION_SNFT X CTROS'!$L85</f>
        <v>0</v>
      </c>
      <c r="AB84" s="108">
        <f t="shared" si="21"/>
        <v>0</v>
      </c>
      <c r="AC84" s="8">
        <v>0</v>
      </c>
      <c r="AD84" s="8" t="str">
        <f>'[2]EJECUCION_SNFT X CTROS'!$M85</f>
        <v>N/A</v>
      </c>
      <c r="AE84" s="108" t="str">
        <f t="shared" si="22"/>
        <v>N/A</v>
      </c>
      <c r="AF84" s="8">
        <v>0</v>
      </c>
      <c r="AG84" s="8" t="str">
        <f>'[2]EJECUCION_SNFT X CTROS'!$N85</f>
        <v>N/A</v>
      </c>
      <c r="AH84" s="108" t="str">
        <f t="shared" si="23"/>
        <v>N/A</v>
      </c>
      <c r="AI84" s="8">
        <v>0</v>
      </c>
      <c r="AJ84" s="8">
        <f>'[2]EJECUCION_SNFT X CTROS'!$O85</f>
        <v>0</v>
      </c>
      <c r="AK84" s="108" t="str">
        <f t="shared" si="24"/>
        <v>N/A</v>
      </c>
      <c r="AL84" s="8">
        <v>0</v>
      </c>
      <c r="AM84" s="8">
        <f>'[2]EJECUCION_SNFT X CTROS'!$P85</f>
        <v>0</v>
      </c>
      <c r="AN84" s="108" t="str">
        <f t="shared" si="25"/>
        <v>N/A</v>
      </c>
      <c r="AO84" s="8">
        <v>0</v>
      </c>
      <c r="AP84" s="8">
        <f>'[2]EJECUCION_SNFT X CTROS'!$Q85</f>
        <v>0</v>
      </c>
      <c r="AQ84" s="108" t="str">
        <f t="shared" si="26"/>
        <v>N/A</v>
      </c>
      <c r="AR84" s="8">
        <v>0</v>
      </c>
      <c r="AS84" s="8">
        <f>'[2]EJECUCION_SNFT X CTROS'!$R85</f>
        <v>0</v>
      </c>
      <c r="AT84" s="108" t="str">
        <f t="shared" si="27"/>
        <v>N/A</v>
      </c>
    </row>
    <row r="85" spans="1:46" s="1" customFormat="1" ht="15" customHeight="1" x14ac:dyDescent="0.55000000000000004">
      <c r="A85" s="16">
        <v>52</v>
      </c>
      <c r="B85" s="17" t="s">
        <v>109</v>
      </c>
      <c r="C85" s="18">
        <v>9534</v>
      </c>
      <c r="D85" s="17" t="s">
        <v>110</v>
      </c>
      <c r="E85" s="8">
        <v>215</v>
      </c>
      <c r="F85" s="8">
        <f>'[2]EJECUCION_SNFT X CTROS'!$E86</f>
        <v>0</v>
      </c>
      <c r="G85" s="108">
        <f t="shared" si="14"/>
        <v>0</v>
      </c>
      <c r="H85" s="8">
        <v>238</v>
      </c>
      <c r="I85" s="8">
        <f>'[2]EJECUCION_SNFT X CTROS'!$F86</f>
        <v>0</v>
      </c>
      <c r="J85" s="108">
        <f t="shared" si="15"/>
        <v>0</v>
      </c>
      <c r="K85" s="8">
        <v>1737</v>
      </c>
      <c r="L85" s="8">
        <f>'[2]EJECUCION_SNFT X CTROS'!$G86</f>
        <v>0</v>
      </c>
      <c r="M85" s="108">
        <f t="shared" si="16"/>
        <v>0</v>
      </c>
      <c r="N85" s="8">
        <v>2190</v>
      </c>
      <c r="O85" s="8">
        <f>'[2]EJECUCION_SNFT X CTROS'!$H86</f>
        <v>0</v>
      </c>
      <c r="P85" s="108">
        <f t="shared" si="17"/>
        <v>0</v>
      </c>
      <c r="Q85" s="8">
        <v>2197</v>
      </c>
      <c r="R85" s="8">
        <f>'[2]EJECUCION_SNFT X CTROS'!$I86</f>
        <v>33</v>
      </c>
      <c r="S85" s="108">
        <f t="shared" si="18"/>
        <v>1.5020482476103778E-2</v>
      </c>
      <c r="T85" s="8">
        <v>2168</v>
      </c>
      <c r="U85" s="8">
        <f>'[2]EJECUCION_SNFT X CTROS'!$J86</f>
        <v>33</v>
      </c>
      <c r="V85" s="108">
        <f t="shared" si="19"/>
        <v>1.522140221402214E-2</v>
      </c>
      <c r="W85" s="8">
        <v>2149</v>
      </c>
      <c r="X85" s="8">
        <f>'[2]EJECUCION_SNFT X CTROS'!$K86</f>
        <v>0</v>
      </c>
      <c r="Y85" s="108">
        <f t="shared" si="20"/>
        <v>0</v>
      </c>
      <c r="Z85" s="8">
        <v>10</v>
      </c>
      <c r="AA85" s="8">
        <f>'[2]EJECUCION_SNFT X CTROS'!$L86</f>
        <v>0</v>
      </c>
      <c r="AB85" s="108">
        <f t="shared" si="21"/>
        <v>0</v>
      </c>
      <c r="AC85" s="8">
        <v>0</v>
      </c>
      <c r="AD85" s="8" t="str">
        <f>'[2]EJECUCION_SNFT X CTROS'!$M86</f>
        <v>N/A</v>
      </c>
      <c r="AE85" s="108" t="str">
        <f t="shared" si="22"/>
        <v>N/A</v>
      </c>
      <c r="AF85" s="8">
        <v>0</v>
      </c>
      <c r="AG85" s="8" t="str">
        <f>'[2]EJECUCION_SNFT X CTROS'!$N86</f>
        <v>N/A</v>
      </c>
      <c r="AH85" s="108" t="str">
        <f t="shared" si="23"/>
        <v>N/A</v>
      </c>
      <c r="AI85" s="8">
        <v>73</v>
      </c>
      <c r="AJ85" s="8">
        <f>'[2]EJECUCION_SNFT X CTROS'!$O86</f>
        <v>0</v>
      </c>
      <c r="AK85" s="108">
        <f t="shared" si="24"/>
        <v>0</v>
      </c>
      <c r="AL85" s="8">
        <v>66</v>
      </c>
      <c r="AM85" s="8">
        <f>'[2]EJECUCION_SNFT X CTROS'!$P86</f>
        <v>0</v>
      </c>
      <c r="AN85" s="108">
        <f t="shared" si="25"/>
        <v>0</v>
      </c>
      <c r="AO85" s="8">
        <v>25</v>
      </c>
      <c r="AP85" s="8">
        <f>'[2]EJECUCION_SNFT X CTROS'!$Q86</f>
        <v>0</v>
      </c>
      <c r="AQ85" s="108">
        <f t="shared" si="26"/>
        <v>0</v>
      </c>
      <c r="AR85" s="8">
        <v>36</v>
      </c>
      <c r="AS85" s="8">
        <f>'[2]EJECUCION_SNFT X CTROS'!$R86</f>
        <v>0</v>
      </c>
      <c r="AT85" s="108">
        <f t="shared" si="27"/>
        <v>0</v>
      </c>
    </row>
    <row r="86" spans="1:46" s="1" customFormat="1" ht="15" customHeight="1" x14ac:dyDescent="0.55000000000000004">
      <c r="A86" s="16">
        <v>52</v>
      </c>
      <c r="B86" s="17" t="s">
        <v>109</v>
      </c>
      <c r="C86" s="18">
        <v>9535</v>
      </c>
      <c r="D86" s="17" t="s">
        <v>111</v>
      </c>
      <c r="E86" s="8">
        <v>545</v>
      </c>
      <c r="F86" s="8">
        <f>'[2]EJECUCION_SNFT X CTROS'!$E87</f>
        <v>0</v>
      </c>
      <c r="G86" s="108">
        <f t="shared" si="14"/>
        <v>0</v>
      </c>
      <c r="H86" s="8">
        <v>263</v>
      </c>
      <c r="I86" s="8">
        <f>'[2]EJECUCION_SNFT X CTROS'!$F87</f>
        <v>0</v>
      </c>
      <c r="J86" s="108">
        <f t="shared" si="15"/>
        <v>0</v>
      </c>
      <c r="K86" s="8">
        <v>2370</v>
      </c>
      <c r="L86" s="8">
        <f>'[2]EJECUCION_SNFT X CTROS'!$G87</f>
        <v>0</v>
      </c>
      <c r="M86" s="108">
        <f t="shared" si="16"/>
        <v>0</v>
      </c>
      <c r="N86" s="8">
        <v>3178</v>
      </c>
      <c r="O86" s="8">
        <f>'[2]EJECUCION_SNFT X CTROS'!$H87</f>
        <v>0</v>
      </c>
      <c r="P86" s="108">
        <f t="shared" si="17"/>
        <v>0</v>
      </c>
      <c r="Q86" s="8">
        <v>3200</v>
      </c>
      <c r="R86" s="8">
        <f>'[2]EJECUCION_SNFT X CTROS'!$I87</f>
        <v>0</v>
      </c>
      <c r="S86" s="108">
        <f t="shared" si="18"/>
        <v>0</v>
      </c>
      <c r="T86" s="8">
        <v>3161</v>
      </c>
      <c r="U86" s="8">
        <f>'[2]EJECUCION_SNFT X CTROS'!$J87</f>
        <v>0</v>
      </c>
      <c r="V86" s="108">
        <f t="shared" si="19"/>
        <v>0</v>
      </c>
      <c r="W86" s="8">
        <v>3125</v>
      </c>
      <c r="X86" s="8">
        <f>'[2]EJECUCION_SNFT X CTROS'!$K87</f>
        <v>0</v>
      </c>
      <c r="Y86" s="108">
        <f t="shared" si="20"/>
        <v>0</v>
      </c>
      <c r="Z86" s="8">
        <v>8</v>
      </c>
      <c r="AA86" s="8">
        <f>'[2]EJECUCION_SNFT X CTROS'!$L87</f>
        <v>0</v>
      </c>
      <c r="AB86" s="108">
        <f t="shared" si="21"/>
        <v>0</v>
      </c>
      <c r="AC86" s="8">
        <v>0</v>
      </c>
      <c r="AD86" s="8" t="str">
        <f>'[2]EJECUCION_SNFT X CTROS'!$M87</f>
        <v>N/A</v>
      </c>
      <c r="AE86" s="108" t="str">
        <f t="shared" si="22"/>
        <v>N/A</v>
      </c>
      <c r="AF86" s="8">
        <v>0</v>
      </c>
      <c r="AG86" s="8" t="str">
        <f>'[2]EJECUCION_SNFT X CTROS'!$N87</f>
        <v>N/A</v>
      </c>
      <c r="AH86" s="108" t="str">
        <f t="shared" si="23"/>
        <v>N/A</v>
      </c>
      <c r="AI86" s="8">
        <v>50</v>
      </c>
      <c r="AJ86" s="8">
        <f>'[2]EJECUCION_SNFT X CTROS'!$O87</f>
        <v>0</v>
      </c>
      <c r="AK86" s="108">
        <f t="shared" si="24"/>
        <v>0</v>
      </c>
      <c r="AL86" s="8">
        <v>49</v>
      </c>
      <c r="AM86" s="8">
        <f>'[2]EJECUCION_SNFT X CTROS'!$P87</f>
        <v>0</v>
      </c>
      <c r="AN86" s="108">
        <f t="shared" si="25"/>
        <v>0</v>
      </c>
      <c r="AO86" s="8">
        <v>17</v>
      </c>
      <c r="AP86" s="8">
        <f>'[2]EJECUCION_SNFT X CTROS'!$Q87</f>
        <v>0</v>
      </c>
      <c r="AQ86" s="108">
        <f t="shared" si="26"/>
        <v>0</v>
      </c>
      <c r="AR86" s="8">
        <v>24</v>
      </c>
      <c r="AS86" s="8">
        <f>'[2]EJECUCION_SNFT X CTROS'!$R87</f>
        <v>0</v>
      </c>
      <c r="AT86" s="108">
        <f t="shared" si="27"/>
        <v>0</v>
      </c>
    </row>
    <row r="87" spans="1:46" s="1" customFormat="1" ht="15" customHeight="1" x14ac:dyDescent="0.55000000000000004">
      <c r="A87" s="16">
        <v>52</v>
      </c>
      <c r="B87" s="17" t="s">
        <v>109</v>
      </c>
      <c r="C87" s="18">
        <v>9536</v>
      </c>
      <c r="D87" s="17" t="s">
        <v>112</v>
      </c>
      <c r="E87" s="8">
        <v>454</v>
      </c>
      <c r="F87" s="8">
        <f>'[2]EJECUCION_SNFT X CTROS'!$E88</f>
        <v>0</v>
      </c>
      <c r="G87" s="108">
        <f t="shared" si="14"/>
        <v>0</v>
      </c>
      <c r="H87" s="8">
        <v>412</v>
      </c>
      <c r="I87" s="8">
        <f>'[2]EJECUCION_SNFT X CTROS'!$F88</f>
        <v>0</v>
      </c>
      <c r="J87" s="108">
        <f t="shared" si="15"/>
        <v>0</v>
      </c>
      <c r="K87" s="8">
        <v>2434</v>
      </c>
      <c r="L87" s="8">
        <f>'[2]EJECUCION_SNFT X CTROS'!$G88</f>
        <v>0</v>
      </c>
      <c r="M87" s="108">
        <f t="shared" si="16"/>
        <v>0</v>
      </c>
      <c r="N87" s="8">
        <v>3300</v>
      </c>
      <c r="O87" s="8">
        <f>'[2]EJECUCION_SNFT X CTROS'!$H88</f>
        <v>0</v>
      </c>
      <c r="P87" s="108">
        <f t="shared" si="17"/>
        <v>0</v>
      </c>
      <c r="Q87" s="8">
        <v>3323</v>
      </c>
      <c r="R87" s="8">
        <f>'[2]EJECUCION_SNFT X CTROS'!$I88</f>
        <v>146</v>
      </c>
      <c r="S87" s="108">
        <f t="shared" si="18"/>
        <v>4.3936202226903399E-2</v>
      </c>
      <c r="T87" s="8">
        <v>3271</v>
      </c>
      <c r="U87" s="8">
        <f>'[2]EJECUCION_SNFT X CTROS'!$J88</f>
        <v>140</v>
      </c>
      <c r="V87" s="108">
        <f t="shared" si="19"/>
        <v>4.2800366860287375E-2</v>
      </c>
      <c r="W87" s="8">
        <v>3226</v>
      </c>
      <c r="X87" s="8">
        <f>'[2]EJECUCION_SNFT X CTROS'!$K88</f>
        <v>0</v>
      </c>
      <c r="Y87" s="108">
        <f t="shared" si="20"/>
        <v>0</v>
      </c>
      <c r="Z87" s="8">
        <v>14</v>
      </c>
      <c r="AA87" s="8">
        <f>'[2]EJECUCION_SNFT X CTROS'!$L88</f>
        <v>0</v>
      </c>
      <c r="AB87" s="108">
        <f t="shared" si="21"/>
        <v>0</v>
      </c>
      <c r="AC87" s="8">
        <v>6</v>
      </c>
      <c r="AD87" s="8">
        <f>'[2]EJECUCION_SNFT X CTROS'!$M88</f>
        <v>0</v>
      </c>
      <c r="AE87" s="108">
        <f t="shared" si="22"/>
        <v>0</v>
      </c>
      <c r="AF87" s="8">
        <v>4</v>
      </c>
      <c r="AG87" s="8">
        <f>'[2]EJECUCION_SNFT X CTROS'!$N88</f>
        <v>1</v>
      </c>
      <c r="AH87" s="108">
        <f t="shared" si="23"/>
        <v>0.25</v>
      </c>
      <c r="AI87" s="8">
        <v>95</v>
      </c>
      <c r="AJ87" s="8">
        <f>'[2]EJECUCION_SNFT X CTROS'!$O88</f>
        <v>0</v>
      </c>
      <c r="AK87" s="108">
        <f t="shared" si="24"/>
        <v>0</v>
      </c>
      <c r="AL87" s="8">
        <v>49</v>
      </c>
      <c r="AM87" s="8">
        <f>'[2]EJECUCION_SNFT X CTROS'!$P88</f>
        <v>0</v>
      </c>
      <c r="AN87" s="108">
        <f t="shared" si="25"/>
        <v>0</v>
      </c>
      <c r="AO87" s="8">
        <v>48</v>
      </c>
      <c r="AP87" s="8">
        <f>'[2]EJECUCION_SNFT X CTROS'!$Q88</f>
        <v>0</v>
      </c>
      <c r="AQ87" s="108">
        <f t="shared" si="26"/>
        <v>0</v>
      </c>
      <c r="AR87" s="8">
        <v>69</v>
      </c>
      <c r="AS87" s="8">
        <f>'[2]EJECUCION_SNFT X CTROS'!$R88</f>
        <v>0</v>
      </c>
      <c r="AT87" s="108">
        <f t="shared" si="27"/>
        <v>0</v>
      </c>
    </row>
    <row r="88" spans="1:46" s="1" customFormat="1" ht="15" customHeight="1" x14ac:dyDescent="0.55000000000000004">
      <c r="A88" s="16">
        <v>54</v>
      </c>
      <c r="B88" s="17" t="s">
        <v>113</v>
      </c>
      <c r="C88" s="18">
        <v>9119</v>
      </c>
      <c r="D88" s="17" t="s">
        <v>114</v>
      </c>
      <c r="E88" s="8">
        <v>528</v>
      </c>
      <c r="F88" s="8">
        <f>'[2]EJECUCION_SNFT X CTROS'!$E89</f>
        <v>28</v>
      </c>
      <c r="G88" s="108">
        <f t="shared" si="14"/>
        <v>5.3030303030303032E-2</v>
      </c>
      <c r="H88" s="8">
        <v>192</v>
      </c>
      <c r="I88" s="8">
        <f>'[2]EJECUCION_SNFT X CTROS'!$F89</f>
        <v>0</v>
      </c>
      <c r="J88" s="108">
        <f t="shared" si="15"/>
        <v>0</v>
      </c>
      <c r="K88" s="8">
        <v>1519</v>
      </c>
      <c r="L88" s="8">
        <f>'[2]EJECUCION_SNFT X CTROS'!$G89</f>
        <v>1</v>
      </c>
      <c r="M88" s="108">
        <f t="shared" si="16"/>
        <v>6.583278472679394E-4</v>
      </c>
      <c r="N88" s="8">
        <v>2239</v>
      </c>
      <c r="O88" s="8">
        <f>'[2]EJECUCION_SNFT X CTROS'!$H89</f>
        <v>29</v>
      </c>
      <c r="P88" s="108">
        <f t="shared" si="17"/>
        <v>1.2952210808396605E-2</v>
      </c>
      <c r="Q88" s="8">
        <v>2249</v>
      </c>
      <c r="R88" s="8">
        <f>'[2]EJECUCION_SNFT X CTROS'!$I89</f>
        <v>64</v>
      </c>
      <c r="S88" s="108">
        <f t="shared" si="18"/>
        <v>2.8457092040907069E-2</v>
      </c>
      <c r="T88" s="8">
        <v>2216</v>
      </c>
      <c r="U88" s="8">
        <f>'[2]EJECUCION_SNFT X CTROS'!$J89</f>
        <v>64</v>
      </c>
      <c r="V88" s="108">
        <f t="shared" si="19"/>
        <v>2.8880866425992781E-2</v>
      </c>
      <c r="W88" s="8">
        <v>2197</v>
      </c>
      <c r="X88" s="8">
        <f>'[2]EJECUCION_SNFT X CTROS'!$K89</f>
        <v>29</v>
      </c>
      <c r="Y88" s="108">
        <f t="shared" si="20"/>
        <v>1.3199817933545745E-2</v>
      </c>
      <c r="Z88" s="8">
        <v>14</v>
      </c>
      <c r="AA88" s="8">
        <f>'[2]EJECUCION_SNFT X CTROS'!$L89</f>
        <v>0</v>
      </c>
      <c r="AB88" s="108">
        <f t="shared" si="21"/>
        <v>0</v>
      </c>
      <c r="AC88" s="8">
        <v>0</v>
      </c>
      <c r="AD88" s="8" t="str">
        <f>'[2]EJECUCION_SNFT X CTROS'!$M89</f>
        <v>N/A</v>
      </c>
      <c r="AE88" s="108" t="str">
        <f t="shared" si="22"/>
        <v>N/A</v>
      </c>
      <c r="AF88" s="8">
        <v>0</v>
      </c>
      <c r="AG88" s="8" t="str">
        <f>'[2]EJECUCION_SNFT X CTROS'!$N89</f>
        <v>N/A</v>
      </c>
      <c r="AH88" s="108" t="str">
        <f t="shared" si="23"/>
        <v>N/A</v>
      </c>
      <c r="AI88" s="8">
        <v>119</v>
      </c>
      <c r="AJ88" s="8">
        <f>'[2]EJECUCION_SNFT X CTROS'!$O89</f>
        <v>0</v>
      </c>
      <c r="AK88" s="108">
        <f t="shared" si="24"/>
        <v>0</v>
      </c>
      <c r="AL88" s="8">
        <v>55</v>
      </c>
      <c r="AM88" s="8">
        <f>'[2]EJECUCION_SNFT X CTROS'!$P89</f>
        <v>0</v>
      </c>
      <c r="AN88" s="108">
        <f t="shared" si="25"/>
        <v>0</v>
      </c>
      <c r="AO88" s="8">
        <v>56</v>
      </c>
      <c r="AP88" s="8">
        <f>'[2]EJECUCION_SNFT X CTROS'!$Q89</f>
        <v>0</v>
      </c>
      <c r="AQ88" s="108">
        <f t="shared" si="26"/>
        <v>0</v>
      </c>
      <c r="AR88" s="8">
        <v>81</v>
      </c>
      <c r="AS88" s="8">
        <f>'[2]EJECUCION_SNFT X CTROS'!$R89</f>
        <v>0</v>
      </c>
      <c r="AT88" s="108">
        <f t="shared" si="27"/>
        <v>0</v>
      </c>
    </row>
    <row r="89" spans="1:46" s="1" customFormat="1" ht="15" customHeight="1" x14ac:dyDescent="0.55000000000000004">
      <c r="A89" s="16">
        <v>54</v>
      </c>
      <c r="B89" s="17" t="s">
        <v>113</v>
      </c>
      <c r="C89" s="18">
        <v>9537</v>
      </c>
      <c r="D89" s="17" t="s">
        <v>98</v>
      </c>
      <c r="E89" s="8">
        <v>780</v>
      </c>
      <c r="F89" s="8">
        <f>'[2]EJECUCION_SNFT X CTROS'!$E90</f>
        <v>0</v>
      </c>
      <c r="G89" s="108">
        <f t="shared" si="14"/>
        <v>0</v>
      </c>
      <c r="H89" s="8">
        <v>404</v>
      </c>
      <c r="I89" s="8">
        <f>'[2]EJECUCION_SNFT X CTROS'!$F90</f>
        <v>0</v>
      </c>
      <c r="J89" s="108">
        <f t="shared" si="15"/>
        <v>0</v>
      </c>
      <c r="K89" s="8">
        <v>3391</v>
      </c>
      <c r="L89" s="8">
        <f>'[2]EJECUCION_SNFT X CTROS'!$G90</f>
        <v>0</v>
      </c>
      <c r="M89" s="108">
        <f t="shared" si="16"/>
        <v>0</v>
      </c>
      <c r="N89" s="8">
        <v>4575</v>
      </c>
      <c r="O89" s="8">
        <f>'[2]EJECUCION_SNFT X CTROS'!$H90</f>
        <v>0</v>
      </c>
      <c r="P89" s="108">
        <f t="shared" si="17"/>
        <v>0</v>
      </c>
      <c r="Q89" s="8">
        <v>4645</v>
      </c>
      <c r="R89" s="8">
        <f>'[2]EJECUCION_SNFT X CTROS'!$I90</f>
        <v>127</v>
      </c>
      <c r="S89" s="108">
        <f t="shared" si="18"/>
        <v>2.7341227125941874E-2</v>
      </c>
      <c r="T89" s="8">
        <v>4584</v>
      </c>
      <c r="U89" s="8">
        <f>'[2]EJECUCION_SNFT X CTROS'!$J90</f>
        <v>94</v>
      </c>
      <c r="V89" s="108">
        <f t="shared" si="19"/>
        <v>2.0506108202443279E-2</v>
      </c>
      <c r="W89" s="8">
        <v>4495</v>
      </c>
      <c r="X89" s="8">
        <f>'[2]EJECUCION_SNFT X CTROS'!$K90</f>
        <v>0</v>
      </c>
      <c r="Y89" s="108">
        <f t="shared" si="20"/>
        <v>0</v>
      </c>
      <c r="Z89" s="8">
        <v>22</v>
      </c>
      <c r="AA89" s="8">
        <f>'[2]EJECUCION_SNFT X CTROS'!$L90</f>
        <v>0</v>
      </c>
      <c r="AB89" s="108">
        <f t="shared" si="21"/>
        <v>0</v>
      </c>
      <c r="AC89" s="8">
        <v>6</v>
      </c>
      <c r="AD89" s="8">
        <f>'[2]EJECUCION_SNFT X CTROS'!$M90</f>
        <v>0</v>
      </c>
      <c r="AE89" s="108">
        <f t="shared" si="22"/>
        <v>0</v>
      </c>
      <c r="AF89" s="8">
        <v>4</v>
      </c>
      <c r="AG89" s="8">
        <f>'[2]EJECUCION_SNFT X CTROS'!$N90</f>
        <v>0</v>
      </c>
      <c r="AH89" s="108">
        <f t="shared" si="23"/>
        <v>0</v>
      </c>
      <c r="AI89" s="8">
        <v>0</v>
      </c>
      <c r="AJ89" s="8">
        <f>'[2]EJECUCION_SNFT X CTROS'!$O90</f>
        <v>0</v>
      </c>
      <c r="AK89" s="108" t="str">
        <f t="shared" si="24"/>
        <v>N/A</v>
      </c>
      <c r="AL89" s="8">
        <v>0</v>
      </c>
      <c r="AM89" s="8">
        <f>'[2]EJECUCION_SNFT X CTROS'!$P90</f>
        <v>0</v>
      </c>
      <c r="AN89" s="108" t="str">
        <f t="shared" si="25"/>
        <v>N/A</v>
      </c>
      <c r="AO89" s="8">
        <v>0</v>
      </c>
      <c r="AP89" s="8">
        <f>'[2]EJECUCION_SNFT X CTROS'!$Q90</f>
        <v>0</v>
      </c>
      <c r="AQ89" s="108" t="str">
        <f t="shared" si="26"/>
        <v>N/A</v>
      </c>
      <c r="AR89" s="8">
        <v>0</v>
      </c>
      <c r="AS89" s="8">
        <f>'[2]EJECUCION_SNFT X CTROS'!$R90</f>
        <v>0</v>
      </c>
      <c r="AT89" s="108" t="str">
        <f t="shared" si="27"/>
        <v>N/A</v>
      </c>
    </row>
    <row r="90" spans="1:46" s="1" customFormat="1" ht="15" customHeight="1" x14ac:dyDescent="0.55000000000000004">
      <c r="A90" s="16">
        <v>63</v>
      </c>
      <c r="B90" s="17" t="s">
        <v>115</v>
      </c>
      <c r="C90" s="18">
        <v>9120</v>
      </c>
      <c r="D90" s="17" t="s">
        <v>116</v>
      </c>
      <c r="E90" s="8">
        <v>471</v>
      </c>
      <c r="F90" s="8">
        <f>'[2]EJECUCION_SNFT X CTROS'!$E91</f>
        <v>0</v>
      </c>
      <c r="G90" s="108">
        <f t="shared" si="14"/>
        <v>0</v>
      </c>
      <c r="H90" s="8">
        <v>158</v>
      </c>
      <c r="I90" s="8">
        <f>'[2]EJECUCION_SNFT X CTROS'!$F91</f>
        <v>43</v>
      </c>
      <c r="J90" s="108">
        <f t="shared" si="15"/>
        <v>0.27215189873417722</v>
      </c>
      <c r="K90" s="8">
        <v>471</v>
      </c>
      <c r="L90" s="8">
        <f>'[2]EJECUCION_SNFT X CTROS'!$G91</f>
        <v>0</v>
      </c>
      <c r="M90" s="108">
        <f t="shared" si="16"/>
        <v>0</v>
      </c>
      <c r="N90" s="8">
        <v>1100</v>
      </c>
      <c r="O90" s="8">
        <f>'[2]EJECUCION_SNFT X CTROS'!$H91</f>
        <v>43</v>
      </c>
      <c r="P90" s="108">
        <f t="shared" si="17"/>
        <v>3.9090909090909093E-2</v>
      </c>
      <c r="Q90" s="8">
        <v>1155</v>
      </c>
      <c r="R90" s="8">
        <f>'[2]EJECUCION_SNFT X CTROS'!$I91</f>
        <v>73</v>
      </c>
      <c r="S90" s="108">
        <f t="shared" si="18"/>
        <v>6.3203463203463206E-2</v>
      </c>
      <c r="T90" s="8">
        <v>1125</v>
      </c>
      <c r="U90" s="8">
        <f>'[2]EJECUCION_SNFT X CTROS'!$J91</f>
        <v>73</v>
      </c>
      <c r="V90" s="108">
        <f t="shared" si="19"/>
        <v>6.4888888888888885E-2</v>
      </c>
      <c r="W90" s="8">
        <v>1064</v>
      </c>
      <c r="X90" s="8">
        <f>'[2]EJECUCION_SNFT X CTROS'!$K91</f>
        <v>43</v>
      </c>
      <c r="Y90" s="108">
        <f t="shared" si="20"/>
        <v>4.0413533834586464E-2</v>
      </c>
      <c r="Z90" s="8">
        <v>5</v>
      </c>
      <c r="AA90" s="8">
        <f>'[2]EJECUCION_SNFT X CTROS'!$L91</f>
        <v>0</v>
      </c>
      <c r="AB90" s="108">
        <f t="shared" si="21"/>
        <v>0</v>
      </c>
      <c r="AC90" s="8">
        <v>6</v>
      </c>
      <c r="AD90" s="8">
        <f>'[2]EJECUCION_SNFT X CTROS'!$M91</f>
        <v>0</v>
      </c>
      <c r="AE90" s="108">
        <f t="shared" si="22"/>
        <v>0</v>
      </c>
      <c r="AF90" s="8">
        <v>4</v>
      </c>
      <c r="AG90" s="8">
        <f>'[2]EJECUCION_SNFT X CTROS'!$N91</f>
        <v>0</v>
      </c>
      <c r="AH90" s="108">
        <f t="shared" si="23"/>
        <v>0</v>
      </c>
      <c r="AI90" s="8">
        <v>40</v>
      </c>
      <c r="AJ90" s="8">
        <f>'[2]EJECUCION_SNFT X CTROS'!$O91</f>
        <v>0</v>
      </c>
      <c r="AK90" s="108">
        <f t="shared" si="24"/>
        <v>0</v>
      </c>
      <c r="AL90" s="8">
        <v>18</v>
      </c>
      <c r="AM90" s="8">
        <f>'[2]EJECUCION_SNFT X CTROS'!$P91</f>
        <v>0</v>
      </c>
      <c r="AN90" s="108">
        <f t="shared" si="25"/>
        <v>0</v>
      </c>
      <c r="AO90" s="8">
        <v>18</v>
      </c>
      <c r="AP90" s="8">
        <f>'[2]EJECUCION_SNFT X CTROS'!$Q91</f>
        <v>0</v>
      </c>
      <c r="AQ90" s="108">
        <f t="shared" si="26"/>
        <v>0</v>
      </c>
      <c r="AR90" s="8">
        <v>26</v>
      </c>
      <c r="AS90" s="8">
        <f>'[2]EJECUCION_SNFT X CTROS'!$R91</f>
        <v>0</v>
      </c>
      <c r="AT90" s="108">
        <f t="shared" si="27"/>
        <v>0</v>
      </c>
    </row>
    <row r="91" spans="1:46" s="1" customFormat="1" ht="15" customHeight="1" x14ac:dyDescent="0.55000000000000004">
      <c r="A91" s="16">
        <v>63</v>
      </c>
      <c r="B91" s="17" t="s">
        <v>115</v>
      </c>
      <c r="C91" s="18">
        <v>9231</v>
      </c>
      <c r="D91" s="17" t="s">
        <v>117</v>
      </c>
      <c r="E91" s="8">
        <v>119</v>
      </c>
      <c r="F91" s="8">
        <f>'[2]EJECUCION_SNFT X CTROS'!$E92</f>
        <v>53</v>
      </c>
      <c r="G91" s="108">
        <f t="shared" si="14"/>
        <v>0.44537815126050423</v>
      </c>
      <c r="H91" s="8">
        <v>311</v>
      </c>
      <c r="I91" s="8">
        <f>'[2]EJECUCION_SNFT X CTROS'!$F92</f>
        <v>0</v>
      </c>
      <c r="J91" s="108">
        <f t="shared" si="15"/>
        <v>0</v>
      </c>
      <c r="K91" s="8">
        <v>1015</v>
      </c>
      <c r="L91" s="8">
        <f>'[2]EJECUCION_SNFT X CTROS'!$G92</f>
        <v>0</v>
      </c>
      <c r="M91" s="108">
        <f t="shared" si="16"/>
        <v>0</v>
      </c>
      <c r="N91" s="8">
        <v>1445</v>
      </c>
      <c r="O91" s="8">
        <f>'[2]EJECUCION_SNFT X CTROS'!$H92</f>
        <v>53</v>
      </c>
      <c r="P91" s="108">
        <f t="shared" si="17"/>
        <v>3.6678200692041522E-2</v>
      </c>
      <c r="Q91" s="8">
        <v>1601</v>
      </c>
      <c r="R91" s="8">
        <f>'[2]EJECUCION_SNFT X CTROS'!$I92</f>
        <v>53</v>
      </c>
      <c r="S91" s="108">
        <f t="shared" si="18"/>
        <v>3.3104309806371017E-2</v>
      </c>
      <c r="T91" s="8">
        <v>1227</v>
      </c>
      <c r="U91" s="8">
        <f>'[2]EJECUCION_SNFT X CTROS'!$J92</f>
        <v>53</v>
      </c>
      <c r="V91" s="108">
        <f t="shared" si="19"/>
        <v>4.3194784026079867E-2</v>
      </c>
      <c r="W91" s="8">
        <v>1113</v>
      </c>
      <c r="X91" s="8">
        <f>'[2]EJECUCION_SNFT X CTROS'!$K92</f>
        <v>53</v>
      </c>
      <c r="Y91" s="108">
        <f t="shared" si="20"/>
        <v>4.7619047619047616E-2</v>
      </c>
      <c r="Z91" s="8">
        <v>5</v>
      </c>
      <c r="AA91" s="8">
        <f>'[2]EJECUCION_SNFT X CTROS'!$L92</f>
        <v>0</v>
      </c>
      <c r="AB91" s="108">
        <f t="shared" si="21"/>
        <v>0</v>
      </c>
      <c r="AC91" s="8">
        <v>6</v>
      </c>
      <c r="AD91" s="8">
        <f>'[2]EJECUCION_SNFT X CTROS'!$M92</f>
        <v>0</v>
      </c>
      <c r="AE91" s="108">
        <f t="shared" si="22"/>
        <v>0</v>
      </c>
      <c r="AF91" s="8">
        <v>4</v>
      </c>
      <c r="AG91" s="8">
        <f>'[2]EJECUCION_SNFT X CTROS'!$N92</f>
        <v>0</v>
      </c>
      <c r="AH91" s="108">
        <f t="shared" si="23"/>
        <v>0</v>
      </c>
      <c r="AI91" s="8">
        <v>0</v>
      </c>
      <c r="AJ91" s="8">
        <f>'[2]EJECUCION_SNFT X CTROS'!$O92</f>
        <v>0</v>
      </c>
      <c r="AK91" s="108" t="str">
        <f t="shared" si="24"/>
        <v>N/A</v>
      </c>
      <c r="AL91" s="8">
        <v>0</v>
      </c>
      <c r="AM91" s="8">
        <f>'[2]EJECUCION_SNFT X CTROS'!$P92</f>
        <v>0</v>
      </c>
      <c r="AN91" s="108" t="str">
        <f t="shared" si="25"/>
        <v>N/A</v>
      </c>
      <c r="AO91" s="8">
        <v>0</v>
      </c>
      <c r="AP91" s="8">
        <f>'[2]EJECUCION_SNFT X CTROS'!$Q92</f>
        <v>0</v>
      </c>
      <c r="AQ91" s="108" t="str">
        <f t="shared" si="26"/>
        <v>N/A</v>
      </c>
      <c r="AR91" s="8">
        <v>0</v>
      </c>
      <c r="AS91" s="8">
        <f>'[2]EJECUCION_SNFT X CTROS'!$R92</f>
        <v>0</v>
      </c>
      <c r="AT91" s="108" t="str">
        <f t="shared" si="27"/>
        <v>N/A</v>
      </c>
    </row>
    <row r="92" spans="1:46" s="1" customFormat="1" ht="15" customHeight="1" x14ac:dyDescent="0.55000000000000004">
      <c r="A92" s="16">
        <v>63</v>
      </c>
      <c r="B92" s="17" t="s">
        <v>115</v>
      </c>
      <c r="C92" s="18">
        <v>9538</v>
      </c>
      <c r="D92" s="17" t="s">
        <v>118</v>
      </c>
      <c r="E92" s="8">
        <v>320</v>
      </c>
      <c r="F92" s="8">
        <f>'[2]EJECUCION_SNFT X CTROS'!$E93</f>
        <v>4</v>
      </c>
      <c r="G92" s="108">
        <f t="shared" si="14"/>
        <v>1.2500000000000001E-2</v>
      </c>
      <c r="H92" s="8">
        <v>279</v>
      </c>
      <c r="I92" s="8">
        <f>'[2]EJECUCION_SNFT X CTROS'!$F93</f>
        <v>0</v>
      </c>
      <c r="J92" s="108">
        <f t="shared" si="15"/>
        <v>0</v>
      </c>
      <c r="K92" s="8">
        <v>1469</v>
      </c>
      <c r="L92" s="8">
        <f>'[2]EJECUCION_SNFT X CTROS'!$G93</f>
        <v>81</v>
      </c>
      <c r="M92" s="108">
        <f t="shared" si="16"/>
        <v>5.5139550714771952E-2</v>
      </c>
      <c r="N92" s="8">
        <v>2068</v>
      </c>
      <c r="O92" s="8">
        <f>'[2]EJECUCION_SNFT X CTROS'!$H93</f>
        <v>85</v>
      </c>
      <c r="P92" s="108">
        <f t="shared" si="17"/>
        <v>4.1102514506769827E-2</v>
      </c>
      <c r="Q92" s="8">
        <v>2170</v>
      </c>
      <c r="R92" s="8">
        <f>'[2]EJECUCION_SNFT X CTROS'!$I93</f>
        <v>115</v>
      </c>
      <c r="S92" s="108">
        <f t="shared" si="18"/>
        <v>5.2995391705069124E-2</v>
      </c>
      <c r="T92" s="8">
        <v>1832</v>
      </c>
      <c r="U92" s="8">
        <f>'[2]EJECUCION_SNFT X CTROS'!$J93</f>
        <v>72</v>
      </c>
      <c r="V92" s="108">
        <f t="shared" si="19"/>
        <v>3.9301310043668124E-2</v>
      </c>
      <c r="W92" s="8">
        <v>1762</v>
      </c>
      <c r="X92" s="8">
        <f>'[2]EJECUCION_SNFT X CTROS'!$K93</f>
        <v>44</v>
      </c>
      <c r="Y92" s="108">
        <f t="shared" si="20"/>
        <v>2.4971623155505107E-2</v>
      </c>
      <c r="Z92" s="8">
        <v>5</v>
      </c>
      <c r="AA92" s="8">
        <f>'[2]EJECUCION_SNFT X CTROS'!$L93</f>
        <v>0</v>
      </c>
      <c r="AB92" s="108">
        <f t="shared" si="21"/>
        <v>0</v>
      </c>
      <c r="AC92" s="8">
        <v>0</v>
      </c>
      <c r="AD92" s="8" t="str">
        <f>'[2]EJECUCION_SNFT X CTROS'!$M93</f>
        <v>N/A</v>
      </c>
      <c r="AE92" s="108" t="str">
        <f t="shared" si="22"/>
        <v>N/A</v>
      </c>
      <c r="AF92" s="8">
        <v>0</v>
      </c>
      <c r="AG92" s="8" t="str">
        <f>'[2]EJECUCION_SNFT X CTROS'!$N93</f>
        <v>N/A</v>
      </c>
      <c r="AH92" s="108" t="str">
        <f t="shared" si="23"/>
        <v>N/A</v>
      </c>
      <c r="AI92" s="8">
        <v>27</v>
      </c>
      <c r="AJ92" s="8">
        <f>'[2]EJECUCION_SNFT X CTROS'!$O93</f>
        <v>0</v>
      </c>
      <c r="AK92" s="108">
        <f t="shared" si="24"/>
        <v>0</v>
      </c>
      <c r="AL92" s="8">
        <v>19</v>
      </c>
      <c r="AM92" s="8">
        <f>'[2]EJECUCION_SNFT X CTROS'!$P93</f>
        <v>0</v>
      </c>
      <c r="AN92" s="108">
        <f t="shared" si="25"/>
        <v>0</v>
      </c>
      <c r="AO92" s="8">
        <v>7</v>
      </c>
      <c r="AP92" s="8">
        <f>'[2]EJECUCION_SNFT X CTROS'!$Q93</f>
        <v>0</v>
      </c>
      <c r="AQ92" s="108">
        <f t="shared" si="26"/>
        <v>0</v>
      </c>
      <c r="AR92" s="8">
        <v>10</v>
      </c>
      <c r="AS92" s="8">
        <f>'[2]EJECUCION_SNFT X CTROS'!$R93</f>
        <v>0</v>
      </c>
      <c r="AT92" s="108">
        <f t="shared" si="27"/>
        <v>0</v>
      </c>
    </row>
    <row r="93" spans="1:46" s="1" customFormat="1" ht="15" customHeight="1" x14ac:dyDescent="0.55000000000000004">
      <c r="A93" s="16">
        <v>66</v>
      </c>
      <c r="B93" s="17" t="s">
        <v>119</v>
      </c>
      <c r="C93" s="18">
        <v>9121</v>
      </c>
      <c r="D93" s="17" t="s">
        <v>120</v>
      </c>
      <c r="E93" s="8">
        <v>783</v>
      </c>
      <c r="F93" s="8">
        <f>'[2]EJECUCION_SNFT X CTROS'!$E94</f>
        <v>82</v>
      </c>
      <c r="G93" s="108">
        <f t="shared" si="14"/>
        <v>0.10472541507024266</v>
      </c>
      <c r="H93" s="8">
        <v>511</v>
      </c>
      <c r="I93" s="8">
        <f>'[2]EJECUCION_SNFT X CTROS'!$F94</f>
        <v>75</v>
      </c>
      <c r="J93" s="108">
        <f t="shared" si="15"/>
        <v>0.14677103718199608</v>
      </c>
      <c r="K93" s="8">
        <v>410</v>
      </c>
      <c r="L93" s="8">
        <f>'[2]EJECUCION_SNFT X CTROS'!$G94</f>
        <v>50</v>
      </c>
      <c r="M93" s="108">
        <f t="shared" si="16"/>
        <v>0.12195121951219512</v>
      </c>
      <c r="N93" s="8">
        <v>1704</v>
      </c>
      <c r="O93" s="8">
        <f>'[2]EJECUCION_SNFT X CTROS'!$H94</f>
        <v>207</v>
      </c>
      <c r="P93" s="108">
        <f t="shared" si="17"/>
        <v>0.12147887323943662</v>
      </c>
      <c r="Q93" s="8">
        <v>1734</v>
      </c>
      <c r="R93" s="8">
        <f>'[2]EJECUCION_SNFT X CTROS'!$I94</f>
        <v>207</v>
      </c>
      <c r="S93" s="108">
        <f t="shared" si="18"/>
        <v>0.11937716262975778</v>
      </c>
      <c r="T93" s="8">
        <v>1600</v>
      </c>
      <c r="U93" s="8">
        <f>'[2]EJECUCION_SNFT X CTROS'!$J94</f>
        <v>207</v>
      </c>
      <c r="V93" s="108">
        <f t="shared" si="19"/>
        <v>0.12937499999999999</v>
      </c>
      <c r="W93" s="8">
        <v>1551</v>
      </c>
      <c r="X93" s="8">
        <f>'[2]EJECUCION_SNFT X CTROS'!$K94</f>
        <v>200</v>
      </c>
      <c r="Y93" s="108">
        <f t="shared" si="20"/>
        <v>0.12894906511927789</v>
      </c>
      <c r="Z93" s="8">
        <v>8</v>
      </c>
      <c r="AA93" s="8">
        <f>'[2]EJECUCION_SNFT X CTROS'!$L94</f>
        <v>0</v>
      </c>
      <c r="AB93" s="108">
        <f t="shared" si="21"/>
        <v>0</v>
      </c>
      <c r="AC93" s="8">
        <v>6</v>
      </c>
      <c r="AD93" s="8">
        <f>'[2]EJECUCION_SNFT X CTROS'!$M94</f>
        <v>0</v>
      </c>
      <c r="AE93" s="108">
        <f t="shared" si="22"/>
        <v>0</v>
      </c>
      <c r="AF93" s="8">
        <v>0</v>
      </c>
      <c r="AG93" s="8">
        <f>'[2]EJECUCION_SNFT X CTROS'!$N94</f>
        <v>0</v>
      </c>
      <c r="AH93" s="108" t="str">
        <f t="shared" si="23"/>
        <v>N/A</v>
      </c>
      <c r="AI93" s="8">
        <v>63</v>
      </c>
      <c r="AJ93" s="8">
        <f>'[2]EJECUCION_SNFT X CTROS'!$O94</f>
        <v>0</v>
      </c>
      <c r="AK93" s="108">
        <f t="shared" si="24"/>
        <v>0</v>
      </c>
      <c r="AL93" s="8">
        <v>107</v>
      </c>
      <c r="AM93" s="8">
        <f>'[2]EJECUCION_SNFT X CTROS'!$P94</f>
        <v>0</v>
      </c>
      <c r="AN93" s="108">
        <f t="shared" si="25"/>
        <v>0</v>
      </c>
      <c r="AO93" s="8">
        <v>20</v>
      </c>
      <c r="AP93" s="8">
        <f>'[2]EJECUCION_SNFT X CTROS'!$Q94</f>
        <v>0</v>
      </c>
      <c r="AQ93" s="108">
        <f t="shared" si="26"/>
        <v>0</v>
      </c>
      <c r="AR93" s="8">
        <v>28</v>
      </c>
      <c r="AS93" s="8">
        <f>'[2]EJECUCION_SNFT X CTROS'!$R94</f>
        <v>0</v>
      </c>
      <c r="AT93" s="108">
        <f t="shared" si="27"/>
        <v>0</v>
      </c>
    </row>
    <row r="94" spans="1:46" s="23" customFormat="1" ht="15" customHeight="1" x14ac:dyDescent="0.55000000000000004">
      <c r="A94" s="19">
        <v>66</v>
      </c>
      <c r="B94" s="20" t="s">
        <v>119</v>
      </c>
      <c r="C94" s="21">
        <v>9223</v>
      </c>
      <c r="D94" s="20" t="s">
        <v>121</v>
      </c>
      <c r="E94" s="8">
        <v>186</v>
      </c>
      <c r="F94" s="8">
        <f>'[2]EJECUCION_SNFT X CTROS'!$E95</f>
        <v>0</v>
      </c>
      <c r="G94" s="108">
        <f t="shared" si="14"/>
        <v>0</v>
      </c>
      <c r="H94" s="8">
        <v>70</v>
      </c>
      <c r="I94" s="8">
        <f>'[2]EJECUCION_SNFT X CTROS'!$F95</f>
        <v>0</v>
      </c>
      <c r="J94" s="108">
        <f t="shared" si="15"/>
        <v>0</v>
      </c>
      <c r="K94" s="8">
        <v>2792</v>
      </c>
      <c r="L94" s="8">
        <f>'[2]EJECUCION_SNFT X CTROS'!$G95</f>
        <v>0</v>
      </c>
      <c r="M94" s="108">
        <f t="shared" si="16"/>
        <v>0</v>
      </c>
      <c r="N94" s="8">
        <v>3048</v>
      </c>
      <c r="O94" s="8">
        <f>'[2]EJECUCION_SNFT X CTROS'!$H95</f>
        <v>0</v>
      </c>
      <c r="P94" s="108">
        <f t="shared" si="17"/>
        <v>0</v>
      </c>
      <c r="Q94" s="8">
        <v>3051</v>
      </c>
      <c r="R94" s="8">
        <f>'[2]EJECUCION_SNFT X CTROS'!$I95</f>
        <v>0</v>
      </c>
      <c r="S94" s="108">
        <f t="shared" si="18"/>
        <v>0</v>
      </c>
      <c r="T94" s="8">
        <v>2445</v>
      </c>
      <c r="U94" s="8">
        <f>'[2]EJECUCION_SNFT X CTROS'!$J95</f>
        <v>0</v>
      </c>
      <c r="V94" s="108">
        <f t="shared" si="19"/>
        <v>0</v>
      </c>
      <c r="W94" s="8">
        <v>2441</v>
      </c>
      <c r="X94" s="8">
        <f>'[2]EJECUCION_SNFT X CTROS'!$K95</f>
        <v>0</v>
      </c>
      <c r="Y94" s="108">
        <f t="shared" si="20"/>
        <v>0</v>
      </c>
      <c r="Z94" s="8">
        <v>8</v>
      </c>
      <c r="AA94" s="8">
        <f>'[2]EJECUCION_SNFT X CTROS'!$L95</f>
        <v>0</v>
      </c>
      <c r="AB94" s="108">
        <f t="shared" si="21"/>
        <v>0</v>
      </c>
      <c r="AC94" s="8">
        <v>6</v>
      </c>
      <c r="AD94" s="8">
        <f>'[2]EJECUCION_SNFT X CTROS'!$M95</f>
        <v>0</v>
      </c>
      <c r="AE94" s="108">
        <f t="shared" si="22"/>
        <v>0</v>
      </c>
      <c r="AF94" s="8">
        <v>4</v>
      </c>
      <c r="AG94" s="8">
        <f>'[2]EJECUCION_SNFT X CTROS'!$N95</f>
        <v>0</v>
      </c>
      <c r="AH94" s="108">
        <f t="shared" si="23"/>
        <v>0</v>
      </c>
      <c r="AI94" s="8">
        <v>0</v>
      </c>
      <c r="AJ94" s="8">
        <f>'[2]EJECUCION_SNFT X CTROS'!$O95</f>
        <v>0</v>
      </c>
      <c r="AK94" s="108" t="str">
        <f t="shared" si="24"/>
        <v>N/A</v>
      </c>
      <c r="AL94" s="8">
        <v>0</v>
      </c>
      <c r="AM94" s="8">
        <f>'[2]EJECUCION_SNFT X CTROS'!$P95</f>
        <v>0</v>
      </c>
      <c r="AN94" s="108" t="str">
        <f t="shared" si="25"/>
        <v>N/A</v>
      </c>
      <c r="AO94" s="8">
        <v>0</v>
      </c>
      <c r="AP94" s="8">
        <f>'[2]EJECUCION_SNFT X CTROS'!$Q95</f>
        <v>0</v>
      </c>
      <c r="AQ94" s="108" t="str">
        <f t="shared" si="26"/>
        <v>N/A</v>
      </c>
      <c r="AR94" s="8">
        <v>0</v>
      </c>
      <c r="AS94" s="8">
        <f>'[2]EJECUCION_SNFT X CTROS'!$R95</f>
        <v>0</v>
      </c>
      <c r="AT94" s="108" t="str">
        <f t="shared" si="27"/>
        <v>N/A</v>
      </c>
    </row>
    <row r="95" spans="1:46" s="1" customFormat="1" ht="15" customHeight="1" x14ac:dyDescent="0.55000000000000004">
      <c r="A95" s="16">
        <v>66</v>
      </c>
      <c r="B95" s="17" t="s">
        <v>119</v>
      </c>
      <c r="C95" s="18">
        <v>9308</v>
      </c>
      <c r="D95" s="17" t="s">
        <v>42</v>
      </c>
      <c r="E95" s="8">
        <v>248</v>
      </c>
      <c r="F95" s="8">
        <f>'[2]EJECUCION_SNFT X CTROS'!$E96</f>
        <v>47</v>
      </c>
      <c r="G95" s="108">
        <f t="shared" si="14"/>
        <v>0.18951612903225806</v>
      </c>
      <c r="H95" s="8">
        <v>138</v>
      </c>
      <c r="I95" s="8">
        <f>'[2]EJECUCION_SNFT X CTROS'!$F96</f>
        <v>0</v>
      </c>
      <c r="J95" s="108">
        <f t="shared" si="15"/>
        <v>0</v>
      </c>
      <c r="K95" s="8">
        <v>2406</v>
      </c>
      <c r="L95" s="8">
        <f>'[2]EJECUCION_SNFT X CTROS'!$G96</f>
        <v>69</v>
      </c>
      <c r="M95" s="108">
        <f t="shared" si="16"/>
        <v>2.8678304239401497E-2</v>
      </c>
      <c r="N95" s="8">
        <v>2792</v>
      </c>
      <c r="O95" s="8">
        <f>'[2]EJECUCION_SNFT X CTROS'!$H96</f>
        <v>116</v>
      </c>
      <c r="P95" s="108">
        <f t="shared" si="17"/>
        <v>4.1547277936962751E-2</v>
      </c>
      <c r="Q95" s="8">
        <v>2895</v>
      </c>
      <c r="R95" s="8">
        <f>'[2]EJECUCION_SNFT X CTROS'!$I96</f>
        <v>109</v>
      </c>
      <c r="S95" s="108">
        <f t="shared" si="18"/>
        <v>3.7651122625215888E-2</v>
      </c>
      <c r="T95" s="8">
        <v>2564</v>
      </c>
      <c r="U95" s="8">
        <f>'[2]EJECUCION_SNFT X CTROS'!$J96</f>
        <v>109</v>
      </c>
      <c r="V95" s="108">
        <f t="shared" si="19"/>
        <v>4.251170046801872E-2</v>
      </c>
      <c r="W95" s="8">
        <v>2465</v>
      </c>
      <c r="X95" s="8">
        <f>'[2]EJECUCION_SNFT X CTROS'!$K96</f>
        <v>116</v>
      </c>
      <c r="Y95" s="108">
        <f t="shared" si="20"/>
        <v>4.7058823529411764E-2</v>
      </c>
      <c r="Z95" s="8">
        <v>8</v>
      </c>
      <c r="AA95" s="8">
        <f>'[2]EJECUCION_SNFT X CTROS'!$L96</f>
        <v>1</v>
      </c>
      <c r="AB95" s="108">
        <f t="shared" si="21"/>
        <v>0.125</v>
      </c>
      <c r="AC95" s="8">
        <v>0</v>
      </c>
      <c r="AD95" s="8" t="str">
        <f>'[2]EJECUCION_SNFT X CTROS'!$M96</f>
        <v>N/A</v>
      </c>
      <c r="AE95" s="108" t="str">
        <f t="shared" si="22"/>
        <v>N/A</v>
      </c>
      <c r="AF95" s="8">
        <v>0</v>
      </c>
      <c r="AG95" s="8" t="str">
        <f>'[2]EJECUCION_SNFT X CTROS'!$N96</f>
        <v>N/A</v>
      </c>
      <c r="AH95" s="108" t="str">
        <f t="shared" si="23"/>
        <v>N/A</v>
      </c>
      <c r="AI95" s="8">
        <v>0</v>
      </c>
      <c r="AJ95" s="8">
        <f>'[2]EJECUCION_SNFT X CTROS'!$O96</f>
        <v>0</v>
      </c>
      <c r="AK95" s="108" t="str">
        <f t="shared" si="24"/>
        <v>N/A</v>
      </c>
      <c r="AL95" s="8">
        <v>0</v>
      </c>
      <c r="AM95" s="8">
        <f>'[2]EJECUCION_SNFT X CTROS'!$P96</f>
        <v>0</v>
      </c>
      <c r="AN95" s="108" t="str">
        <f t="shared" si="25"/>
        <v>N/A</v>
      </c>
      <c r="AO95" s="8">
        <v>0</v>
      </c>
      <c r="AP95" s="8">
        <f>'[2]EJECUCION_SNFT X CTROS'!$Q96</f>
        <v>0</v>
      </c>
      <c r="AQ95" s="108" t="str">
        <f t="shared" si="26"/>
        <v>N/A</v>
      </c>
      <c r="AR95" s="8">
        <v>0</v>
      </c>
      <c r="AS95" s="8">
        <f>'[2]EJECUCION_SNFT X CTROS'!$R96</f>
        <v>0</v>
      </c>
      <c r="AT95" s="108" t="str">
        <f t="shared" si="27"/>
        <v>N/A</v>
      </c>
    </row>
    <row r="96" spans="1:46" s="1" customFormat="1" ht="15" customHeight="1" x14ac:dyDescent="0.55000000000000004">
      <c r="A96" s="16">
        <v>68</v>
      </c>
      <c r="B96" s="17" t="s">
        <v>122</v>
      </c>
      <c r="C96" s="18">
        <v>9122</v>
      </c>
      <c r="D96" s="17" t="s">
        <v>120</v>
      </c>
      <c r="E96" s="8">
        <v>810</v>
      </c>
      <c r="F96" s="8">
        <f>'[2]EJECUCION_SNFT X CTROS'!$E97</f>
        <v>60</v>
      </c>
      <c r="G96" s="108">
        <f t="shared" si="14"/>
        <v>7.407407407407407E-2</v>
      </c>
      <c r="H96" s="8">
        <v>217</v>
      </c>
      <c r="I96" s="8">
        <f>'[2]EJECUCION_SNFT X CTROS'!$F97</f>
        <v>0</v>
      </c>
      <c r="J96" s="108">
        <f t="shared" si="15"/>
        <v>0</v>
      </c>
      <c r="K96" s="8">
        <v>1791</v>
      </c>
      <c r="L96" s="8">
        <f>'[2]EJECUCION_SNFT X CTROS'!$G97</f>
        <v>124</v>
      </c>
      <c r="M96" s="108">
        <f t="shared" si="16"/>
        <v>6.9235064209938579E-2</v>
      </c>
      <c r="N96" s="8">
        <v>2818</v>
      </c>
      <c r="O96" s="8">
        <f>'[2]EJECUCION_SNFT X CTROS'!$H97</f>
        <v>184</v>
      </c>
      <c r="P96" s="108">
        <f t="shared" si="17"/>
        <v>6.5294535131298792E-2</v>
      </c>
      <c r="Q96" s="8">
        <v>2947</v>
      </c>
      <c r="R96" s="8">
        <f>'[2]EJECUCION_SNFT X CTROS'!$I97</f>
        <v>154</v>
      </c>
      <c r="S96" s="108">
        <f t="shared" si="18"/>
        <v>5.2256532066508314E-2</v>
      </c>
      <c r="T96" s="8">
        <v>2382</v>
      </c>
      <c r="U96" s="8">
        <f>'[2]EJECUCION_SNFT X CTROS'!$J97</f>
        <v>151</v>
      </c>
      <c r="V96" s="108">
        <f t="shared" si="19"/>
        <v>6.3392107472712012E-2</v>
      </c>
      <c r="W96" s="8">
        <v>2266</v>
      </c>
      <c r="X96" s="8">
        <f>'[2]EJECUCION_SNFT X CTROS'!$K97</f>
        <v>184</v>
      </c>
      <c r="Y96" s="108">
        <f t="shared" si="20"/>
        <v>8.1200353045013246E-2</v>
      </c>
      <c r="Z96" s="8">
        <v>13</v>
      </c>
      <c r="AA96" s="8">
        <f>'[2]EJECUCION_SNFT X CTROS'!$L97</f>
        <v>0</v>
      </c>
      <c r="AB96" s="108">
        <f t="shared" si="21"/>
        <v>0</v>
      </c>
      <c r="AC96" s="8">
        <v>6</v>
      </c>
      <c r="AD96" s="8">
        <f>'[2]EJECUCION_SNFT X CTROS'!$M97</f>
        <v>0</v>
      </c>
      <c r="AE96" s="108">
        <f t="shared" si="22"/>
        <v>0</v>
      </c>
      <c r="AF96" s="8">
        <v>8</v>
      </c>
      <c r="AG96" s="8">
        <f>'[2]EJECUCION_SNFT X CTROS'!$N97</f>
        <v>0</v>
      </c>
      <c r="AH96" s="108">
        <f t="shared" si="23"/>
        <v>0</v>
      </c>
      <c r="AI96" s="8">
        <v>59</v>
      </c>
      <c r="AJ96" s="8">
        <f>'[2]EJECUCION_SNFT X CTROS'!$O97</f>
        <v>0</v>
      </c>
      <c r="AK96" s="108">
        <f t="shared" si="24"/>
        <v>0</v>
      </c>
      <c r="AL96" s="8">
        <v>43</v>
      </c>
      <c r="AM96" s="8">
        <f>'[2]EJECUCION_SNFT X CTROS'!$P97</f>
        <v>0</v>
      </c>
      <c r="AN96" s="108">
        <f t="shared" si="25"/>
        <v>0</v>
      </c>
      <c r="AO96" s="8">
        <v>25</v>
      </c>
      <c r="AP96" s="8">
        <f>'[2]EJECUCION_SNFT X CTROS'!$Q97</f>
        <v>0</v>
      </c>
      <c r="AQ96" s="108">
        <f t="shared" si="26"/>
        <v>0</v>
      </c>
      <c r="AR96" s="8">
        <v>35</v>
      </c>
      <c r="AS96" s="8">
        <f>'[2]EJECUCION_SNFT X CTROS'!$R97</f>
        <v>0</v>
      </c>
      <c r="AT96" s="108">
        <f t="shared" si="27"/>
        <v>0</v>
      </c>
    </row>
    <row r="97" spans="1:46" s="1" customFormat="1" ht="15" customHeight="1" x14ac:dyDescent="0.55000000000000004">
      <c r="A97" s="16">
        <v>68</v>
      </c>
      <c r="B97" s="17" t="s">
        <v>122</v>
      </c>
      <c r="C97" s="18">
        <v>9224</v>
      </c>
      <c r="D97" s="17" t="s">
        <v>123</v>
      </c>
      <c r="E97" s="8">
        <v>160</v>
      </c>
      <c r="F97" s="8">
        <f>'[2]EJECUCION_SNFT X CTROS'!$E98</f>
        <v>21</v>
      </c>
      <c r="G97" s="108">
        <f t="shared" si="14"/>
        <v>0.13125000000000001</v>
      </c>
      <c r="H97" s="8">
        <v>102</v>
      </c>
      <c r="I97" s="8">
        <f>'[2]EJECUCION_SNFT X CTROS'!$F98</f>
        <v>0</v>
      </c>
      <c r="J97" s="108">
        <f t="shared" si="15"/>
        <v>0</v>
      </c>
      <c r="K97" s="8">
        <v>3011</v>
      </c>
      <c r="L97" s="8">
        <f>'[2]EJECUCION_SNFT X CTROS'!$G98</f>
        <v>151</v>
      </c>
      <c r="M97" s="108">
        <f t="shared" si="16"/>
        <v>5.0149452009299239E-2</v>
      </c>
      <c r="N97" s="8">
        <v>3273</v>
      </c>
      <c r="O97" s="8">
        <f>'[2]EJECUCION_SNFT X CTROS'!$H98</f>
        <v>172</v>
      </c>
      <c r="P97" s="108">
        <f t="shared" si="17"/>
        <v>5.255117629086465E-2</v>
      </c>
      <c r="Q97" s="8">
        <v>3473</v>
      </c>
      <c r="R97" s="8">
        <f>'[2]EJECUCION_SNFT X CTROS'!$I98</f>
        <v>390</v>
      </c>
      <c r="S97" s="108">
        <f t="shared" si="18"/>
        <v>0.11229484595450619</v>
      </c>
      <c r="T97" s="8">
        <v>3035</v>
      </c>
      <c r="U97" s="8">
        <f>'[2]EJECUCION_SNFT X CTROS'!$J98</f>
        <v>383</v>
      </c>
      <c r="V97" s="108">
        <f t="shared" si="19"/>
        <v>0.12619439868204282</v>
      </c>
      <c r="W97" s="8">
        <v>2849</v>
      </c>
      <c r="X97" s="8">
        <f>'[2]EJECUCION_SNFT X CTROS'!$K98</f>
        <v>167</v>
      </c>
      <c r="Y97" s="108">
        <f t="shared" si="20"/>
        <v>5.8617058617058619E-2</v>
      </c>
      <c r="Z97" s="8">
        <v>16</v>
      </c>
      <c r="AA97" s="8">
        <f>'[2]EJECUCION_SNFT X CTROS'!$L98</f>
        <v>0</v>
      </c>
      <c r="AB97" s="108">
        <f t="shared" si="21"/>
        <v>0</v>
      </c>
      <c r="AC97" s="8">
        <v>0</v>
      </c>
      <c r="AD97" s="8" t="str">
        <f>'[2]EJECUCION_SNFT X CTROS'!$M98</f>
        <v>N/A</v>
      </c>
      <c r="AE97" s="108" t="str">
        <f t="shared" si="22"/>
        <v>N/A</v>
      </c>
      <c r="AF97" s="8">
        <v>0</v>
      </c>
      <c r="AG97" s="8" t="str">
        <f>'[2]EJECUCION_SNFT X CTROS'!$N98</f>
        <v>N/A</v>
      </c>
      <c r="AH97" s="108" t="str">
        <f t="shared" si="23"/>
        <v>N/A</v>
      </c>
      <c r="AI97" s="8">
        <v>0</v>
      </c>
      <c r="AJ97" s="8">
        <f>'[2]EJECUCION_SNFT X CTROS'!$O98</f>
        <v>0</v>
      </c>
      <c r="AK97" s="108" t="str">
        <f t="shared" si="24"/>
        <v>N/A</v>
      </c>
      <c r="AL97" s="8">
        <v>0</v>
      </c>
      <c r="AM97" s="8">
        <f>'[2]EJECUCION_SNFT X CTROS'!$P98</f>
        <v>0</v>
      </c>
      <c r="AN97" s="108" t="str">
        <f t="shared" si="25"/>
        <v>N/A</v>
      </c>
      <c r="AO97" s="8">
        <v>0</v>
      </c>
      <c r="AP97" s="8">
        <f>'[2]EJECUCION_SNFT X CTROS'!$Q98</f>
        <v>0</v>
      </c>
      <c r="AQ97" s="108" t="str">
        <f t="shared" si="26"/>
        <v>N/A</v>
      </c>
      <c r="AR97" s="8">
        <v>0</v>
      </c>
      <c r="AS97" s="8">
        <f>'[2]EJECUCION_SNFT X CTROS'!$R98</f>
        <v>0</v>
      </c>
      <c r="AT97" s="108" t="str">
        <f t="shared" si="27"/>
        <v>N/A</v>
      </c>
    </row>
    <row r="98" spans="1:46" s="1" customFormat="1" ht="15" customHeight="1" x14ac:dyDescent="0.55000000000000004">
      <c r="A98" s="16">
        <v>68</v>
      </c>
      <c r="B98" s="17" t="s">
        <v>122</v>
      </c>
      <c r="C98" s="18">
        <v>9225</v>
      </c>
      <c r="D98" s="17" t="s">
        <v>124</v>
      </c>
      <c r="E98" s="8">
        <v>512</v>
      </c>
      <c r="F98" s="8">
        <f>'[2]EJECUCION_SNFT X CTROS'!$E99</f>
        <v>2</v>
      </c>
      <c r="G98" s="108">
        <f t="shared" si="14"/>
        <v>3.90625E-3</v>
      </c>
      <c r="H98" s="8">
        <v>120</v>
      </c>
      <c r="I98" s="8">
        <f>'[2]EJECUCION_SNFT X CTROS'!$F99</f>
        <v>0</v>
      </c>
      <c r="J98" s="108">
        <f t="shared" si="15"/>
        <v>0</v>
      </c>
      <c r="K98" s="8">
        <v>2177</v>
      </c>
      <c r="L98" s="8">
        <f>'[2]EJECUCION_SNFT X CTROS'!$G99</f>
        <v>227</v>
      </c>
      <c r="M98" s="108">
        <f t="shared" si="16"/>
        <v>0.10427193385392743</v>
      </c>
      <c r="N98" s="8">
        <v>2809</v>
      </c>
      <c r="O98" s="8">
        <f>'[2]EJECUCION_SNFT X CTROS'!$H99</f>
        <v>229</v>
      </c>
      <c r="P98" s="108">
        <f t="shared" si="17"/>
        <v>8.1523673905304378E-2</v>
      </c>
      <c r="Q98" s="8">
        <v>3325</v>
      </c>
      <c r="R98" s="8">
        <f>'[2]EJECUCION_SNFT X CTROS'!$I99</f>
        <v>480</v>
      </c>
      <c r="S98" s="108">
        <f t="shared" si="18"/>
        <v>0.14436090225563911</v>
      </c>
      <c r="T98" s="8">
        <v>2021</v>
      </c>
      <c r="U98" s="8">
        <f>'[2]EJECUCION_SNFT X CTROS'!$J99</f>
        <v>327</v>
      </c>
      <c r="V98" s="108">
        <f t="shared" si="19"/>
        <v>0.16180108857001485</v>
      </c>
      <c r="W98" s="8">
        <v>1808</v>
      </c>
      <c r="X98" s="8">
        <f>'[2]EJECUCION_SNFT X CTROS'!$K99</f>
        <v>202</v>
      </c>
      <c r="Y98" s="108">
        <f t="shared" si="20"/>
        <v>0.11172566371681415</v>
      </c>
      <c r="Z98" s="8">
        <v>14</v>
      </c>
      <c r="AA98" s="8">
        <f>'[2]EJECUCION_SNFT X CTROS'!$L99</f>
        <v>0</v>
      </c>
      <c r="AB98" s="108">
        <f t="shared" si="21"/>
        <v>0</v>
      </c>
      <c r="AC98" s="8">
        <v>6</v>
      </c>
      <c r="AD98" s="8">
        <f>'[2]EJECUCION_SNFT X CTROS'!$M99</f>
        <v>0</v>
      </c>
      <c r="AE98" s="108">
        <f t="shared" si="22"/>
        <v>0</v>
      </c>
      <c r="AF98" s="8">
        <v>8</v>
      </c>
      <c r="AG98" s="8">
        <f>'[2]EJECUCION_SNFT X CTROS'!$N99</f>
        <v>2</v>
      </c>
      <c r="AH98" s="108">
        <f t="shared" si="23"/>
        <v>0.25</v>
      </c>
      <c r="AI98" s="8">
        <v>0</v>
      </c>
      <c r="AJ98" s="8">
        <f>'[2]EJECUCION_SNFT X CTROS'!$O99</f>
        <v>0</v>
      </c>
      <c r="AK98" s="108" t="str">
        <f t="shared" si="24"/>
        <v>N/A</v>
      </c>
      <c r="AL98" s="8">
        <v>0</v>
      </c>
      <c r="AM98" s="8">
        <f>'[2]EJECUCION_SNFT X CTROS'!$P99</f>
        <v>0</v>
      </c>
      <c r="AN98" s="108" t="str">
        <f t="shared" si="25"/>
        <v>N/A</v>
      </c>
      <c r="AO98" s="8">
        <v>0</v>
      </c>
      <c r="AP98" s="8">
        <f>'[2]EJECUCION_SNFT X CTROS'!$Q99</f>
        <v>0</v>
      </c>
      <c r="AQ98" s="108" t="str">
        <f t="shared" si="26"/>
        <v>N/A</v>
      </c>
      <c r="AR98" s="8">
        <v>0</v>
      </c>
      <c r="AS98" s="8">
        <f>'[2]EJECUCION_SNFT X CTROS'!$R99</f>
        <v>0</v>
      </c>
      <c r="AT98" s="108" t="str">
        <f t="shared" si="27"/>
        <v>N/A</v>
      </c>
    </row>
    <row r="99" spans="1:46" s="1" customFormat="1" ht="15" customHeight="1" x14ac:dyDescent="0.55000000000000004">
      <c r="A99" s="16">
        <v>68</v>
      </c>
      <c r="B99" s="17" t="s">
        <v>122</v>
      </c>
      <c r="C99" s="18">
        <v>9309</v>
      </c>
      <c r="D99" s="17" t="s">
        <v>125</v>
      </c>
      <c r="E99" s="8">
        <v>280</v>
      </c>
      <c r="F99" s="8">
        <f>'[2]EJECUCION_SNFT X CTROS'!$E100</f>
        <v>0</v>
      </c>
      <c r="G99" s="108">
        <f t="shared" si="14"/>
        <v>0</v>
      </c>
      <c r="H99" s="8">
        <v>296</v>
      </c>
      <c r="I99" s="8">
        <f>'[2]EJECUCION_SNFT X CTROS'!$F100</f>
        <v>26</v>
      </c>
      <c r="J99" s="108">
        <f t="shared" si="15"/>
        <v>8.7837837837837843E-2</v>
      </c>
      <c r="K99" s="8">
        <v>2319</v>
      </c>
      <c r="L99" s="8">
        <f>'[2]EJECUCION_SNFT X CTROS'!$G100</f>
        <v>64</v>
      </c>
      <c r="M99" s="108">
        <f t="shared" si="16"/>
        <v>2.7598102630444158E-2</v>
      </c>
      <c r="N99" s="8">
        <v>2895</v>
      </c>
      <c r="O99" s="8">
        <f>'[2]EJECUCION_SNFT X CTROS'!$H100</f>
        <v>90</v>
      </c>
      <c r="P99" s="108">
        <f t="shared" si="17"/>
        <v>3.1088082901554404E-2</v>
      </c>
      <c r="Q99" s="8">
        <v>2967</v>
      </c>
      <c r="R99" s="8">
        <f>'[2]EJECUCION_SNFT X CTROS'!$I100</f>
        <v>90</v>
      </c>
      <c r="S99" s="108">
        <f t="shared" si="18"/>
        <v>3.0333670374115267E-2</v>
      </c>
      <c r="T99" s="8">
        <v>2926</v>
      </c>
      <c r="U99" s="8">
        <f>'[2]EJECUCION_SNFT X CTROS'!$J100</f>
        <v>90</v>
      </c>
      <c r="V99" s="108">
        <f t="shared" si="19"/>
        <v>3.0758714969241284E-2</v>
      </c>
      <c r="W99" s="8">
        <v>2838</v>
      </c>
      <c r="X99" s="8">
        <f>'[2]EJECUCION_SNFT X CTROS'!$K100</f>
        <v>90</v>
      </c>
      <c r="Y99" s="108">
        <f t="shared" si="20"/>
        <v>3.1712473572938688E-2</v>
      </c>
      <c r="Z99" s="8">
        <v>13</v>
      </c>
      <c r="AA99" s="8">
        <f>'[2]EJECUCION_SNFT X CTROS'!$L100</f>
        <v>0</v>
      </c>
      <c r="AB99" s="108">
        <f t="shared" si="21"/>
        <v>0</v>
      </c>
      <c r="AC99" s="8">
        <v>0</v>
      </c>
      <c r="AD99" s="8" t="str">
        <f>'[2]EJECUCION_SNFT X CTROS'!$M100</f>
        <v>N/A</v>
      </c>
      <c r="AE99" s="108" t="str">
        <f t="shared" si="22"/>
        <v>N/A</v>
      </c>
      <c r="AF99" s="8">
        <v>0</v>
      </c>
      <c r="AG99" s="8" t="str">
        <f>'[2]EJECUCION_SNFT X CTROS'!$N100</f>
        <v>N/A</v>
      </c>
      <c r="AH99" s="108" t="str">
        <f t="shared" si="23"/>
        <v>N/A</v>
      </c>
      <c r="AI99" s="8">
        <v>0</v>
      </c>
      <c r="AJ99" s="8">
        <f>'[2]EJECUCION_SNFT X CTROS'!$O100</f>
        <v>0</v>
      </c>
      <c r="AK99" s="108" t="str">
        <f t="shared" si="24"/>
        <v>N/A</v>
      </c>
      <c r="AL99" s="8">
        <v>0</v>
      </c>
      <c r="AM99" s="8">
        <f>'[2]EJECUCION_SNFT X CTROS'!$P100</f>
        <v>0</v>
      </c>
      <c r="AN99" s="108" t="str">
        <f t="shared" si="25"/>
        <v>N/A</v>
      </c>
      <c r="AO99" s="8">
        <v>0</v>
      </c>
      <c r="AP99" s="8">
        <f>'[2]EJECUCION_SNFT X CTROS'!$Q100</f>
        <v>0</v>
      </c>
      <c r="AQ99" s="108" t="str">
        <f t="shared" si="26"/>
        <v>N/A</v>
      </c>
      <c r="AR99" s="8">
        <v>0</v>
      </c>
      <c r="AS99" s="8">
        <f>'[2]EJECUCION_SNFT X CTROS'!$R100</f>
        <v>0</v>
      </c>
      <c r="AT99" s="108" t="str">
        <f t="shared" si="27"/>
        <v>N/A</v>
      </c>
    </row>
    <row r="100" spans="1:46" s="1" customFormat="1" ht="15" customHeight="1" x14ac:dyDescent="0.55000000000000004">
      <c r="A100" s="16">
        <v>68</v>
      </c>
      <c r="B100" s="17" t="s">
        <v>122</v>
      </c>
      <c r="C100" s="18">
        <v>9540</v>
      </c>
      <c r="D100" s="17" t="s">
        <v>126</v>
      </c>
      <c r="E100" s="8">
        <v>240</v>
      </c>
      <c r="F100" s="8">
        <f>'[2]EJECUCION_SNFT X CTROS'!$E101</f>
        <v>19</v>
      </c>
      <c r="G100" s="108">
        <f t="shared" si="14"/>
        <v>7.9166666666666663E-2</v>
      </c>
      <c r="H100" s="8">
        <v>162</v>
      </c>
      <c r="I100" s="8">
        <f>'[2]EJECUCION_SNFT X CTROS'!$F101</f>
        <v>0</v>
      </c>
      <c r="J100" s="108">
        <f t="shared" si="15"/>
        <v>0</v>
      </c>
      <c r="K100" s="8">
        <v>3366</v>
      </c>
      <c r="L100" s="8">
        <f>'[2]EJECUCION_SNFT X CTROS'!$G101</f>
        <v>348</v>
      </c>
      <c r="M100" s="108">
        <f t="shared" si="16"/>
        <v>0.10338680926916222</v>
      </c>
      <c r="N100" s="8">
        <v>3768</v>
      </c>
      <c r="O100" s="8">
        <f>'[2]EJECUCION_SNFT X CTROS'!$H101</f>
        <v>367</v>
      </c>
      <c r="P100" s="108">
        <f t="shared" si="17"/>
        <v>9.7399150743099794E-2</v>
      </c>
      <c r="Q100" s="8">
        <v>4166</v>
      </c>
      <c r="R100" s="8">
        <f>'[2]EJECUCION_SNFT X CTROS'!$I101</f>
        <v>543</v>
      </c>
      <c r="S100" s="108">
        <f t="shared" si="18"/>
        <v>0.13034085453672586</v>
      </c>
      <c r="T100" s="8">
        <v>3352</v>
      </c>
      <c r="U100" s="8">
        <f>'[2]EJECUCION_SNFT X CTROS'!$J101</f>
        <v>537</v>
      </c>
      <c r="V100" s="108">
        <f t="shared" si="19"/>
        <v>0.16020286396181385</v>
      </c>
      <c r="W100" s="8">
        <v>3003</v>
      </c>
      <c r="X100" s="8">
        <f>'[2]EJECUCION_SNFT X CTROS'!$K101</f>
        <v>365</v>
      </c>
      <c r="Y100" s="108">
        <f t="shared" si="20"/>
        <v>0.12154512154512155</v>
      </c>
      <c r="Z100" s="8">
        <v>17</v>
      </c>
      <c r="AA100" s="8">
        <f>'[2]EJECUCION_SNFT X CTROS'!$L101</f>
        <v>0</v>
      </c>
      <c r="AB100" s="108">
        <f t="shared" si="21"/>
        <v>0</v>
      </c>
      <c r="AC100" s="8">
        <v>3</v>
      </c>
      <c r="AD100" s="8">
        <f>'[2]EJECUCION_SNFT X CTROS'!$M101</f>
        <v>0</v>
      </c>
      <c r="AE100" s="108">
        <f t="shared" si="22"/>
        <v>0</v>
      </c>
      <c r="AF100" s="8">
        <v>8</v>
      </c>
      <c r="AG100" s="8">
        <f>'[2]EJECUCION_SNFT X CTROS'!$N101</f>
        <v>0</v>
      </c>
      <c r="AH100" s="108">
        <f t="shared" si="23"/>
        <v>0</v>
      </c>
      <c r="AI100" s="8">
        <v>58</v>
      </c>
      <c r="AJ100" s="8">
        <f>'[2]EJECUCION_SNFT X CTROS'!$O101</f>
        <v>0</v>
      </c>
      <c r="AK100" s="108">
        <f t="shared" si="24"/>
        <v>0</v>
      </c>
      <c r="AL100" s="8">
        <v>43</v>
      </c>
      <c r="AM100" s="8">
        <f>'[2]EJECUCION_SNFT X CTROS'!$P101</f>
        <v>0</v>
      </c>
      <c r="AN100" s="108">
        <f t="shared" si="25"/>
        <v>0</v>
      </c>
      <c r="AO100" s="8">
        <v>24</v>
      </c>
      <c r="AP100" s="8">
        <f>'[2]EJECUCION_SNFT X CTROS'!$Q101</f>
        <v>0</v>
      </c>
      <c r="AQ100" s="108">
        <f t="shared" si="26"/>
        <v>0</v>
      </c>
      <c r="AR100" s="8">
        <v>34</v>
      </c>
      <c r="AS100" s="8">
        <f>'[2]EJECUCION_SNFT X CTROS'!$R101</f>
        <v>0</v>
      </c>
      <c r="AT100" s="108">
        <f t="shared" si="27"/>
        <v>0</v>
      </c>
    </row>
    <row r="101" spans="1:46" s="1" customFormat="1" ht="15" customHeight="1" x14ac:dyDescent="0.55000000000000004">
      <c r="A101" s="16">
        <v>68</v>
      </c>
      <c r="B101" s="17" t="s">
        <v>122</v>
      </c>
      <c r="C101" s="18">
        <v>9541</v>
      </c>
      <c r="D101" s="17" t="s">
        <v>127</v>
      </c>
      <c r="E101" s="8">
        <v>746</v>
      </c>
      <c r="F101" s="8">
        <f>'[2]EJECUCION_SNFT X CTROS'!$E102</f>
        <v>0</v>
      </c>
      <c r="G101" s="108">
        <f t="shared" si="14"/>
        <v>0</v>
      </c>
      <c r="H101" s="8">
        <v>266</v>
      </c>
      <c r="I101" s="8">
        <f>'[2]EJECUCION_SNFT X CTROS'!$F102</f>
        <v>0</v>
      </c>
      <c r="J101" s="108">
        <f t="shared" si="15"/>
        <v>0</v>
      </c>
      <c r="K101" s="8">
        <v>1221</v>
      </c>
      <c r="L101" s="8">
        <f>'[2]EJECUCION_SNFT X CTROS'!$G102</f>
        <v>0</v>
      </c>
      <c r="M101" s="108">
        <f t="shared" si="16"/>
        <v>0</v>
      </c>
      <c r="N101" s="8">
        <v>2233</v>
      </c>
      <c r="O101" s="8">
        <f>'[2]EJECUCION_SNFT X CTROS'!$H102</f>
        <v>0</v>
      </c>
      <c r="P101" s="108">
        <f t="shared" si="17"/>
        <v>0</v>
      </c>
      <c r="Q101" s="8">
        <v>2273</v>
      </c>
      <c r="R101" s="8">
        <f>'[2]EJECUCION_SNFT X CTROS'!$I102</f>
        <v>104</v>
      </c>
      <c r="S101" s="108">
        <f t="shared" si="18"/>
        <v>4.5754509458864938E-2</v>
      </c>
      <c r="T101" s="8">
        <v>1946</v>
      </c>
      <c r="U101" s="8">
        <f>'[2]EJECUCION_SNFT X CTROS'!$J102</f>
        <v>104</v>
      </c>
      <c r="V101" s="108">
        <f t="shared" si="19"/>
        <v>5.3442959917780058E-2</v>
      </c>
      <c r="W101" s="8">
        <v>1905</v>
      </c>
      <c r="X101" s="8">
        <f>'[2]EJECUCION_SNFT X CTROS'!$K102</f>
        <v>0</v>
      </c>
      <c r="Y101" s="108">
        <f t="shared" si="20"/>
        <v>0</v>
      </c>
      <c r="Z101" s="8">
        <v>11</v>
      </c>
      <c r="AA101" s="8">
        <f>'[2]EJECUCION_SNFT X CTROS'!$L102</f>
        <v>0</v>
      </c>
      <c r="AB101" s="108">
        <f t="shared" si="21"/>
        <v>0</v>
      </c>
      <c r="AC101" s="8">
        <v>6</v>
      </c>
      <c r="AD101" s="8">
        <f>'[2]EJECUCION_SNFT X CTROS'!$M102</f>
        <v>0</v>
      </c>
      <c r="AE101" s="108">
        <f t="shared" si="22"/>
        <v>0</v>
      </c>
      <c r="AF101" s="8">
        <v>4</v>
      </c>
      <c r="AG101" s="8">
        <f>'[2]EJECUCION_SNFT X CTROS'!$N102</f>
        <v>1</v>
      </c>
      <c r="AH101" s="108">
        <f t="shared" si="23"/>
        <v>0.25</v>
      </c>
      <c r="AI101" s="8">
        <v>59</v>
      </c>
      <c r="AJ101" s="8">
        <f>'[2]EJECUCION_SNFT X CTROS'!$O102</f>
        <v>0</v>
      </c>
      <c r="AK101" s="108">
        <f t="shared" si="24"/>
        <v>0</v>
      </c>
      <c r="AL101" s="8">
        <v>43</v>
      </c>
      <c r="AM101" s="8">
        <f>'[2]EJECUCION_SNFT X CTROS'!$P102</f>
        <v>0</v>
      </c>
      <c r="AN101" s="108">
        <f t="shared" si="25"/>
        <v>0</v>
      </c>
      <c r="AO101" s="8">
        <v>25</v>
      </c>
      <c r="AP101" s="8">
        <f>'[2]EJECUCION_SNFT X CTROS'!$Q102</f>
        <v>0</v>
      </c>
      <c r="AQ101" s="108">
        <f t="shared" si="26"/>
        <v>0</v>
      </c>
      <c r="AR101" s="8">
        <v>35</v>
      </c>
      <c r="AS101" s="8">
        <f>'[2]EJECUCION_SNFT X CTROS'!$R102</f>
        <v>0</v>
      </c>
      <c r="AT101" s="108">
        <f t="shared" si="27"/>
        <v>0</v>
      </c>
    </row>
    <row r="102" spans="1:46" s="1" customFormat="1" ht="15" customHeight="1" x14ac:dyDescent="0.55000000000000004">
      <c r="A102" s="16">
        <v>68</v>
      </c>
      <c r="B102" s="17" t="s">
        <v>122</v>
      </c>
      <c r="C102" s="18">
        <v>9545</v>
      </c>
      <c r="D102" s="17" t="s">
        <v>128</v>
      </c>
      <c r="E102" s="8">
        <v>613</v>
      </c>
      <c r="F102" s="8">
        <f>'[2]EJECUCION_SNFT X CTROS'!$E103</f>
        <v>45</v>
      </c>
      <c r="G102" s="108">
        <f t="shared" si="14"/>
        <v>7.3409461663947795E-2</v>
      </c>
      <c r="H102" s="8">
        <v>426</v>
      </c>
      <c r="I102" s="8">
        <f>'[2]EJECUCION_SNFT X CTROS'!$F103</f>
        <v>53</v>
      </c>
      <c r="J102" s="108">
        <f t="shared" si="15"/>
        <v>0.12441314553990611</v>
      </c>
      <c r="K102" s="8">
        <v>1023</v>
      </c>
      <c r="L102" s="8">
        <f>'[2]EJECUCION_SNFT X CTROS'!$G103</f>
        <v>61</v>
      </c>
      <c r="M102" s="108">
        <f t="shared" si="16"/>
        <v>5.9628543499511244E-2</v>
      </c>
      <c r="N102" s="8">
        <v>2062</v>
      </c>
      <c r="O102" s="8">
        <f>'[2]EJECUCION_SNFT X CTROS'!$H103</f>
        <v>159</v>
      </c>
      <c r="P102" s="108">
        <f t="shared" si="17"/>
        <v>7.7109602327837048E-2</v>
      </c>
      <c r="Q102" s="8">
        <v>2091</v>
      </c>
      <c r="R102" s="8">
        <f>'[2]EJECUCION_SNFT X CTROS'!$I103</f>
        <v>214</v>
      </c>
      <c r="S102" s="108">
        <f t="shared" si="18"/>
        <v>0.10234337637494022</v>
      </c>
      <c r="T102" s="8">
        <v>1789</v>
      </c>
      <c r="U102" s="8">
        <f>'[2]EJECUCION_SNFT X CTROS'!$J103</f>
        <v>214</v>
      </c>
      <c r="V102" s="108">
        <f t="shared" si="19"/>
        <v>0.11961989938513136</v>
      </c>
      <c r="W102" s="8">
        <v>1743</v>
      </c>
      <c r="X102" s="8">
        <f>'[2]EJECUCION_SNFT X CTROS'!$K103</f>
        <v>159</v>
      </c>
      <c r="Y102" s="108">
        <f t="shared" si="20"/>
        <v>9.1222030981067126E-2</v>
      </c>
      <c r="Z102" s="8">
        <v>10</v>
      </c>
      <c r="AA102" s="8">
        <f>'[2]EJECUCION_SNFT X CTROS'!$L103</f>
        <v>0</v>
      </c>
      <c r="AB102" s="108">
        <f t="shared" si="21"/>
        <v>0</v>
      </c>
      <c r="AC102" s="8">
        <v>0</v>
      </c>
      <c r="AD102" s="8" t="str">
        <f>'[2]EJECUCION_SNFT X CTROS'!$M103</f>
        <v>N/A</v>
      </c>
      <c r="AE102" s="108" t="str">
        <f t="shared" si="22"/>
        <v>N/A</v>
      </c>
      <c r="AF102" s="8">
        <v>0</v>
      </c>
      <c r="AG102" s="8" t="str">
        <f>'[2]EJECUCION_SNFT X CTROS'!$N103</f>
        <v>N/A</v>
      </c>
      <c r="AH102" s="108" t="str">
        <f t="shared" si="23"/>
        <v>N/A</v>
      </c>
      <c r="AI102" s="8">
        <v>58</v>
      </c>
      <c r="AJ102" s="8">
        <f>'[2]EJECUCION_SNFT X CTROS'!$O103</f>
        <v>0</v>
      </c>
      <c r="AK102" s="108">
        <f t="shared" si="24"/>
        <v>0</v>
      </c>
      <c r="AL102" s="8">
        <v>43</v>
      </c>
      <c r="AM102" s="8">
        <f>'[2]EJECUCION_SNFT X CTROS'!$P103</f>
        <v>0</v>
      </c>
      <c r="AN102" s="108">
        <f t="shared" si="25"/>
        <v>0</v>
      </c>
      <c r="AO102" s="8">
        <v>24</v>
      </c>
      <c r="AP102" s="8">
        <f>'[2]EJECUCION_SNFT X CTROS'!$Q103</f>
        <v>0</v>
      </c>
      <c r="AQ102" s="108">
        <f t="shared" si="26"/>
        <v>0</v>
      </c>
      <c r="AR102" s="8">
        <v>34</v>
      </c>
      <c r="AS102" s="8">
        <f>'[2]EJECUCION_SNFT X CTROS'!$R103</f>
        <v>0</v>
      </c>
      <c r="AT102" s="108">
        <f t="shared" si="27"/>
        <v>0</v>
      </c>
    </row>
    <row r="103" spans="1:46" s="1" customFormat="1" ht="15" customHeight="1" x14ac:dyDescent="0.55000000000000004">
      <c r="A103" s="16">
        <v>68</v>
      </c>
      <c r="B103" s="17" t="s">
        <v>122</v>
      </c>
      <c r="C103" s="18">
        <v>9546</v>
      </c>
      <c r="D103" s="17" t="s">
        <v>129</v>
      </c>
      <c r="E103" s="8">
        <v>232</v>
      </c>
      <c r="F103" s="8">
        <f>'[2]EJECUCION_SNFT X CTROS'!$E104</f>
        <v>41</v>
      </c>
      <c r="G103" s="108">
        <f t="shared" si="14"/>
        <v>0.17672413793103448</v>
      </c>
      <c r="H103" s="8">
        <v>0</v>
      </c>
      <c r="I103" s="8">
        <f>'[2]EJECUCION_SNFT X CTROS'!$F104</f>
        <v>0</v>
      </c>
      <c r="J103" s="108" t="str">
        <f t="shared" si="15"/>
        <v>N/A</v>
      </c>
      <c r="K103" s="8">
        <v>1797</v>
      </c>
      <c r="L103" s="8">
        <f>'[2]EJECUCION_SNFT X CTROS'!$G104</f>
        <v>98</v>
      </c>
      <c r="M103" s="108">
        <f t="shared" si="16"/>
        <v>5.4535336672231496E-2</v>
      </c>
      <c r="N103" s="8">
        <v>2029</v>
      </c>
      <c r="O103" s="8">
        <f>'[2]EJECUCION_SNFT X CTROS'!$H104</f>
        <v>139</v>
      </c>
      <c r="P103" s="108">
        <f t="shared" si="17"/>
        <v>6.8506653523903407E-2</v>
      </c>
      <c r="Q103" s="8">
        <v>2035</v>
      </c>
      <c r="R103" s="8">
        <f>'[2]EJECUCION_SNFT X CTROS'!$I104</f>
        <v>141</v>
      </c>
      <c r="S103" s="108">
        <f t="shared" si="18"/>
        <v>6.9287469287469289E-2</v>
      </c>
      <c r="T103" s="8">
        <v>1968</v>
      </c>
      <c r="U103" s="8">
        <f>'[2]EJECUCION_SNFT X CTROS'!$J104</f>
        <v>141</v>
      </c>
      <c r="V103" s="108">
        <f t="shared" si="19"/>
        <v>7.1646341463414628E-2</v>
      </c>
      <c r="W103" s="8">
        <v>1962</v>
      </c>
      <c r="X103" s="8">
        <f>'[2]EJECUCION_SNFT X CTROS'!$K104</f>
        <v>139</v>
      </c>
      <c r="Y103" s="108">
        <f t="shared" si="20"/>
        <v>7.084607543323139E-2</v>
      </c>
      <c r="Z103" s="8">
        <v>9</v>
      </c>
      <c r="AA103" s="8">
        <f>'[2]EJECUCION_SNFT X CTROS'!$L104</f>
        <v>0</v>
      </c>
      <c r="AB103" s="108">
        <f t="shared" si="21"/>
        <v>0</v>
      </c>
      <c r="AC103" s="8">
        <v>0</v>
      </c>
      <c r="AD103" s="8" t="str">
        <f>'[2]EJECUCION_SNFT X CTROS'!$M104</f>
        <v>N/A</v>
      </c>
      <c r="AE103" s="108" t="str">
        <f t="shared" si="22"/>
        <v>N/A</v>
      </c>
      <c r="AF103" s="8">
        <v>0</v>
      </c>
      <c r="AG103" s="8" t="str">
        <f>'[2]EJECUCION_SNFT X CTROS'!$N104</f>
        <v>N/A</v>
      </c>
      <c r="AH103" s="108" t="str">
        <f t="shared" si="23"/>
        <v>N/A</v>
      </c>
      <c r="AI103" s="8">
        <v>58</v>
      </c>
      <c r="AJ103" s="8">
        <f>'[2]EJECUCION_SNFT X CTROS'!$O104</f>
        <v>0</v>
      </c>
      <c r="AK103" s="108">
        <f t="shared" si="24"/>
        <v>0</v>
      </c>
      <c r="AL103" s="8">
        <v>43</v>
      </c>
      <c r="AM103" s="8">
        <f>'[2]EJECUCION_SNFT X CTROS'!$P104</f>
        <v>0</v>
      </c>
      <c r="AN103" s="108">
        <f t="shared" si="25"/>
        <v>0</v>
      </c>
      <c r="AO103" s="8">
        <v>24</v>
      </c>
      <c r="AP103" s="8">
        <f>'[2]EJECUCION_SNFT X CTROS'!$Q104</f>
        <v>0</v>
      </c>
      <c r="AQ103" s="108">
        <f t="shared" si="26"/>
        <v>0</v>
      </c>
      <c r="AR103" s="8">
        <v>34</v>
      </c>
      <c r="AS103" s="8">
        <f>'[2]EJECUCION_SNFT X CTROS'!$R104</f>
        <v>0</v>
      </c>
      <c r="AT103" s="108">
        <f t="shared" si="27"/>
        <v>0</v>
      </c>
    </row>
    <row r="104" spans="1:46" s="1" customFormat="1" ht="15" customHeight="1" x14ac:dyDescent="0.55000000000000004">
      <c r="A104" s="16">
        <v>70</v>
      </c>
      <c r="B104" s="17" t="s">
        <v>130</v>
      </c>
      <c r="C104" s="18">
        <v>9542</v>
      </c>
      <c r="D104" s="17" t="s">
        <v>131</v>
      </c>
      <c r="E104" s="8">
        <v>1159</v>
      </c>
      <c r="F104" s="8">
        <f>'[2]EJECUCION_SNFT X CTROS'!$E105</f>
        <v>0</v>
      </c>
      <c r="G104" s="108">
        <f t="shared" si="14"/>
        <v>0</v>
      </c>
      <c r="H104" s="8">
        <v>561</v>
      </c>
      <c r="I104" s="8">
        <f>'[2]EJECUCION_SNFT X CTROS'!$F105</f>
        <v>0</v>
      </c>
      <c r="J104" s="108">
        <f t="shared" si="15"/>
        <v>0</v>
      </c>
      <c r="K104" s="8">
        <v>658</v>
      </c>
      <c r="L104" s="8">
        <f>'[2]EJECUCION_SNFT X CTROS'!$G105</f>
        <v>0</v>
      </c>
      <c r="M104" s="108">
        <f t="shared" si="16"/>
        <v>0</v>
      </c>
      <c r="N104" s="8">
        <v>2378</v>
      </c>
      <c r="O104" s="8">
        <f>'[2]EJECUCION_SNFT X CTROS'!$H105</f>
        <v>0</v>
      </c>
      <c r="P104" s="108">
        <f t="shared" si="17"/>
        <v>0</v>
      </c>
      <c r="Q104" s="8">
        <v>2427</v>
      </c>
      <c r="R104" s="8">
        <f>'[2]EJECUCION_SNFT X CTROS'!$I105</f>
        <v>0</v>
      </c>
      <c r="S104" s="108">
        <f t="shared" si="18"/>
        <v>0</v>
      </c>
      <c r="T104" s="8">
        <v>2340</v>
      </c>
      <c r="U104" s="8">
        <f>'[2]EJECUCION_SNFT X CTROS'!$J105</f>
        <v>0</v>
      </c>
      <c r="V104" s="108">
        <f t="shared" si="19"/>
        <v>0</v>
      </c>
      <c r="W104" s="8">
        <v>2265</v>
      </c>
      <c r="X104" s="8">
        <f>'[2]EJECUCION_SNFT X CTROS'!$K105</f>
        <v>0</v>
      </c>
      <c r="Y104" s="108">
        <f t="shared" si="20"/>
        <v>0</v>
      </c>
      <c r="Z104" s="8">
        <v>10</v>
      </c>
      <c r="AA104" s="8">
        <f>'[2]EJECUCION_SNFT X CTROS'!$L105</f>
        <v>0</v>
      </c>
      <c r="AB104" s="108">
        <f t="shared" si="21"/>
        <v>0</v>
      </c>
      <c r="AC104" s="8">
        <v>0</v>
      </c>
      <c r="AD104" s="8" t="str">
        <f>'[2]EJECUCION_SNFT X CTROS'!$M105</f>
        <v>N/A</v>
      </c>
      <c r="AE104" s="108" t="str">
        <f t="shared" si="22"/>
        <v>N/A</v>
      </c>
      <c r="AF104" s="8">
        <v>0</v>
      </c>
      <c r="AG104" s="8" t="str">
        <f>'[2]EJECUCION_SNFT X CTROS'!$N105</f>
        <v>N/A</v>
      </c>
      <c r="AH104" s="108" t="str">
        <f t="shared" si="23"/>
        <v>N/A</v>
      </c>
      <c r="AI104" s="8">
        <v>122</v>
      </c>
      <c r="AJ104" s="8">
        <f>'[2]EJECUCION_SNFT X CTROS'!$O105</f>
        <v>0</v>
      </c>
      <c r="AK104" s="108">
        <f t="shared" si="24"/>
        <v>0</v>
      </c>
      <c r="AL104" s="8">
        <v>132</v>
      </c>
      <c r="AM104" s="8">
        <f>'[2]EJECUCION_SNFT X CTROS'!$P105</f>
        <v>0</v>
      </c>
      <c r="AN104" s="108">
        <f t="shared" si="25"/>
        <v>0</v>
      </c>
      <c r="AO104" s="8">
        <v>37</v>
      </c>
      <c r="AP104" s="8">
        <f>'[2]EJECUCION_SNFT X CTROS'!$Q105</f>
        <v>0</v>
      </c>
      <c r="AQ104" s="108">
        <f t="shared" si="26"/>
        <v>0</v>
      </c>
      <c r="AR104" s="8">
        <v>52</v>
      </c>
      <c r="AS104" s="8">
        <f>'[2]EJECUCION_SNFT X CTROS'!$R105</f>
        <v>0</v>
      </c>
      <c r="AT104" s="108">
        <f t="shared" si="27"/>
        <v>0</v>
      </c>
    </row>
    <row r="105" spans="1:46" s="1" customFormat="1" ht="15" customHeight="1" x14ac:dyDescent="0.55000000000000004">
      <c r="A105" s="16">
        <v>73</v>
      </c>
      <c r="B105" s="17" t="s">
        <v>132</v>
      </c>
      <c r="C105" s="18">
        <v>9123</v>
      </c>
      <c r="D105" s="17" t="s">
        <v>133</v>
      </c>
      <c r="E105" s="8">
        <v>420</v>
      </c>
      <c r="F105" s="8">
        <f>'[2]EJECUCION_SNFT X CTROS'!$E106</f>
        <v>88</v>
      </c>
      <c r="G105" s="108">
        <f t="shared" si="14"/>
        <v>0.20952380952380953</v>
      </c>
      <c r="H105" s="8">
        <v>123</v>
      </c>
      <c r="I105" s="8">
        <f>'[2]EJECUCION_SNFT X CTROS'!$F106</f>
        <v>0</v>
      </c>
      <c r="J105" s="108">
        <f t="shared" si="15"/>
        <v>0</v>
      </c>
      <c r="K105" s="8">
        <v>851</v>
      </c>
      <c r="L105" s="8">
        <f>'[2]EJECUCION_SNFT X CTROS'!$G106</f>
        <v>115</v>
      </c>
      <c r="M105" s="108">
        <f t="shared" si="16"/>
        <v>0.13513513513513514</v>
      </c>
      <c r="N105" s="8">
        <v>1394</v>
      </c>
      <c r="O105" s="8">
        <f>'[2]EJECUCION_SNFT X CTROS'!$H106</f>
        <v>203</v>
      </c>
      <c r="P105" s="108">
        <f t="shared" si="17"/>
        <v>0.14562410329985653</v>
      </c>
      <c r="Q105" s="8">
        <v>1479</v>
      </c>
      <c r="R105" s="8">
        <f>'[2]EJECUCION_SNFT X CTROS'!$I106</f>
        <v>304</v>
      </c>
      <c r="S105" s="108">
        <f t="shared" si="18"/>
        <v>0.20554428668018931</v>
      </c>
      <c r="T105" s="8">
        <v>1298</v>
      </c>
      <c r="U105" s="8">
        <f>'[2]EJECUCION_SNFT X CTROS'!$J106</f>
        <v>175</v>
      </c>
      <c r="V105" s="108">
        <f t="shared" si="19"/>
        <v>0.13482280431432975</v>
      </c>
      <c r="W105" s="8">
        <v>1217</v>
      </c>
      <c r="X105" s="8">
        <f>'[2]EJECUCION_SNFT X CTROS'!$K106</f>
        <v>102</v>
      </c>
      <c r="Y105" s="108">
        <f t="shared" si="20"/>
        <v>8.3812654067378797E-2</v>
      </c>
      <c r="Z105" s="8">
        <v>8.5</v>
      </c>
      <c r="AA105" s="8">
        <f>'[2]EJECUCION_SNFT X CTROS'!$L106</f>
        <v>0</v>
      </c>
      <c r="AB105" s="108">
        <f t="shared" si="21"/>
        <v>0</v>
      </c>
      <c r="AC105" s="8">
        <v>12</v>
      </c>
      <c r="AD105" s="8">
        <f>'[2]EJECUCION_SNFT X CTROS'!$M106</f>
        <v>0</v>
      </c>
      <c r="AE105" s="108">
        <f t="shared" si="22"/>
        <v>0</v>
      </c>
      <c r="AF105" s="8">
        <v>8</v>
      </c>
      <c r="AG105" s="8">
        <f>'[2]EJECUCION_SNFT X CTROS'!$N106</f>
        <v>1</v>
      </c>
      <c r="AH105" s="108">
        <f t="shared" si="23"/>
        <v>0.125</v>
      </c>
      <c r="AI105" s="8">
        <v>125</v>
      </c>
      <c r="AJ105" s="8">
        <f>'[2]EJECUCION_SNFT X CTROS'!$O106</f>
        <v>0</v>
      </c>
      <c r="AK105" s="108">
        <f t="shared" si="24"/>
        <v>0</v>
      </c>
      <c r="AL105" s="8">
        <v>62</v>
      </c>
      <c r="AM105" s="8">
        <f>'[2]EJECUCION_SNFT X CTROS'!$P106</f>
        <v>0</v>
      </c>
      <c r="AN105" s="108">
        <f t="shared" si="25"/>
        <v>0</v>
      </c>
      <c r="AO105" s="8">
        <v>66</v>
      </c>
      <c r="AP105" s="8">
        <f>'[2]EJECUCION_SNFT X CTROS'!$Q106</f>
        <v>0</v>
      </c>
      <c r="AQ105" s="108">
        <f t="shared" si="26"/>
        <v>0</v>
      </c>
      <c r="AR105" s="8">
        <v>94</v>
      </c>
      <c r="AS105" s="8">
        <f>'[2]EJECUCION_SNFT X CTROS'!$R106</f>
        <v>0</v>
      </c>
      <c r="AT105" s="108">
        <f t="shared" si="27"/>
        <v>0</v>
      </c>
    </row>
    <row r="106" spans="1:46" s="1" customFormat="1" ht="15" customHeight="1" x14ac:dyDescent="0.55000000000000004">
      <c r="A106" s="16">
        <v>73</v>
      </c>
      <c r="B106" s="17" t="s">
        <v>132</v>
      </c>
      <c r="C106" s="18">
        <v>9226</v>
      </c>
      <c r="D106" s="17" t="s">
        <v>134</v>
      </c>
      <c r="E106" s="8">
        <v>143</v>
      </c>
      <c r="F106" s="8">
        <f>'[2]EJECUCION_SNFT X CTROS'!$E107</f>
        <v>23</v>
      </c>
      <c r="G106" s="108">
        <f t="shared" si="14"/>
        <v>0.16083916083916083</v>
      </c>
      <c r="H106" s="8">
        <v>80</v>
      </c>
      <c r="I106" s="8">
        <f>'[2]EJECUCION_SNFT X CTROS'!$F107</f>
        <v>85</v>
      </c>
      <c r="J106" s="108">
        <f t="shared" si="15"/>
        <v>1.0625</v>
      </c>
      <c r="K106" s="8">
        <v>1406</v>
      </c>
      <c r="L106" s="8">
        <f>'[2]EJECUCION_SNFT X CTROS'!$G107</f>
        <v>159</v>
      </c>
      <c r="M106" s="108">
        <f t="shared" si="16"/>
        <v>0.11308677098150782</v>
      </c>
      <c r="N106" s="8">
        <v>1629</v>
      </c>
      <c r="O106" s="8">
        <f>'[2]EJECUCION_SNFT X CTROS'!$H107</f>
        <v>267</v>
      </c>
      <c r="P106" s="108">
        <f t="shared" si="17"/>
        <v>0.16390423572744015</v>
      </c>
      <c r="Q106" s="8">
        <v>1838</v>
      </c>
      <c r="R106" s="8">
        <f>'[2]EJECUCION_SNFT X CTROS'!$I107</f>
        <v>523</v>
      </c>
      <c r="S106" s="108">
        <f t="shared" si="18"/>
        <v>0.28454842219804133</v>
      </c>
      <c r="T106" s="8">
        <v>1553</v>
      </c>
      <c r="U106" s="8">
        <f>'[2]EJECUCION_SNFT X CTROS'!$J107</f>
        <v>474</v>
      </c>
      <c r="V106" s="108">
        <f t="shared" si="19"/>
        <v>0.30521571152607857</v>
      </c>
      <c r="W106" s="8">
        <v>1384</v>
      </c>
      <c r="X106" s="8">
        <f>'[2]EJECUCION_SNFT X CTROS'!$K107</f>
        <v>234</v>
      </c>
      <c r="Y106" s="108">
        <f t="shared" si="20"/>
        <v>0.16907514450867053</v>
      </c>
      <c r="Z106" s="8">
        <v>8</v>
      </c>
      <c r="AA106" s="8">
        <f>'[2]EJECUCION_SNFT X CTROS'!$L107</f>
        <v>0</v>
      </c>
      <c r="AB106" s="108">
        <f t="shared" si="21"/>
        <v>0</v>
      </c>
      <c r="AC106" s="8">
        <v>0</v>
      </c>
      <c r="AD106" s="8" t="str">
        <f>'[2]EJECUCION_SNFT X CTROS'!$M107</f>
        <v>N/A</v>
      </c>
      <c r="AE106" s="108" t="str">
        <f t="shared" si="22"/>
        <v>N/A</v>
      </c>
      <c r="AF106" s="8">
        <v>0</v>
      </c>
      <c r="AG106" s="8" t="str">
        <f>'[2]EJECUCION_SNFT X CTROS'!$N107</f>
        <v>N/A</v>
      </c>
      <c r="AH106" s="108" t="str">
        <f t="shared" si="23"/>
        <v>N/A</v>
      </c>
      <c r="AI106" s="8">
        <v>0</v>
      </c>
      <c r="AJ106" s="8">
        <f>'[2]EJECUCION_SNFT X CTROS'!$O107</f>
        <v>0</v>
      </c>
      <c r="AK106" s="108" t="str">
        <f t="shared" si="24"/>
        <v>N/A</v>
      </c>
      <c r="AL106" s="8">
        <v>0</v>
      </c>
      <c r="AM106" s="8">
        <f>'[2]EJECUCION_SNFT X CTROS'!$P107</f>
        <v>0</v>
      </c>
      <c r="AN106" s="108" t="str">
        <f t="shared" si="25"/>
        <v>N/A</v>
      </c>
      <c r="AO106" s="8">
        <v>0</v>
      </c>
      <c r="AP106" s="8">
        <f>'[2]EJECUCION_SNFT X CTROS'!$Q107</f>
        <v>0</v>
      </c>
      <c r="AQ106" s="108" t="str">
        <f t="shared" si="26"/>
        <v>N/A</v>
      </c>
      <c r="AR106" s="8">
        <v>0</v>
      </c>
      <c r="AS106" s="8">
        <f>'[2]EJECUCION_SNFT X CTROS'!$R107</f>
        <v>0</v>
      </c>
      <c r="AT106" s="108" t="str">
        <f t="shared" si="27"/>
        <v>N/A</v>
      </c>
    </row>
    <row r="107" spans="1:46" s="1" customFormat="1" ht="15" customHeight="1" x14ac:dyDescent="0.55000000000000004">
      <c r="A107" s="16">
        <v>73</v>
      </c>
      <c r="B107" s="17" t="s">
        <v>132</v>
      </c>
      <c r="C107" s="18">
        <v>9310</v>
      </c>
      <c r="D107" s="17" t="s">
        <v>42</v>
      </c>
      <c r="E107" s="8">
        <v>41</v>
      </c>
      <c r="F107" s="8">
        <f>'[2]EJECUCION_SNFT X CTROS'!$E108</f>
        <v>36</v>
      </c>
      <c r="G107" s="108">
        <f t="shared" si="14"/>
        <v>0.87804878048780488</v>
      </c>
      <c r="H107" s="8">
        <v>461</v>
      </c>
      <c r="I107" s="8">
        <f>'[2]EJECUCION_SNFT X CTROS'!$F108</f>
        <v>136</v>
      </c>
      <c r="J107" s="108">
        <f t="shared" si="15"/>
        <v>0.29501084598698479</v>
      </c>
      <c r="K107" s="8">
        <v>869</v>
      </c>
      <c r="L107" s="8">
        <f>'[2]EJECUCION_SNFT X CTROS'!$G108</f>
        <v>255</v>
      </c>
      <c r="M107" s="108">
        <f t="shared" si="16"/>
        <v>0.29344073647871116</v>
      </c>
      <c r="N107" s="8">
        <v>1371</v>
      </c>
      <c r="O107" s="8">
        <f>'[2]EJECUCION_SNFT X CTROS'!$H108</f>
        <v>427</v>
      </c>
      <c r="P107" s="108">
        <f t="shared" si="17"/>
        <v>0.31145149525893506</v>
      </c>
      <c r="Q107" s="8">
        <v>1385</v>
      </c>
      <c r="R107" s="8">
        <f>'[2]EJECUCION_SNFT X CTROS'!$I108</f>
        <v>498</v>
      </c>
      <c r="S107" s="108">
        <f t="shared" si="18"/>
        <v>0.35956678700361011</v>
      </c>
      <c r="T107" s="8">
        <v>1187</v>
      </c>
      <c r="U107" s="8">
        <f>'[2]EJECUCION_SNFT X CTROS'!$J108</f>
        <v>404</v>
      </c>
      <c r="V107" s="108">
        <f t="shared" si="19"/>
        <v>0.34035383319292334</v>
      </c>
      <c r="W107" s="8">
        <v>1161</v>
      </c>
      <c r="X107" s="8">
        <f>'[2]EJECUCION_SNFT X CTROS'!$K108</f>
        <v>333</v>
      </c>
      <c r="Y107" s="108">
        <f t="shared" si="20"/>
        <v>0.2868217054263566</v>
      </c>
      <c r="Z107" s="8">
        <v>7.5</v>
      </c>
      <c r="AA107" s="8">
        <f>'[2]EJECUCION_SNFT X CTROS'!$L108</f>
        <v>0</v>
      </c>
      <c r="AB107" s="108">
        <f t="shared" si="21"/>
        <v>0</v>
      </c>
      <c r="AC107" s="8">
        <v>0</v>
      </c>
      <c r="AD107" s="8" t="str">
        <f>'[2]EJECUCION_SNFT X CTROS'!$M108</f>
        <v>N/A</v>
      </c>
      <c r="AE107" s="108" t="str">
        <f t="shared" si="22"/>
        <v>N/A</v>
      </c>
      <c r="AF107" s="8">
        <v>0</v>
      </c>
      <c r="AG107" s="8" t="str">
        <f>'[2]EJECUCION_SNFT X CTROS'!$N108</f>
        <v>N/A</v>
      </c>
      <c r="AH107" s="108" t="str">
        <f t="shared" si="23"/>
        <v>N/A</v>
      </c>
      <c r="AI107" s="8">
        <v>0</v>
      </c>
      <c r="AJ107" s="8">
        <f>'[2]EJECUCION_SNFT X CTROS'!$O108</f>
        <v>0</v>
      </c>
      <c r="AK107" s="108" t="str">
        <f t="shared" si="24"/>
        <v>N/A</v>
      </c>
      <c r="AL107" s="8">
        <v>0</v>
      </c>
      <c r="AM107" s="8">
        <f>'[2]EJECUCION_SNFT X CTROS'!$P108</f>
        <v>0</v>
      </c>
      <c r="AN107" s="108" t="str">
        <f t="shared" si="25"/>
        <v>N/A</v>
      </c>
      <c r="AO107" s="8">
        <v>0</v>
      </c>
      <c r="AP107" s="8">
        <f>'[2]EJECUCION_SNFT X CTROS'!$Q108</f>
        <v>0</v>
      </c>
      <c r="AQ107" s="108" t="str">
        <f t="shared" si="26"/>
        <v>N/A</v>
      </c>
      <c r="AR107" s="8">
        <v>0</v>
      </c>
      <c r="AS107" s="8">
        <f>'[2]EJECUCION_SNFT X CTROS'!$R108</f>
        <v>0</v>
      </c>
      <c r="AT107" s="108" t="str">
        <f t="shared" si="27"/>
        <v>N/A</v>
      </c>
    </row>
    <row r="108" spans="1:46" s="1" customFormat="1" ht="15" customHeight="1" x14ac:dyDescent="0.55000000000000004">
      <c r="A108" s="16">
        <v>76</v>
      </c>
      <c r="B108" s="17" t="s">
        <v>135</v>
      </c>
      <c r="C108" s="18">
        <v>9124</v>
      </c>
      <c r="D108" s="17" t="s">
        <v>136</v>
      </c>
      <c r="E108" s="8">
        <v>680</v>
      </c>
      <c r="F108" s="8">
        <f>'[2]EJECUCION_SNFT X CTROS'!$E109</f>
        <v>0</v>
      </c>
      <c r="G108" s="108">
        <f t="shared" si="14"/>
        <v>0</v>
      </c>
      <c r="H108" s="8">
        <v>67</v>
      </c>
      <c r="I108" s="8">
        <f>'[2]EJECUCION_SNFT X CTROS'!$F109</f>
        <v>0</v>
      </c>
      <c r="J108" s="108">
        <f t="shared" si="15"/>
        <v>0</v>
      </c>
      <c r="K108" s="8">
        <v>1478</v>
      </c>
      <c r="L108" s="8">
        <f>'[2]EJECUCION_SNFT X CTROS'!$G109</f>
        <v>0</v>
      </c>
      <c r="M108" s="108">
        <f t="shared" si="16"/>
        <v>0</v>
      </c>
      <c r="N108" s="8">
        <v>2225</v>
      </c>
      <c r="O108" s="8">
        <f>'[2]EJECUCION_SNFT X CTROS'!$H109</f>
        <v>0</v>
      </c>
      <c r="P108" s="108">
        <f t="shared" si="17"/>
        <v>0</v>
      </c>
      <c r="Q108" s="8">
        <v>2286</v>
      </c>
      <c r="R108" s="8">
        <f>'[2]EJECUCION_SNFT X CTROS'!$I109</f>
        <v>0</v>
      </c>
      <c r="S108" s="108">
        <f t="shared" si="18"/>
        <v>0</v>
      </c>
      <c r="T108" s="8">
        <v>2121</v>
      </c>
      <c r="U108" s="8">
        <f>'[2]EJECUCION_SNFT X CTROS'!$J109</f>
        <v>0</v>
      </c>
      <c r="V108" s="108">
        <f t="shared" si="19"/>
        <v>0</v>
      </c>
      <c r="W108" s="8">
        <v>2054</v>
      </c>
      <c r="X108" s="8">
        <f>'[2]EJECUCION_SNFT X CTROS'!$K109</f>
        <v>0</v>
      </c>
      <c r="Y108" s="108">
        <f t="shared" si="20"/>
        <v>0</v>
      </c>
      <c r="Z108" s="8">
        <v>8</v>
      </c>
      <c r="AA108" s="8">
        <f>'[2]EJECUCION_SNFT X CTROS'!$L109</f>
        <v>0</v>
      </c>
      <c r="AB108" s="108">
        <f t="shared" si="21"/>
        <v>0</v>
      </c>
      <c r="AC108" s="8">
        <v>4</v>
      </c>
      <c r="AD108" s="8">
        <f>'[2]EJECUCION_SNFT X CTROS'!$M109</f>
        <v>0</v>
      </c>
      <c r="AE108" s="108">
        <f t="shared" si="22"/>
        <v>0</v>
      </c>
      <c r="AF108" s="8">
        <v>4</v>
      </c>
      <c r="AG108" s="8">
        <f>'[2]EJECUCION_SNFT X CTROS'!$N109</f>
        <v>1</v>
      </c>
      <c r="AH108" s="108">
        <f t="shared" si="23"/>
        <v>0.25</v>
      </c>
      <c r="AI108" s="8">
        <v>47</v>
      </c>
      <c r="AJ108" s="8">
        <f>'[2]EJECUCION_SNFT X CTROS'!$O109</f>
        <v>0</v>
      </c>
      <c r="AK108" s="108">
        <f t="shared" si="24"/>
        <v>0</v>
      </c>
      <c r="AL108" s="8">
        <v>76</v>
      </c>
      <c r="AM108" s="8">
        <f>'[2]EJECUCION_SNFT X CTROS'!$P109</f>
        <v>0</v>
      </c>
      <c r="AN108" s="108">
        <f t="shared" si="25"/>
        <v>0</v>
      </c>
      <c r="AO108" s="8">
        <v>14</v>
      </c>
      <c r="AP108" s="8">
        <f>'[2]EJECUCION_SNFT X CTROS'!$Q109</f>
        <v>0</v>
      </c>
      <c r="AQ108" s="108">
        <f t="shared" si="26"/>
        <v>0</v>
      </c>
      <c r="AR108" s="8">
        <v>20</v>
      </c>
      <c r="AS108" s="8">
        <f>'[2]EJECUCION_SNFT X CTROS'!$R109</f>
        <v>0</v>
      </c>
      <c r="AT108" s="108">
        <f t="shared" si="27"/>
        <v>0</v>
      </c>
    </row>
    <row r="109" spans="1:46" s="1" customFormat="1" ht="15" customHeight="1" x14ac:dyDescent="0.55000000000000004">
      <c r="A109" s="16">
        <v>76</v>
      </c>
      <c r="B109" s="17" t="s">
        <v>135</v>
      </c>
      <c r="C109" s="18">
        <v>9125</v>
      </c>
      <c r="D109" s="17" t="s">
        <v>137</v>
      </c>
      <c r="E109" s="8">
        <v>557</v>
      </c>
      <c r="F109" s="8">
        <f>'[2]EJECUCION_SNFT X CTROS'!$E110</f>
        <v>0</v>
      </c>
      <c r="G109" s="108">
        <f t="shared" si="14"/>
        <v>0</v>
      </c>
      <c r="H109" s="8">
        <v>93</v>
      </c>
      <c r="I109" s="8">
        <f>'[2]EJECUCION_SNFT X CTROS'!$F110</f>
        <v>0</v>
      </c>
      <c r="J109" s="108">
        <f t="shared" si="15"/>
        <v>0</v>
      </c>
      <c r="K109" s="8">
        <v>1573</v>
      </c>
      <c r="L109" s="8">
        <f>'[2]EJECUCION_SNFT X CTROS'!$G110</f>
        <v>85</v>
      </c>
      <c r="M109" s="108">
        <f t="shared" si="16"/>
        <v>5.4036872218690399E-2</v>
      </c>
      <c r="N109" s="8">
        <v>2223</v>
      </c>
      <c r="O109" s="8">
        <f>'[2]EJECUCION_SNFT X CTROS'!$H110</f>
        <v>85</v>
      </c>
      <c r="P109" s="108">
        <f t="shared" si="17"/>
        <v>3.8236617183985605E-2</v>
      </c>
      <c r="Q109" s="8">
        <v>2236</v>
      </c>
      <c r="R109" s="8">
        <f>'[2]EJECUCION_SNFT X CTROS'!$I110</f>
        <v>85</v>
      </c>
      <c r="S109" s="108">
        <f t="shared" si="18"/>
        <v>3.8014311270125223E-2</v>
      </c>
      <c r="T109" s="8">
        <v>2150</v>
      </c>
      <c r="U109" s="8">
        <f>'[2]EJECUCION_SNFT X CTROS'!$J110</f>
        <v>85</v>
      </c>
      <c r="V109" s="108">
        <f t="shared" si="19"/>
        <v>3.9534883720930232E-2</v>
      </c>
      <c r="W109" s="8">
        <v>2134</v>
      </c>
      <c r="X109" s="8">
        <f>'[2]EJECUCION_SNFT X CTROS'!$K110</f>
        <v>85</v>
      </c>
      <c r="Y109" s="108">
        <f t="shared" si="20"/>
        <v>3.9831302717900655E-2</v>
      </c>
      <c r="Z109" s="8">
        <v>8</v>
      </c>
      <c r="AA109" s="8">
        <f>'[2]EJECUCION_SNFT X CTROS'!$L110</f>
        <v>0</v>
      </c>
      <c r="AB109" s="108">
        <f t="shared" si="21"/>
        <v>0</v>
      </c>
      <c r="AC109" s="8">
        <v>0</v>
      </c>
      <c r="AD109" s="8" t="str">
        <f>'[2]EJECUCION_SNFT X CTROS'!$M110</f>
        <v>N/A</v>
      </c>
      <c r="AE109" s="108" t="str">
        <f t="shared" si="22"/>
        <v>N/A</v>
      </c>
      <c r="AF109" s="8">
        <v>0</v>
      </c>
      <c r="AG109" s="8" t="str">
        <f>'[2]EJECUCION_SNFT X CTROS'!$N110</f>
        <v>N/A</v>
      </c>
      <c r="AH109" s="108" t="str">
        <f t="shared" si="23"/>
        <v>N/A</v>
      </c>
      <c r="AI109" s="8">
        <v>47</v>
      </c>
      <c r="AJ109" s="8">
        <f>'[2]EJECUCION_SNFT X CTROS'!$O110</f>
        <v>0</v>
      </c>
      <c r="AK109" s="108">
        <f t="shared" si="24"/>
        <v>0</v>
      </c>
      <c r="AL109" s="8">
        <v>152</v>
      </c>
      <c r="AM109" s="8">
        <f>'[2]EJECUCION_SNFT X CTROS'!$P110</f>
        <v>0</v>
      </c>
      <c r="AN109" s="108">
        <f t="shared" si="25"/>
        <v>0</v>
      </c>
      <c r="AO109" s="8">
        <v>14</v>
      </c>
      <c r="AP109" s="8">
        <f>'[2]EJECUCION_SNFT X CTROS'!$Q110</f>
        <v>0</v>
      </c>
      <c r="AQ109" s="108">
        <f t="shared" si="26"/>
        <v>0</v>
      </c>
      <c r="AR109" s="8">
        <v>20</v>
      </c>
      <c r="AS109" s="8">
        <f>'[2]EJECUCION_SNFT X CTROS'!$R110</f>
        <v>0</v>
      </c>
      <c r="AT109" s="108">
        <f t="shared" si="27"/>
        <v>0</v>
      </c>
    </row>
    <row r="110" spans="1:46" s="1" customFormat="1" ht="15" customHeight="1" x14ac:dyDescent="0.55000000000000004">
      <c r="A110" s="16">
        <v>76</v>
      </c>
      <c r="B110" s="17" t="s">
        <v>135</v>
      </c>
      <c r="C110" s="18">
        <v>9126</v>
      </c>
      <c r="D110" s="17" t="s">
        <v>138</v>
      </c>
      <c r="E110" s="8">
        <v>182</v>
      </c>
      <c r="F110" s="8">
        <f>'[2]EJECUCION_SNFT X CTROS'!$E111</f>
        <v>8</v>
      </c>
      <c r="G110" s="108">
        <f t="shared" si="14"/>
        <v>4.3956043956043959E-2</v>
      </c>
      <c r="H110" s="8">
        <v>79</v>
      </c>
      <c r="I110" s="8">
        <f>'[2]EJECUCION_SNFT X CTROS'!$F111</f>
        <v>44</v>
      </c>
      <c r="J110" s="108">
        <f t="shared" si="15"/>
        <v>0.55696202531645567</v>
      </c>
      <c r="K110" s="8">
        <v>1945</v>
      </c>
      <c r="L110" s="8">
        <f>'[2]EJECUCION_SNFT X CTROS'!$G111</f>
        <v>277</v>
      </c>
      <c r="M110" s="108">
        <f t="shared" si="16"/>
        <v>0.14241645244215939</v>
      </c>
      <c r="N110" s="8">
        <v>2206</v>
      </c>
      <c r="O110" s="8">
        <f>'[2]EJECUCION_SNFT X CTROS'!$H111</f>
        <v>329</v>
      </c>
      <c r="P110" s="108">
        <f t="shared" si="17"/>
        <v>0.14913871260199457</v>
      </c>
      <c r="Q110" s="8">
        <v>2360</v>
      </c>
      <c r="R110" s="8">
        <f>'[2]EJECUCION_SNFT X CTROS'!$I111</f>
        <v>528</v>
      </c>
      <c r="S110" s="108">
        <f t="shared" si="18"/>
        <v>0.22372881355932203</v>
      </c>
      <c r="T110" s="8">
        <v>2222</v>
      </c>
      <c r="U110" s="8">
        <f>'[2]EJECUCION_SNFT X CTROS'!$J111</f>
        <v>474</v>
      </c>
      <c r="V110" s="108">
        <f t="shared" si="19"/>
        <v>0.21332133213321333</v>
      </c>
      <c r="W110" s="8">
        <v>2188</v>
      </c>
      <c r="X110" s="8">
        <f>'[2]EJECUCION_SNFT X CTROS'!$K111</f>
        <v>285</v>
      </c>
      <c r="Y110" s="108">
        <f t="shared" si="20"/>
        <v>0.13025594149908593</v>
      </c>
      <c r="Z110" s="8">
        <v>7</v>
      </c>
      <c r="AA110" s="8">
        <f>'[2]EJECUCION_SNFT X CTROS'!$L111</f>
        <v>0</v>
      </c>
      <c r="AB110" s="108">
        <f t="shared" si="21"/>
        <v>0</v>
      </c>
      <c r="AC110" s="8">
        <v>0</v>
      </c>
      <c r="AD110" s="8" t="str">
        <f>'[2]EJECUCION_SNFT X CTROS'!$M111</f>
        <v>N/A</v>
      </c>
      <c r="AE110" s="108" t="str">
        <f t="shared" si="22"/>
        <v>N/A</v>
      </c>
      <c r="AF110" s="8">
        <v>0</v>
      </c>
      <c r="AG110" s="8" t="str">
        <f>'[2]EJECUCION_SNFT X CTROS'!$N111</f>
        <v>N/A</v>
      </c>
      <c r="AH110" s="108" t="str">
        <f t="shared" si="23"/>
        <v>N/A</v>
      </c>
      <c r="AI110" s="8">
        <v>24</v>
      </c>
      <c r="AJ110" s="8">
        <f>'[2]EJECUCION_SNFT X CTROS'!$O111</f>
        <v>0</v>
      </c>
      <c r="AK110" s="108">
        <f t="shared" si="24"/>
        <v>0</v>
      </c>
      <c r="AL110" s="8">
        <v>12</v>
      </c>
      <c r="AM110" s="8">
        <f>'[2]EJECUCION_SNFT X CTROS'!$P111</f>
        <v>0</v>
      </c>
      <c r="AN110" s="108">
        <f t="shared" si="25"/>
        <v>0</v>
      </c>
      <c r="AO110" s="8">
        <v>7</v>
      </c>
      <c r="AP110" s="8">
        <f>'[2]EJECUCION_SNFT X CTROS'!$Q111</f>
        <v>0</v>
      </c>
      <c r="AQ110" s="108">
        <f t="shared" si="26"/>
        <v>0</v>
      </c>
      <c r="AR110" s="8">
        <v>10</v>
      </c>
      <c r="AS110" s="8">
        <f>'[2]EJECUCION_SNFT X CTROS'!$R111</f>
        <v>0</v>
      </c>
      <c r="AT110" s="108">
        <f t="shared" si="27"/>
        <v>0</v>
      </c>
    </row>
    <row r="111" spans="1:46" s="1" customFormat="1" ht="15" customHeight="1" x14ac:dyDescent="0.55000000000000004">
      <c r="A111" s="16">
        <v>76</v>
      </c>
      <c r="B111" s="17" t="s">
        <v>135</v>
      </c>
      <c r="C111" s="18">
        <v>9227</v>
      </c>
      <c r="D111" s="17" t="s">
        <v>139</v>
      </c>
      <c r="E111" s="8">
        <v>70</v>
      </c>
      <c r="F111" s="8">
        <f>'[2]EJECUCION_SNFT X CTROS'!$E112</f>
        <v>9</v>
      </c>
      <c r="G111" s="108">
        <f t="shared" si="14"/>
        <v>0.12857142857142856</v>
      </c>
      <c r="H111" s="8">
        <v>71</v>
      </c>
      <c r="I111" s="8">
        <f>'[2]EJECUCION_SNFT X CTROS'!$F112</f>
        <v>0</v>
      </c>
      <c r="J111" s="108">
        <f t="shared" si="15"/>
        <v>0</v>
      </c>
      <c r="K111" s="8">
        <v>1772</v>
      </c>
      <c r="L111" s="8">
        <f>'[2]EJECUCION_SNFT X CTROS'!$G112</f>
        <v>56</v>
      </c>
      <c r="M111" s="108">
        <f t="shared" si="16"/>
        <v>3.160270880361174E-2</v>
      </c>
      <c r="N111" s="8">
        <v>1913</v>
      </c>
      <c r="O111" s="8">
        <f>'[2]EJECUCION_SNFT X CTROS'!$H112</f>
        <v>65</v>
      </c>
      <c r="P111" s="108">
        <f t="shared" si="17"/>
        <v>3.3978044955567173E-2</v>
      </c>
      <c r="Q111" s="8">
        <v>1992</v>
      </c>
      <c r="R111" s="8">
        <f>'[2]EJECUCION_SNFT X CTROS'!$I112</f>
        <v>247</v>
      </c>
      <c r="S111" s="108">
        <f t="shared" si="18"/>
        <v>0.12399598393574297</v>
      </c>
      <c r="T111" s="8">
        <v>1869</v>
      </c>
      <c r="U111" s="8">
        <f>'[2]EJECUCION_SNFT X CTROS'!$J112</f>
        <v>208</v>
      </c>
      <c r="V111" s="108">
        <f t="shared" si="19"/>
        <v>0.11128945960406635</v>
      </c>
      <c r="W111" s="8">
        <v>1784</v>
      </c>
      <c r="X111" s="8">
        <f>'[2]EJECUCION_SNFT X CTROS'!$K112</f>
        <v>65</v>
      </c>
      <c r="Y111" s="108">
        <f t="shared" si="20"/>
        <v>3.6434977578475337E-2</v>
      </c>
      <c r="Z111" s="8">
        <v>8</v>
      </c>
      <c r="AA111" s="8">
        <f>'[2]EJECUCION_SNFT X CTROS'!$L112</f>
        <v>0</v>
      </c>
      <c r="AB111" s="108">
        <f t="shared" si="21"/>
        <v>0</v>
      </c>
      <c r="AC111" s="8">
        <v>3</v>
      </c>
      <c r="AD111" s="8">
        <f>'[2]EJECUCION_SNFT X CTROS'!$M112</f>
        <v>0</v>
      </c>
      <c r="AE111" s="108">
        <f t="shared" si="22"/>
        <v>0</v>
      </c>
      <c r="AF111" s="8">
        <v>4</v>
      </c>
      <c r="AG111" s="8">
        <f>'[2]EJECUCION_SNFT X CTROS'!$N112</f>
        <v>1</v>
      </c>
      <c r="AH111" s="108">
        <f t="shared" si="23"/>
        <v>0.25</v>
      </c>
      <c r="AI111" s="8">
        <v>0</v>
      </c>
      <c r="AJ111" s="8">
        <f>'[2]EJECUCION_SNFT X CTROS'!$O112</f>
        <v>0</v>
      </c>
      <c r="AK111" s="108" t="str">
        <f t="shared" si="24"/>
        <v>N/A</v>
      </c>
      <c r="AL111" s="8">
        <v>0</v>
      </c>
      <c r="AM111" s="8">
        <f>'[2]EJECUCION_SNFT X CTROS'!$P112</f>
        <v>0</v>
      </c>
      <c r="AN111" s="108" t="str">
        <f t="shared" si="25"/>
        <v>N/A</v>
      </c>
      <c r="AO111" s="8">
        <v>0</v>
      </c>
      <c r="AP111" s="8">
        <f>'[2]EJECUCION_SNFT X CTROS'!$Q112</f>
        <v>0</v>
      </c>
      <c r="AQ111" s="108" t="str">
        <f t="shared" si="26"/>
        <v>N/A</v>
      </c>
      <c r="AR111" s="8">
        <v>0</v>
      </c>
      <c r="AS111" s="8">
        <f>'[2]EJECUCION_SNFT X CTROS'!$R112</f>
        <v>0</v>
      </c>
      <c r="AT111" s="108" t="str">
        <f t="shared" si="27"/>
        <v>N/A</v>
      </c>
    </row>
    <row r="112" spans="1:46" s="1" customFormat="1" ht="15" customHeight="1" x14ac:dyDescent="0.55000000000000004">
      <c r="A112" s="16">
        <v>76</v>
      </c>
      <c r="B112" s="17" t="s">
        <v>135</v>
      </c>
      <c r="C112" s="18">
        <v>9228</v>
      </c>
      <c r="D112" s="17" t="s">
        <v>140</v>
      </c>
      <c r="E112" s="8">
        <v>438</v>
      </c>
      <c r="F112" s="8">
        <f>'[2]EJECUCION_SNFT X CTROS'!$E113</f>
        <v>85</v>
      </c>
      <c r="G112" s="108">
        <f t="shared" si="14"/>
        <v>0.19406392694063926</v>
      </c>
      <c r="H112" s="8">
        <v>226</v>
      </c>
      <c r="I112" s="8">
        <f>'[2]EJECUCION_SNFT X CTROS'!$F113</f>
        <v>0</v>
      </c>
      <c r="J112" s="108">
        <f t="shared" si="15"/>
        <v>0</v>
      </c>
      <c r="K112" s="8">
        <v>2623</v>
      </c>
      <c r="L112" s="8">
        <f>'[2]EJECUCION_SNFT X CTROS'!$G113</f>
        <v>138</v>
      </c>
      <c r="M112" s="108">
        <f t="shared" si="16"/>
        <v>5.2611513534121232E-2</v>
      </c>
      <c r="N112" s="8">
        <v>3287</v>
      </c>
      <c r="O112" s="8">
        <f>'[2]EJECUCION_SNFT X CTROS'!$H113</f>
        <v>223</v>
      </c>
      <c r="P112" s="108">
        <f t="shared" si="17"/>
        <v>6.7843017949498027E-2</v>
      </c>
      <c r="Q112" s="8">
        <v>3671</v>
      </c>
      <c r="R112" s="8">
        <f>'[2]EJECUCION_SNFT X CTROS'!$I113</f>
        <v>302</v>
      </c>
      <c r="S112" s="108">
        <f t="shared" si="18"/>
        <v>8.2266412421683463E-2</v>
      </c>
      <c r="T112" s="8">
        <v>2314</v>
      </c>
      <c r="U112" s="8">
        <f>'[2]EJECUCION_SNFT X CTROS'!$J113</f>
        <v>194</v>
      </c>
      <c r="V112" s="108">
        <f t="shared" si="19"/>
        <v>8.3837510803802945E-2</v>
      </c>
      <c r="W112" s="8">
        <v>2087</v>
      </c>
      <c r="X112" s="8">
        <f>'[2]EJECUCION_SNFT X CTROS'!$K113</f>
        <v>163</v>
      </c>
      <c r="Y112" s="108">
        <f t="shared" si="20"/>
        <v>7.8102539530426451E-2</v>
      </c>
      <c r="Z112" s="8">
        <v>9</v>
      </c>
      <c r="AA112" s="8">
        <f>'[2]EJECUCION_SNFT X CTROS'!$L113</f>
        <v>0</v>
      </c>
      <c r="AB112" s="108">
        <f t="shared" si="21"/>
        <v>0</v>
      </c>
      <c r="AC112" s="8">
        <v>0</v>
      </c>
      <c r="AD112" s="8" t="str">
        <f>'[2]EJECUCION_SNFT X CTROS'!$M113</f>
        <v>N/A</v>
      </c>
      <c r="AE112" s="108" t="str">
        <f t="shared" si="22"/>
        <v>N/A</v>
      </c>
      <c r="AF112" s="8">
        <v>0</v>
      </c>
      <c r="AG112" s="8" t="str">
        <f>'[2]EJECUCION_SNFT X CTROS'!$N113</f>
        <v>N/A</v>
      </c>
      <c r="AH112" s="108" t="str">
        <f t="shared" si="23"/>
        <v>N/A</v>
      </c>
      <c r="AI112" s="8">
        <v>0</v>
      </c>
      <c r="AJ112" s="8">
        <f>'[2]EJECUCION_SNFT X CTROS'!$O113</f>
        <v>0</v>
      </c>
      <c r="AK112" s="108" t="str">
        <f t="shared" si="24"/>
        <v>N/A</v>
      </c>
      <c r="AL112" s="8">
        <v>0</v>
      </c>
      <c r="AM112" s="8">
        <f>'[2]EJECUCION_SNFT X CTROS'!$P113</f>
        <v>0</v>
      </c>
      <c r="AN112" s="108" t="str">
        <f t="shared" si="25"/>
        <v>N/A</v>
      </c>
      <c r="AO112" s="8">
        <v>0</v>
      </c>
      <c r="AP112" s="8">
        <f>'[2]EJECUCION_SNFT X CTROS'!$Q113</f>
        <v>0</v>
      </c>
      <c r="AQ112" s="108" t="str">
        <f t="shared" si="26"/>
        <v>N/A</v>
      </c>
      <c r="AR112" s="8">
        <v>0</v>
      </c>
      <c r="AS112" s="8">
        <f>'[2]EJECUCION_SNFT X CTROS'!$R113</f>
        <v>0</v>
      </c>
      <c r="AT112" s="108" t="str">
        <f t="shared" si="27"/>
        <v>N/A</v>
      </c>
    </row>
    <row r="113" spans="1:46" s="1" customFormat="1" ht="15" customHeight="1" x14ac:dyDescent="0.55000000000000004">
      <c r="A113" s="16">
        <v>76</v>
      </c>
      <c r="B113" s="17" t="s">
        <v>135</v>
      </c>
      <c r="C113" s="18">
        <v>9229</v>
      </c>
      <c r="D113" s="17" t="s">
        <v>141</v>
      </c>
      <c r="E113" s="8">
        <v>176</v>
      </c>
      <c r="F113" s="8">
        <f>'[2]EJECUCION_SNFT X CTROS'!$E114</f>
        <v>51</v>
      </c>
      <c r="G113" s="108">
        <f t="shared" si="14"/>
        <v>0.28977272727272729</v>
      </c>
      <c r="H113" s="8">
        <v>118</v>
      </c>
      <c r="I113" s="8">
        <f>'[2]EJECUCION_SNFT X CTROS'!$F114</f>
        <v>0</v>
      </c>
      <c r="J113" s="108">
        <f t="shared" si="15"/>
        <v>0</v>
      </c>
      <c r="K113" s="8">
        <v>2671</v>
      </c>
      <c r="L113" s="8">
        <f>'[2]EJECUCION_SNFT X CTROS'!$G114</f>
        <v>300</v>
      </c>
      <c r="M113" s="108">
        <f t="shared" si="16"/>
        <v>0.11231748408835641</v>
      </c>
      <c r="N113" s="8">
        <v>2965</v>
      </c>
      <c r="O113" s="8">
        <f>'[2]EJECUCION_SNFT X CTROS'!$H114</f>
        <v>351</v>
      </c>
      <c r="P113" s="108">
        <f t="shared" si="17"/>
        <v>0.11838111298482293</v>
      </c>
      <c r="Q113" s="8">
        <v>3117</v>
      </c>
      <c r="R113" s="8">
        <f>'[2]EJECUCION_SNFT X CTROS'!$I114</f>
        <v>597</v>
      </c>
      <c r="S113" s="108">
        <f t="shared" si="18"/>
        <v>0.1915303176130895</v>
      </c>
      <c r="T113" s="8">
        <v>2374</v>
      </c>
      <c r="U113" s="8">
        <f>'[2]EJECUCION_SNFT X CTROS'!$J114</f>
        <v>509</v>
      </c>
      <c r="V113" s="108">
        <f t="shared" si="19"/>
        <v>0.21440606571187867</v>
      </c>
      <c r="W113" s="8">
        <v>2263</v>
      </c>
      <c r="X113" s="8">
        <f>'[2]EJECUCION_SNFT X CTROS'!$K114</f>
        <v>330</v>
      </c>
      <c r="Y113" s="108">
        <f t="shared" si="20"/>
        <v>0.14582412726469288</v>
      </c>
      <c r="Z113" s="8">
        <v>10</v>
      </c>
      <c r="AA113" s="8">
        <f>'[2]EJECUCION_SNFT X CTROS'!$L114</f>
        <v>0</v>
      </c>
      <c r="AB113" s="108">
        <f t="shared" si="21"/>
        <v>0</v>
      </c>
      <c r="AC113" s="8">
        <v>6</v>
      </c>
      <c r="AD113" s="8">
        <f>'[2]EJECUCION_SNFT X CTROS'!$M114</f>
        <v>0</v>
      </c>
      <c r="AE113" s="108">
        <f t="shared" si="22"/>
        <v>0</v>
      </c>
      <c r="AF113" s="8">
        <v>4</v>
      </c>
      <c r="AG113" s="8">
        <f>'[2]EJECUCION_SNFT X CTROS'!$N114</f>
        <v>1</v>
      </c>
      <c r="AH113" s="108">
        <f t="shared" si="23"/>
        <v>0.25</v>
      </c>
      <c r="AI113" s="8">
        <v>0</v>
      </c>
      <c r="AJ113" s="8">
        <f>'[2]EJECUCION_SNFT X CTROS'!$O114</f>
        <v>0</v>
      </c>
      <c r="AK113" s="108" t="str">
        <f t="shared" si="24"/>
        <v>N/A</v>
      </c>
      <c r="AL113" s="8">
        <v>0</v>
      </c>
      <c r="AM113" s="8">
        <f>'[2]EJECUCION_SNFT X CTROS'!$P114</f>
        <v>0</v>
      </c>
      <c r="AN113" s="108" t="str">
        <f t="shared" si="25"/>
        <v>N/A</v>
      </c>
      <c r="AO113" s="8">
        <v>0</v>
      </c>
      <c r="AP113" s="8">
        <f>'[2]EJECUCION_SNFT X CTROS'!$Q114</f>
        <v>0</v>
      </c>
      <c r="AQ113" s="108" t="str">
        <f t="shared" si="26"/>
        <v>N/A</v>
      </c>
      <c r="AR113" s="8">
        <v>0</v>
      </c>
      <c r="AS113" s="8">
        <f>'[2]EJECUCION_SNFT X CTROS'!$R114</f>
        <v>0</v>
      </c>
      <c r="AT113" s="108" t="str">
        <f t="shared" si="27"/>
        <v>N/A</v>
      </c>
    </row>
    <row r="114" spans="1:46" s="1" customFormat="1" ht="15" customHeight="1" x14ac:dyDescent="0.55000000000000004">
      <c r="A114" s="16">
        <v>76</v>
      </c>
      <c r="B114" s="17" t="s">
        <v>135</v>
      </c>
      <c r="C114" s="18">
        <v>9230</v>
      </c>
      <c r="D114" s="17" t="s">
        <v>142</v>
      </c>
      <c r="E114" s="8">
        <v>46</v>
      </c>
      <c r="F114" s="8">
        <f>'[2]EJECUCION_SNFT X CTROS'!$E115</f>
        <v>15</v>
      </c>
      <c r="G114" s="108">
        <f t="shared" si="14"/>
        <v>0.32608695652173914</v>
      </c>
      <c r="H114" s="8">
        <v>343</v>
      </c>
      <c r="I114" s="8">
        <f>'[2]EJECUCION_SNFT X CTROS'!$F115</f>
        <v>197</v>
      </c>
      <c r="J114" s="108">
        <f t="shared" si="15"/>
        <v>0.57434402332361512</v>
      </c>
      <c r="K114" s="8">
        <v>1129</v>
      </c>
      <c r="L114" s="8">
        <f>'[2]EJECUCION_SNFT X CTROS'!$G115</f>
        <v>141</v>
      </c>
      <c r="M114" s="108">
        <f t="shared" si="16"/>
        <v>0.12488928255093003</v>
      </c>
      <c r="N114" s="8">
        <v>1518</v>
      </c>
      <c r="O114" s="8">
        <f>'[2]EJECUCION_SNFT X CTROS'!$H115</f>
        <v>353</v>
      </c>
      <c r="P114" s="108">
        <f t="shared" si="17"/>
        <v>0.23254281949934125</v>
      </c>
      <c r="Q114" s="8">
        <v>1562</v>
      </c>
      <c r="R114" s="8">
        <f>'[2]EJECUCION_SNFT X CTROS'!$I115</f>
        <v>354</v>
      </c>
      <c r="S114" s="108">
        <f t="shared" si="18"/>
        <v>0.2266325224071703</v>
      </c>
      <c r="T114" s="8">
        <v>996</v>
      </c>
      <c r="U114" s="8">
        <f>'[2]EJECUCION_SNFT X CTROS'!$J115</f>
        <v>161</v>
      </c>
      <c r="V114" s="108">
        <f t="shared" si="19"/>
        <v>0.16164658634538154</v>
      </c>
      <c r="W114" s="8">
        <v>956</v>
      </c>
      <c r="X114" s="8">
        <f>'[2]EJECUCION_SNFT X CTROS'!$K115</f>
        <v>160</v>
      </c>
      <c r="Y114" s="108">
        <f t="shared" si="20"/>
        <v>0.16736401673640167</v>
      </c>
      <c r="Z114" s="8">
        <v>6</v>
      </c>
      <c r="AA114" s="8">
        <f>'[2]EJECUCION_SNFT X CTROS'!$L115</f>
        <v>0</v>
      </c>
      <c r="AB114" s="108">
        <f t="shared" si="21"/>
        <v>0</v>
      </c>
      <c r="AC114" s="8">
        <v>6</v>
      </c>
      <c r="AD114" s="8">
        <f>'[2]EJECUCION_SNFT X CTROS'!$M115</f>
        <v>0</v>
      </c>
      <c r="AE114" s="108">
        <f t="shared" si="22"/>
        <v>0</v>
      </c>
      <c r="AF114" s="8">
        <v>8</v>
      </c>
      <c r="AG114" s="8">
        <f>'[2]EJECUCION_SNFT X CTROS'!$N115</f>
        <v>2</v>
      </c>
      <c r="AH114" s="108">
        <f t="shared" si="23"/>
        <v>0.25</v>
      </c>
      <c r="AI114" s="8">
        <v>0</v>
      </c>
      <c r="AJ114" s="8">
        <f>'[2]EJECUCION_SNFT X CTROS'!$O115</f>
        <v>0</v>
      </c>
      <c r="AK114" s="108" t="str">
        <f t="shared" si="24"/>
        <v>N/A</v>
      </c>
      <c r="AL114" s="8">
        <v>0</v>
      </c>
      <c r="AM114" s="8">
        <f>'[2]EJECUCION_SNFT X CTROS'!$P115</f>
        <v>0</v>
      </c>
      <c r="AN114" s="108" t="str">
        <f t="shared" si="25"/>
        <v>N/A</v>
      </c>
      <c r="AO114" s="8">
        <v>0</v>
      </c>
      <c r="AP114" s="8">
        <f>'[2]EJECUCION_SNFT X CTROS'!$Q115</f>
        <v>0</v>
      </c>
      <c r="AQ114" s="108" t="str">
        <f t="shared" si="26"/>
        <v>N/A</v>
      </c>
      <c r="AR114" s="8">
        <v>0</v>
      </c>
      <c r="AS114" s="8">
        <f>'[2]EJECUCION_SNFT X CTROS'!$R115</f>
        <v>0</v>
      </c>
      <c r="AT114" s="108" t="str">
        <f t="shared" si="27"/>
        <v>N/A</v>
      </c>
    </row>
    <row r="115" spans="1:46" s="1" customFormat="1" ht="15" customHeight="1" x14ac:dyDescent="0.55000000000000004">
      <c r="A115" s="16">
        <v>76</v>
      </c>
      <c r="B115" s="17" t="s">
        <v>135</v>
      </c>
      <c r="C115" s="18">
        <v>9311</v>
      </c>
      <c r="D115" s="17" t="s">
        <v>143</v>
      </c>
      <c r="E115" s="8">
        <v>50</v>
      </c>
      <c r="F115" s="8">
        <f>'[2]EJECUCION_SNFT X CTROS'!$E116</f>
        <v>1</v>
      </c>
      <c r="G115" s="108">
        <f t="shared" si="14"/>
        <v>0.02</v>
      </c>
      <c r="H115" s="8">
        <v>139</v>
      </c>
      <c r="I115" s="8">
        <f>'[2]EJECUCION_SNFT X CTROS'!$F116</f>
        <v>0</v>
      </c>
      <c r="J115" s="108">
        <f t="shared" si="15"/>
        <v>0</v>
      </c>
      <c r="K115" s="8">
        <v>3265</v>
      </c>
      <c r="L115" s="8">
        <f>'[2]EJECUCION_SNFT X CTROS'!$G116</f>
        <v>77</v>
      </c>
      <c r="M115" s="108">
        <f t="shared" si="16"/>
        <v>2.3583460949464011E-2</v>
      </c>
      <c r="N115" s="8">
        <v>3454</v>
      </c>
      <c r="O115" s="8">
        <f>'[2]EJECUCION_SNFT X CTROS'!$H116</f>
        <v>78</v>
      </c>
      <c r="P115" s="108">
        <f t="shared" si="17"/>
        <v>2.25825130283729E-2</v>
      </c>
      <c r="Q115" s="8">
        <v>3598</v>
      </c>
      <c r="R115" s="8">
        <f>'[2]EJECUCION_SNFT X CTROS'!$I116</f>
        <v>517</v>
      </c>
      <c r="S115" s="108">
        <f t="shared" si="18"/>
        <v>0.14369093941078376</v>
      </c>
      <c r="T115" s="8">
        <v>2654</v>
      </c>
      <c r="U115" s="8">
        <f>'[2]EJECUCION_SNFT X CTROS'!$J116</f>
        <v>291</v>
      </c>
      <c r="V115" s="108">
        <f t="shared" si="19"/>
        <v>0.10964581763376036</v>
      </c>
      <c r="W115" s="8">
        <v>2532</v>
      </c>
      <c r="X115" s="8">
        <f>'[2]EJECUCION_SNFT X CTROS'!$K116</f>
        <v>78</v>
      </c>
      <c r="Y115" s="108">
        <f t="shared" si="20"/>
        <v>3.0805687203791468E-2</v>
      </c>
      <c r="Z115" s="8">
        <v>11</v>
      </c>
      <c r="AA115" s="8">
        <f>'[2]EJECUCION_SNFT X CTROS'!$L116</f>
        <v>0</v>
      </c>
      <c r="AB115" s="108">
        <f t="shared" si="21"/>
        <v>0</v>
      </c>
      <c r="AC115" s="8">
        <v>6</v>
      </c>
      <c r="AD115" s="8">
        <f>'[2]EJECUCION_SNFT X CTROS'!$M116</f>
        <v>0</v>
      </c>
      <c r="AE115" s="108">
        <f t="shared" si="22"/>
        <v>0</v>
      </c>
      <c r="AF115" s="8">
        <v>4</v>
      </c>
      <c r="AG115" s="8">
        <f>'[2]EJECUCION_SNFT X CTROS'!$N116</f>
        <v>1</v>
      </c>
      <c r="AH115" s="108">
        <f t="shared" si="23"/>
        <v>0.25</v>
      </c>
      <c r="AI115" s="8">
        <v>0</v>
      </c>
      <c r="AJ115" s="8">
        <f>'[2]EJECUCION_SNFT X CTROS'!$O116</f>
        <v>0</v>
      </c>
      <c r="AK115" s="108" t="str">
        <f t="shared" si="24"/>
        <v>N/A</v>
      </c>
      <c r="AL115" s="8">
        <v>0</v>
      </c>
      <c r="AM115" s="8">
        <f>'[2]EJECUCION_SNFT X CTROS'!$P116</f>
        <v>0</v>
      </c>
      <c r="AN115" s="108" t="str">
        <f t="shared" si="25"/>
        <v>N/A</v>
      </c>
      <c r="AO115" s="8">
        <v>0</v>
      </c>
      <c r="AP115" s="8">
        <f>'[2]EJECUCION_SNFT X CTROS'!$Q116</f>
        <v>0</v>
      </c>
      <c r="AQ115" s="108" t="str">
        <f t="shared" si="26"/>
        <v>N/A</v>
      </c>
      <c r="AR115" s="8">
        <v>0</v>
      </c>
      <c r="AS115" s="8">
        <f>'[2]EJECUCION_SNFT X CTROS'!$R116</f>
        <v>0</v>
      </c>
      <c r="AT115" s="108" t="str">
        <f t="shared" si="27"/>
        <v>N/A</v>
      </c>
    </row>
    <row r="116" spans="1:46" s="1" customFormat="1" ht="15" customHeight="1" x14ac:dyDescent="0.55000000000000004">
      <c r="A116" s="16">
        <v>76</v>
      </c>
      <c r="B116" s="17" t="s">
        <v>135</v>
      </c>
      <c r="C116" s="18">
        <v>9543</v>
      </c>
      <c r="D116" s="17" t="s">
        <v>144</v>
      </c>
      <c r="E116" s="8">
        <v>193</v>
      </c>
      <c r="F116" s="8">
        <f>'[2]EJECUCION_SNFT X CTROS'!$E117</f>
        <v>1</v>
      </c>
      <c r="G116" s="108">
        <f t="shared" si="14"/>
        <v>5.1813471502590676E-3</v>
      </c>
      <c r="H116" s="8">
        <v>126</v>
      </c>
      <c r="I116" s="8">
        <f>'[2]EJECUCION_SNFT X CTROS'!$F117</f>
        <v>57</v>
      </c>
      <c r="J116" s="108">
        <f t="shared" si="15"/>
        <v>0.45238095238095238</v>
      </c>
      <c r="K116" s="8">
        <v>1733</v>
      </c>
      <c r="L116" s="8">
        <f>'[2]EJECUCION_SNFT X CTROS'!$G117</f>
        <v>51</v>
      </c>
      <c r="M116" s="108">
        <f t="shared" si="16"/>
        <v>2.9428736295441432E-2</v>
      </c>
      <c r="N116" s="8">
        <v>2052</v>
      </c>
      <c r="O116" s="8">
        <f>'[2]EJECUCION_SNFT X CTROS'!$H117</f>
        <v>109</v>
      </c>
      <c r="P116" s="108">
        <f t="shared" si="17"/>
        <v>5.3118908382066274E-2</v>
      </c>
      <c r="Q116" s="8">
        <v>2085</v>
      </c>
      <c r="R116" s="8">
        <f>'[2]EJECUCION_SNFT X CTROS'!$I117</f>
        <v>129</v>
      </c>
      <c r="S116" s="108">
        <f t="shared" si="18"/>
        <v>6.1870503597122303E-2</v>
      </c>
      <c r="T116" s="8">
        <v>1868</v>
      </c>
      <c r="U116" s="8">
        <f>'[2]EJECUCION_SNFT X CTROS'!$J117</f>
        <v>117</v>
      </c>
      <c r="V116" s="108">
        <f t="shared" si="19"/>
        <v>6.2633832976445397E-2</v>
      </c>
      <c r="W116" s="8">
        <v>1830</v>
      </c>
      <c r="X116" s="8">
        <f>'[2]EJECUCION_SNFT X CTROS'!$K117</f>
        <v>97</v>
      </c>
      <c r="Y116" s="108">
        <f t="shared" si="20"/>
        <v>5.3005464480874315E-2</v>
      </c>
      <c r="Z116" s="8">
        <v>6</v>
      </c>
      <c r="AA116" s="8">
        <f>'[2]EJECUCION_SNFT X CTROS'!$L117</f>
        <v>0</v>
      </c>
      <c r="AB116" s="108">
        <f t="shared" si="21"/>
        <v>0</v>
      </c>
      <c r="AC116" s="8">
        <v>6</v>
      </c>
      <c r="AD116" s="8">
        <f>'[2]EJECUCION_SNFT X CTROS'!$M117</f>
        <v>0</v>
      </c>
      <c r="AE116" s="108">
        <f t="shared" si="22"/>
        <v>0</v>
      </c>
      <c r="AF116" s="8">
        <v>0</v>
      </c>
      <c r="AG116" s="8">
        <f>'[2]EJECUCION_SNFT X CTROS'!$N117</f>
        <v>0</v>
      </c>
      <c r="AH116" s="108" t="str">
        <f t="shared" si="23"/>
        <v>N/A</v>
      </c>
      <c r="AI116" s="8">
        <v>39</v>
      </c>
      <c r="AJ116" s="8">
        <f>'[2]EJECUCION_SNFT X CTROS'!$O117</f>
        <v>0</v>
      </c>
      <c r="AK116" s="108">
        <f t="shared" si="24"/>
        <v>0</v>
      </c>
      <c r="AL116" s="8">
        <v>74</v>
      </c>
      <c r="AM116" s="8">
        <f>'[2]EJECUCION_SNFT X CTROS'!$P117</f>
        <v>0</v>
      </c>
      <c r="AN116" s="108">
        <f t="shared" si="25"/>
        <v>0</v>
      </c>
      <c r="AO116" s="8">
        <v>15</v>
      </c>
      <c r="AP116" s="8">
        <f>'[2]EJECUCION_SNFT X CTROS'!$Q117</f>
        <v>0</v>
      </c>
      <c r="AQ116" s="108">
        <f t="shared" si="26"/>
        <v>0</v>
      </c>
      <c r="AR116" s="8">
        <v>22</v>
      </c>
      <c r="AS116" s="8">
        <f>'[2]EJECUCION_SNFT X CTROS'!$R117</f>
        <v>0</v>
      </c>
      <c r="AT116" s="108">
        <f t="shared" si="27"/>
        <v>0</v>
      </c>
    </row>
    <row r="117" spans="1:46" s="1" customFormat="1" ht="15" customHeight="1" x14ac:dyDescent="0.55000000000000004">
      <c r="A117" s="16">
        <v>76</v>
      </c>
      <c r="B117" s="17" t="s">
        <v>135</v>
      </c>
      <c r="C117" s="18">
        <v>9544</v>
      </c>
      <c r="D117" s="17" t="s">
        <v>145</v>
      </c>
      <c r="E117" s="8">
        <v>510</v>
      </c>
      <c r="F117" s="8">
        <f>'[2]EJECUCION_SNFT X CTROS'!$E118</f>
        <v>101</v>
      </c>
      <c r="G117" s="108">
        <f t="shared" si="14"/>
        <v>0.1980392156862745</v>
      </c>
      <c r="H117" s="8">
        <v>190</v>
      </c>
      <c r="I117" s="8">
        <f>'[2]EJECUCION_SNFT X CTROS'!$F118</f>
        <v>0</v>
      </c>
      <c r="J117" s="108">
        <f t="shared" si="15"/>
        <v>0</v>
      </c>
      <c r="K117" s="8">
        <v>2455</v>
      </c>
      <c r="L117" s="8">
        <f>'[2]EJECUCION_SNFT X CTROS'!$G118</f>
        <v>21</v>
      </c>
      <c r="M117" s="108">
        <f t="shared" si="16"/>
        <v>8.5539714867617113E-3</v>
      </c>
      <c r="N117" s="8">
        <v>3155</v>
      </c>
      <c r="O117" s="8">
        <f>'[2]EJECUCION_SNFT X CTROS'!$H118</f>
        <v>122</v>
      </c>
      <c r="P117" s="108">
        <f t="shared" si="17"/>
        <v>3.8668779714738512E-2</v>
      </c>
      <c r="Q117" s="8">
        <v>3239</v>
      </c>
      <c r="R117" s="8">
        <f>'[2]EJECUCION_SNFT X CTROS'!$I118</f>
        <v>96</v>
      </c>
      <c r="S117" s="108">
        <f t="shared" si="18"/>
        <v>2.9638777400432231E-2</v>
      </c>
      <c r="T117" s="8">
        <v>2329</v>
      </c>
      <c r="U117" s="8">
        <f>'[2]EJECUCION_SNFT X CTROS'!$J118</f>
        <v>48</v>
      </c>
      <c r="V117" s="108">
        <f t="shared" si="19"/>
        <v>2.0609703735508803E-2</v>
      </c>
      <c r="W117" s="8">
        <v>2267</v>
      </c>
      <c r="X117" s="8">
        <f>'[2]EJECUCION_SNFT X CTROS'!$K118</f>
        <v>75</v>
      </c>
      <c r="Y117" s="108">
        <f t="shared" si="20"/>
        <v>3.3083370092633436E-2</v>
      </c>
      <c r="Z117" s="8">
        <v>9</v>
      </c>
      <c r="AA117" s="8">
        <f>'[2]EJECUCION_SNFT X CTROS'!$L118</f>
        <v>0</v>
      </c>
      <c r="AB117" s="108">
        <f t="shared" si="21"/>
        <v>0</v>
      </c>
      <c r="AC117" s="8">
        <v>6</v>
      </c>
      <c r="AD117" s="8">
        <f>'[2]EJECUCION_SNFT X CTROS'!$M118</f>
        <v>0</v>
      </c>
      <c r="AE117" s="108">
        <f t="shared" si="22"/>
        <v>0</v>
      </c>
      <c r="AF117" s="8">
        <v>8</v>
      </c>
      <c r="AG117" s="8">
        <f>'[2]EJECUCION_SNFT X CTROS'!$N118</f>
        <v>0</v>
      </c>
      <c r="AH117" s="108">
        <f t="shared" si="23"/>
        <v>0</v>
      </c>
      <c r="AI117" s="8">
        <v>69</v>
      </c>
      <c r="AJ117" s="8">
        <f>'[2]EJECUCION_SNFT X CTROS'!$O118</f>
        <v>0</v>
      </c>
      <c r="AK117" s="108">
        <f t="shared" si="24"/>
        <v>0</v>
      </c>
      <c r="AL117" s="8">
        <v>78</v>
      </c>
      <c r="AM117" s="8">
        <f>'[2]EJECUCION_SNFT X CTROS'!$P118</f>
        <v>0</v>
      </c>
      <c r="AN117" s="108">
        <f t="shared" si="25"/>
        <v>0</v>
      </c>
      <c r="AO117" s="8">
        <v>14</v>
      </c>
      <c r="AP117" s="8">
        <f>'[2]EJECUCION_SNFT X CTROS'!$Q118</f>
        <v>0</v>
      </c>
      <c r="AQ117" s="108">
        <f t="shared" si="26"/>
        <v>0</v>
      </c>
      <c r="AR117" s="8">
        <v>20</v>
      </c>
      <c r="AS117" s="8">
        <f>'[2]EJECUCION_SNFT X CTROS'!$R118</f>
        <v>0</v>
      </c>
      <c r="AT117" s="108">
        <f t="shared" si="27"/>
        <v>0</v>
      </c>
    </row>
    <row r="118" spans="1:46" s="1" customFormat="1" ht="15" customHeight="1" x14ac:dyDescent="0.55000000000000004">
      <c r="A118" s="16">
        <v>81</v>
      </c>
      <c r="B118" s="17" t="s">
        <v>146</v>
      </c>
      <c r="C118" s="18">
        <v>9530</v>
      </c>
      <c r="D118" s="17" t="s">
        <v>147</v>
      </c>
      <c r="E118" s="8">
        <v>208</v>
      </c>
      <c r="F118" s="8">
        <f>'[2]EJECUCION_SNFT X CTROS'!$E119</f>
        <v>51</v>
      </c>
      <c r="G118" s="108">
        <f t="shared" si="14"/>
        <v>0.24519230769230768</v>
      </c>
      <c r="H118" s="8">
        <v>129</v>
      </c>
      <c r="I118" s="8">
        <f>'[2]EJECUCION_SNFT X CTROS'!$F119</f>
        <v>8</v>
      </c>
      <c r="J118" s="108">
        <f t="shared" si="15"/>
        <v>6.2015503875968991E-2</v>
      </c>
      <c r="K118" s="8">
        <v>1500</v>
      </c>
      <c r="L118" s="8">
        <f>'[2]EJECUCION_SNFT X CTROS'!$G119</f>
        <v>459</v>
      </c>
      <c r="M118" s="108">
        <f t="shared" si="16"/>
        <v>0.30599999999999999</v>
      </c>
      <c r="N118" s="8">
        <v>1837</v>
      </c>
      <c r="O118" s="8">
        <f>'[2]EJECUCION_SNFT X CTROS'!$H119</f>
        <v>518</v>
      </c>
      <c r="P118" s="108">
        <f t="shared" si="17"/>
        <v>0.28198149156232988</v>
      </c>
      <c r="Q118" s="8">
        <v>1996</v>
      </c>
      <c r="R118" s="8">
        <f>'[2]EJECUCION_SNFT X CTROS'!$I119</f>
        <v>581</v>
      </c>
      <c r="S118" s="108">
        <f t="shared" si="18"/>
        <v>0.2910821643286573</v>
      </c>
      <c r="T118" s="8">
        <v>1973</v>
      </c>
      <c r="U118" s="8">
        <f>'[2]EJECUCION_SNFT X CTROS'!$J119</f>
        <v>290</v>
      </c>
      <c r="V118" s="108">
        <f t="shared" si="19"/>
        <v>0.14698428788646731</v>
      </c>
      <c r="W118" s="8">
        <v>1813</v>
      </c>
      <c r="X118" s="8">
        <f>'[2]EJECUCION_SNFT X CTROS'!$K119</f>
        <v>241</v>
      </c>
      <c r="Y118" s="108">
        <f t="shared" si="20"/>
        <v>0.1329288472145615</v>
      </c>
      <c r="Z118" s="8">
        <v>8</v>
      </c>
      <c r="AA118" s="8">
        <f>'[2]EJECUCION_SNFT X CTROS'!$L119</f>
        <v>0</v>
      </c>
      <c r="AB118" s="108">
        <f t="shared" si="21"/>
        <v>0</v>
      </c>
      <c r="AC118" s="8">
        <v>0</v>
      </c>
      <c r="AD118" s="8" t="str">
        <f>'[2]EJECUCION_SNFT X CTROS'!$M119</f>
        <v>N/A</v>
      </c>
      <c r="AE118" s="108" t="str">
        <f t="shared" si="22"/>
        <v>N/A</v>
      </c>
      <c r="AF118" s="8">
        <v>0</v>
      </c>
      <c r="AG118" s="8" t="str">
        <f>'[2]EJECUCION_SNFT X CTROS'!$N119</f>
        <v>N/A</v>
      </c>
      <c r="AH118" s="108" t="str">
        <f t="shared" si="23"/>
        <v>N/A</v>
      </c>
      <c r="AI118" s="8">
        <v>37</v>
      </c>
      <c r="AJ118" s="8">
        <f>'[2]EJECUCION_SNFT X CTROS'!$O119</f>
        <v>0</v>
      </c>
      <c r="AK118" s="108">
        <f t="shared" si="24"/>
        <v>0</v>
      </c>
      <c r="AL118" s="8">
        <v>25</v>
      </c>
      <c r="AM118" s="8">
        <f>'[2]EJECUCION_SNFT X CTROS'!$P119</f>
        <v>0</v>
      </c>
      <c r="AN118" s="108">
        <f t="shared" si="25"/>
        <v>0</v>
      </c>
      <c r="AO118" s="8">
        <v>10</v>
      </c>
      <c r="AP118" s="8">
        <f>'[2]EJECUCION_SNFT X CTROS'!$Q119</f>
        <v>0</v>
      </c>
      <c r="AQ118" s="108">
        <f t="shared" si="26"/>
        <v>0</v>
      </c>
      <c r="AR118" s="8">
        <v>14</v>
      </c>
      <c r="AS118" s="8">
        <f>'[2]EJECUCION_SNFT X CTROS'!$R119</f>
        <v>0</v>
      </c>
      <c r="AT118" s="108">
        <f t="shared" si="27"/>
        <v>0</v>
      </c>
    </row>
    <row r="119" spans="1:46" s="1" customFormat="1" ht="15" customHeight="1" x14ac:dyDescent="0.55000000000000004">
      <c r="A119" s="16">
        <v>85</v>
      </c>
      <c r="B119" s="17" t="s">
        <v>148</v>
      </c>
      <c r="C119" s="18">
        <v>9519</v>
      </c>
      <c r="D119" s="17" t="s">
        <v>149</v>
      </c>
      <c r="E119" s="8">
        <v>656</v>
      </c>
      <c r="F119" s="8">
        <f>'[2]EJECUCION_SNFT X CTROS'!$E120</f>
        <v>398</v>
      </c>
      <c r="G119" s="108">
        <f t="shared" si="14"/>
        <v>0.60670731707317072</v>
      </c>
      <c r="H119" s="8">
        <v>228</v>
      </c>
      <c r="I119" s="8">
        <f>'[2]EJECUCION_SNFT X CTROS'!$F120</f>
        <v>0</v>
      </c>
      <c r="J119" s="108">
        <f t="shared" si="15"/>
        <v>0</v>
      </c>
      <c r="K119" s="8">
        <v>3449</v>
      </c>
      <c r="L119" s="8">
        <f>'[2]EJECUCION_SNFT X CTROS'!$G120</f>
        <v>622</v>
      </c>
      <c r="M119" s="108">
        <f t="shared" si="16"/>
        <v>0.18034212815308784</v>
      </c>
      <c r="N119" s="8">
        <v>4333</v>
      </c>
      <c r="O119" s="8">
        <f>'[2]EJECUCION_SNFT X CTROS'!$H120</f>
        <v>1020</v>
      </c>
      <c r="P119" s="108">
        <f t="shared" si="17"/>
        <v>0.23540272328640666</v>
      </c>
      <c r="Q119" s="8">
        <v>4591</v>
      </c>
      <c r="R119" s="8">
        <f>'[2]EJECUCION_SNFT X CTROS'!$I120</f>
        <v>594</v>
      </c>
      <c r="S119" s="108">
        <f t="shared" si="18"/>
        <v>0.12938357656284033</v>
      </c>
      <c r="T119" s="8">
        <v>3871</v>
      </c>
      <c r="U119" s="8">
        <f>'[2]EJECUCION_SNFT X CTROS'!$J120</f>
        <v>590</v>
      </c>
      <c r="V119" s="108">
        <f t="shared" si="19"/>
        <v>0.15241539653836217</v>
      </c>
      <c r="W119" s="8">
        <v>3638</v>
      </c>
      <c r="X119" s="8">
        <f>'[2]EJECUCION_SNFT X CTROS'!$K120</f>
        <v>887</v>
      </c>
      <c r="Y119" s="108">
        <f t="shared" si="20"/>
        <v>0.24381528312259484</v>
      </c>
      <c r="Z119" s="8">
        <v>10</v>
      </c>
      <c r="AA119" s="8">
        <f>'[2]EJECUCION_SNFT X CTROS'!$L120</f>
        <v>0</v>
      </c>
      <c r="AB119" s="108">
        <f t="shared" si="21"/>
        <v>0</v>
      </c>
      <c r="AC119" s="8">
        <v>3</v>
      </c>
      <c r="AD119" s="8">
        <f>'[2]EJECUCION_SNFT X CTROS'!$M120</f>
        <v>0</v>
      </c>
      <c r="AE119" s="108">
        <f t="shared" si="22"/>
        <v>0</v>
      </c>
      <c r="AF119" s="8">
        <v>4</v>
      </c>
      <c r="AG119" s="8">
        <f>'[2]EJECUCION_SNFT X CTROS'!$N120</f>
        <v>0</v>
      </c>
      <c r="AH119" s="108">
        <f t="shared" si="23"/>
        <v>0</v>
      </c>
      <c r="AI119" s="8">
        <v>26</v>
      </c>
      <c r="AJ119" s="8">
        <f>'[2]EJECUCION_SNFT X CTROS'!$O120</f>
        <v>0</v>
      </c>
      <c r="AK119" s="108">
        <f t="shared" si="24"/>
        <v>0</v>
      </c>
      <c r="AL119" s="8">
        <v>10</v>
      </c>
      <c r="AM119" s="8">
        <f>'[2]EJECUCION_SNFT X CTROS'!$P120</f>
        <v>0</v>
      </c>
      <c r="AN119" s="108">
        <f t="shared" si="25"/>
        <v>0</v>
      </c>
      <c r="AO119" s="8">
        <v>13</v>
      </c>
      <c r="AP119" s="8">
        <f>'[2]EJECUCION_SNFT X CTROS'!$Q120</f>
        <v>0</v>
      </c>
      <c r="AQ119" s="108">
        <f t="shared" si="26"/>
        <v>0</v>
      </c>
      <c r="AR119" s="8">
        <v>19</v>
      </c>
      <c r="AS119" s="8">
        <f>'[2]EJECUCION_SNFT X CTROS'!$R120</f>
        <v>0</v>
      </c>
      <c r="AT119" s="108">
        <f t="shared" si="27"/>
        <v>0</v>
      </c>
    </row>
    <row r="120" spans="1:46" s="1" customFormat="1" ht="15" customHeight="1" x14ac:dyDescent="0.55000000000000004">
      <c r="A120" s="16">
        <v>86</v>
      </c>
      <c r="B120" s="17" t="s">
        <v>150</v>
      </c>
      <c r="C120" s="18">
        <v>9518</v>
      </c>
      <c r="D120" s="17" t="s">
        <v>151</v>
      </c>
      <c r="E120" s="8">
        <v>598</v>
      </c>
      <c r="F120" s="8">
        <f>'[2]EJECUCION_SNFT X CTROS'!$E121</f>
        <v>118</v>
      </c>
      <c r="G120" s="108">
        <f t="shared" si="14"/>
        <v>0.19732441471571907</v>
      </c>
      <c r="H120" s="8">
        <v>173</v>
      </c>
      <c r="I120" s="8">
        <f>'[2]EJECUCION_SNFT X CTROS'!$F121</f>
        <v>0</v>
      </c>
      <c r="J120" s="108">
        <f t="shared" si="15"/>
        <v>0</v>
      </c>
      <c r="K120" s="8">
        <v>1170</v>
      </c>
      <c r="L120" s="8">
        <f>'[2]EJECUCION_SNFT X CTROS'!$G121</f>
        <v>174</v>
      </c>
      <c r="M120" s="108">
        <f t="shared" si="16"/>
        <v>0.14871794871794872</v>
      </c>
      <c r="N120" s="8">
        <v>1941</v>
      </c>
      <c r="O120" s="8">
        <f>'[2]EJECUCION_SNFT X CTROS'!$H121</f>
        <v>292</v>
      </c>
      <c r="P120" s="108">
        <f t="shared" si="17"/>
        <v>0.15043791859866049</v>
      </c>
      <c r="Q120" s="8">
        <v>1955</v>
      </c>
      <c r="R120" s="8">
        <f>'[2]EJECUCION_SNFT X CTROS'!$I121</f>
        <v>149</v>
      </c>
      <c r="S120" s="108">
        <f t="shared" si="18"/>
        <v>7.6214833759590789E-2</v>
      </c>
      <c r="T120" s="8">
        <v>1922</v>
      </c>
      <c r="U120" s="8">
        <f>'[2]EJECUCION_SNFT X CTROS'!$J121</f>
        <v>68</v>
      </c>
      <c r="V120" s="108">
        <f t="shared" si="19"/>
        <v>3.5379812695109258E-2</v>
      </c>
      <c r="W120" s="8">
        <v>1900</v>
      </c>
      <c r="X120" s="8">
        <f>'[2]EJECUCION_SNFT X CTROS'!$K121</f>
        <v>265</v>
      </c>
      <c r="Y120" s="108">
        <f t="shared" si="20"/>
        <v>0.13947368421052631</v>
      </c>
      <c r="Z120" s="8">
        <v>7</v>
      </c>
      <c r="AA120" s="8">
        <f>'[2]EJECUCION_SNFT X CTROS'!$L121</f>
        <v>0</v>
      </c>
      <c r="AB120" s="108">
        <f t="shared" si="21"/>
        <v>0</v>
      </c>
      <c r="AC120" s="8">
        <v>0</v>
      </c>
      <c r="AD120" s="8" t="str">
        <f>'[2]EJECUCION_SNFT X CTROS'!$M121</f>
        <v>N/A</v>
      </c>
      <c r="AE120" s="108" t="str">
        <f t="shared" si="22"/>
        <v>N/A</v>
      </c>
      <c r="AF120" s="8">
        <v>0</v>
      </c>
      <c r="AG120" s="8" t="str">
        <f>'[2]EJECUCION_SNFT X CTROS'!$N121</f>
        <v>N/A</v>
      </c>
      <c r="AH120" s="108" t="str">
        <f t="shared" si="23"/>
        <v>N/A</v>
      </c>
      <c r="AI120" s="8">
        <v>54</v>
      </c>
      <c r="AJ120" s="8">
        <f>'[2]EJECUCION_SNFT X CTROS'!$O121</f>
        <v>0</v>
      </c>
      <c r="AK120" s="108">
        <f t="shared" si="24"/>
        <v>0</v>
      </c>
      <c r="AL120" s="8">
        <v>17</v>
      </c>
      <c r="AM120" s="8">
        <f>'[2]EJECUCION_SNFT X CTROS'!$P121</f>
        <v>0</v>
      </c>
      <c r="AN120" s="108">
        <f t="shared" si="25"/>
        <v>0</v>
      </c>
      <c r="AO120" s="8">
        <v>21</v>
      </c>
      <c r="AP120" s="8">
        <f>'[2]EJECUCION_SNFT X CTROS'!$Q121</f>
        <v>0</v>
      </c>
      <c r="AQ120" s="108">
        <f t="shared" si="26"/>
        <v>0</v>
      </c>
      <c r="AR120" s="8">
        <v>30</v>
      </c>
      <c r="AS120" s="8">
        <f>'[2]EJECUCION_SNFT X CTROS'!$R121</f>
        <v>0</v>
      </c>
      <c r="AT120" s="108">
        <f t="shared" si="27"/>
        <v>0</v>
      </c>
    </row>
    <row r="121" spans="1:46" s="1" customFormat="1" ht="15" customHeight="1" x14ac:dyDescent="0.55000000000000004">
      <c r="A121" s="16">
        <v>88</v>
      </c>
      <c r="B121" s="17" t="s">
        <v>152</v>
      </c>
      <c r="C121" s="18">
        <v>9539</v>
      </c>
      <c r="D121" s="17" t="s">
        <v>153</v>
      </c>
      <c r="E121" s="8">
        <v>256</v>
      </c>
      <c r="F121" s="8">
        <f>'[2]EJECUCION_SNFT X CTROS'!$E122</f>
        <v>39</v>
      </c>
      <c r="G121" s="108">
        <f t="shared" si="14"/>
        <v>0.15234375</v>
      </c>
      <c r="H121" s="8">
        <v>261</v>
      </c>
      <c r="I121" s="8">
        <f>'[2]EJECUCION_SNFT X CTROS'!$F122</f>
        <v>0</v>
      </c>
      <c r="J121" s="108">
        <f t="shared" si="15"/>
        <v>0</v>
      </c>
      <c r="K121" s="8">
        <v>1246</v>
      </c>
      <c r="L121" s="8">
        <f>'[2]EJECUCION_SNFT X CTROS'!$G122</f>
        <v>59</v>
      </c>
      <c r="M121" s="108">
        <f t="shared" si="16"/>
        <v>4.7351524879614769E-2</v>
      </c>
      <c r="N121" s="8">
        <v>1763</v>
      </c>
      <c r="O121" s="8">
        <f>'[2]EJECUCION_SNFT X CTROS'!$H122</f>
        <v>98</v>
      </c>
      <c r="P121" s="108">
        <f t="shared" si="17"/>
        <v>5.5587067498581964E-2</v>
      </c>
      <c r="Q121" s="8">
        <v>1801</v>
      </c>
      <c r="R121" s="8">
        <f>'[2]EJECUCION_SNFT X CTROS'!$I122</f>
        <v>0</v>
      </c>
      <c r="S121" s="108">
        <f t="shared" si="18"/>
        <v>0</v>
      </c>
      <c r="T121" s="8">
        <v>1280</v>
      </c>
      <c r="U121" s="8">
        <f>'[2]EJECUCION_SNFT X CTROS'!$J122</f>
        <v>0</v>
      </c>
      <c r="V121" s="108">
        <f t="shared" si="19"/>
        <v>0</v>
      </c>
      <c r="W121" s="8">
        <v>1118</v>
      </c>
      <c r="X121" s="8">
        <f>'[2]EJECUCION_SNFT X CTROS'!$K122</f>
        <v>55</v>
      </c>
      <c r="Y121" s="108">
        <f t="shared" si="20"/>
        <v>4.9194991055456175E-2</v>
      </c>
      <c r="Z121" s="8">
        <v>6</v>
      </c>
      <c r="AA121" s="8">
        <f>'[2]EJECUCION_SNFT X CTROS'!$L122</f>
        <v>0</v>
      </c>
      <c r="AB121" s="108">
        <f t="shared" si="21"/>
        <v>0</v>
      </c>
      <c r="AC121" s="8">
        <v>6</v>
      </c>
      <c r="AD121" s="8">
        <f>'[2]EJECUCION_SNFT X CTROS'!$M122</f>
        <v>0</v>
      </c>
      <c r="AE121" s="108">
        <f t="shared" si="22"/>
        <v>0</v>
      </c>
      <c r="AF121" s="8">
        <v>4</v>
      </c>
      <c r="AG121" s="8">
        <f>'[2]EJECUCION_SNFT X CTROS'!$N122</f>
        <v>0</v>
      </c>
      <c r="AH121" s="108">
        <f t="shared" si="23"/>
        <v>0</v>
      </c>
      <c r="AI121" s="8">
        <v>11</v>
      </c>
      <c r="AJ121" s="8">
        <f>'[2]EJECUCION_SNFT X CTROS'!$O122</f>
        <v>0</v>
      </c>
      <c r="AK121" s="108">
        <f t="shared" si="24"/>
        <v>0</v>
      </c>
      <c r="AL121" s="8">
        <v>5</v>
      </c>
      <c r="AM121" s="8">
        <f>'[2]EJECUCION_SNFT X CTROS'!$P122</f>
        <v>0</v>
      </c>
      <c r="AN121" s="108">
        <f t="shared" si="25"/>
        <v>0</v>
      </c>
      <c r="AO121" s="8">
        <v>4</v>
      </c>
      <c r="AP121" s="8">
        <f>'[2]EJECUCION_SNFT X CTROS'!$Q122</f>
        <v>0</v>
      </c>
      <c r="AQ121" s="108">
        <f t="shared" si="26"/>
        <v>0</v>
      </c>
      <c r="AR121" s="8">
        <v>5</v>
      </c>
      <c r="AS121" s="8">
        <f>'[2]EJECUCION_SNFT X CTROS'!$R122</f>
        <v>0</v>
      </c>
      <c r="AT121" s="108">
        <f t="shared" si="27"/>
        <v>0</v>
      </c>
    </row>
    <row r="122" spans="1:46" s="1" customFormat="1" ht="15" customHeight="1" x14ac:dyDescent="0.55000000000000004">
      <c r="A122" s="16">
        <v>91</v>
      </c>
      <c r="B122" s="17" t="s">
        <v>154</v>
      </c>
      <c r="C122" s="18">
        <v>9517</v>
      </c>
      <c r="D122" s="17" t="s">
        <v>155</v>
      </c>
      <c r="E122" s="8">
        <v>0</v>
      </c>
      <c r="F122" s="8">
        <f>'[2]EJECUCION_SNFT X CTROS'!$E123</f>
        <v>0</v>
      </c>
      <c r="G122" s="108" t="str">
        <f t="shared" si="14"/>
        <v>N/A</v>
      </c>
      <c r="H122" s="8">
        <v>40</v>
      </c>
      <c r="I122" s="8">
        <f>'[2]EJECUCION_SNFT X CTROS'!$F123</f>
        <v>0</v>
      </c>
      <c r="J122" s="108">
        <f t="shared" si="15"/>
        <v>0</v>
      </c>
      <c r="K122" s="8">
        <v>637</v>
      </c>
      <c r="L122" s="8">
        <f>'[2]EJECUCION_SNFT X CTROS'!$G123</f>
        <v>0</v>
      </c>
      <c r="M122" s="108">
        <f t="shared" si="16"/>
        <v>0</v>
      </c>
      <c r="N122" s="8">
        <v>677</v>
      </c>
      <c r="O122" s="8">
        <f>'[2]EJECUCION_SNFT X CTROS'!$H123</f>
        <v>0</v>
      </c>
      <c r="P122" s="108">
        <f t="shared" si="17"/>
        <v>0</v>
      </c>
      <c r="Q122" s="8">
        <v>734</v>
      </c>
      <c r="R122" s="8">
        <f>'[2]EJECUCION_SNFT X CTROS'!$I123</f>
        <v>30</v>
      </c>
      <c r="S122" s="108">
        <f t="shared" si="18"/>
        <v>4.0871934604904632E-2</v>
      </c>
      <c r="T122" s="8">
        <v>730</v>
      </c>
      <c r="U122" s="8">
        <f>'[2]EJECUCION_SNFT X CTROS'!$J123</f>
        <v>30</v>
      </c>
      <c r="V122" s="108">
        <f t="shared" si="19"/>
        <v>4.1095890410958902E-2</v>
      </c>
      <c r="W122" s="8">
        <v>671</v>
      </c>
      <c r="X122" s="8">
        <f>'[2]EJECUCION_SNFT X CTROS'!$K123</f>
        <v>0</v>
      </c>
      <c r="Y122" s="108">
        <f t="shared" si="20"/>
        <v>0</v>
      </c>
      <c r="Z122" s="8">
        <v>4</v>
      </c>
      <c r="AA122" s="8">
        <f>'[2]EJECUCION_SNFT X CTROS'!$L123</f>
        <v>0</v>
      </c>
      <c r="AB122" s="108">
        <f t="shared" si="21"/>
        <v>0</v>
      </c>
      <c r="AC122" s="8">
        <v>0</v>
      </c>
      <c r="AD122" s="8" t="str">
        <f>'[2]EJECUCION_SNFT X CTROS'!$M123</f>
        <v>N/A</v>
      </c>
      <c r="AE122" s="108" t="str">
        <f t="shared" si="22"/>
        <v>N/A</v>
      </c>
      <c r="AF122" s="8">
        <v>0</v>
      </c>
      <c r="AG122" s="8" t="str">
        <f>'[2]EJECUCION_SNFT X CTROS'!$N123</f>
        <v>N/A</v>
      </c>
      <c r="AH122" s="108" t="str">
        <f t="shared" si="23"/>
        <v>N/A</v>
      </c>
      <c r="AI122" s="8">
        <v>14</v>
      </c>
      <c r="AJ122" s="8">
        <f>'[2]EJECUCION_SNFT X CTROS'!$O123</f>
        <v>0</v>
      </c>
      <c r="AK122" s="108">
        <f t="shared" si="24"/>
        <v>0</v>
      </c>
      <c r="AL122" s="8">
        <v>4</v>
      </c>
      <c r="AM122" s="8">
        <f>'[2]EJECUCION_SNFT X CTROS'!$P123</f>
        <v>0</v>
      </c>
      <c r="AN122" s="108">
        <f t="shared" si="25"/>
        <v>0</v>
      </c>
      <c r="AO122" s="8">
        <v>5</v>
      </c>
      <c r="AP122" s="8">
        <f>'[2]EJECUCION_SNFT X CTROS'!$Q123</f>
        <v>0</v>
      </c>
      <c r="AQ122" s="108">
        <f t="shared" si="26"/>
        <v>0</v>
      </c>
      <c r="AR122" s="8">
        <v>7</v>
      </c>
      <c r="AS122" s="8">
        <f>'[2]EJECUCION_SNFT X CTROS'!$R123</f>
        <v>0</v>
      </c>
      <c r="AT122" s="108">
        <f t="shared" si="27"/>
        <v>0</v>
      </c>
    </row>
    <row r="123" spans="1:46" s="1" customFormat="1" ht="15" customHeight="1" x14ac:dyDescent="0.55000000000000004">
      <c r="A123" s="16">
        <v>94</v>
      </c>
      <c r="B123" s="17" t="s">
        <v>156</v>
      </c>
      <c r="C123" s="18">
        <v>9547</v>
      </c>
      <c r="D123" s="17" t="s">
        <v>157</v>
      </c>
      <c r="E123" s="8">
        <v>0</v>
      </c>
      <c r="F123" s="8">
        <f>'[2]EJECUCION_SNFT X CTROS'!$E124</f>
        <v>0</v>
      </c>
      <c r="G123" s="108" t="str">
        <f t="shared" si="14"/>
        <v>N/A</v>
      </c>
      <c r="H123" s="8">
        <v>117</v>
      </c>
      <c r="I123" s="8">
        <f>'[2]EJECUCION_SNFT X CTROS'!$F124</f>
        <v>0</v>
      </c>
      <c r="J123" s="108">
        <f t="shared" si="15"/>
        <v>0</v>
      </c>
      <c r="K123" s="8">
        <v>80</v>
      </c>
      <c r="L123" s="8">
        <f>'[2]EJECUCION_SNFT X CTROS'!$G124</f>
        <v>0</v>
      </c>
      <c r="M123" s="108">
        <f t="shared" si="16"/>
        <v>0</v>
      </c>
      <c r="N123" s="8">
        <v>197</v>
      </c>
      <c r="O123" s="8">
        <f>'[2]EJECUCION_SNFT X CTROS'!$H124</f>
        <v>0</v>
      </c>
      <c r="P123" s="108">
        <f t="shared" si="17"/>
        <v>0</v>
      </c>
      <c r="Q123" s="8">
        <v>212</v>
      </c>
      <c r="R123" s="8">
        <f>'[2]EJECUCION_SNFT X CTROS'!$I124</f>
        <v>0</v>
      </c>
      <c r="S123" s="108">
        <f t="shared" si="18"/>
        <v>0</v>
      </c>
      <c r="T123" s="8">
        <v>162</v>
      </c>
      <c r="U123" s="8">
        <f>'[2]EJECUCION_SNFT X CTROS'!$J124</f>
        <v>0</v>
      </c>
      <c r="V123" s="108">
        <f t="shared" si="19"/>
        <v>0</v>
      </c>
      <c r="W123" s="8">
        <v>150</v>
      </c>
      <c r="X123" s="8">
        <f>'[2]EJECUCION_SNFT X CTROS'!$K124</f>
        <v>0</v>
      </c>
      <c r="Y123" s="108">
        <f t="shared" si="20"/>
        <v>0</v>
      </c>
      <c r="Z123" s="8">
        <v>8</v>
      </c>
      <c r="AA123" s="8">
        <f>'[2]EJECUCION_SNFT X CTROS'!$L124</f>
        <v>0</v>
      </c>
      <c r="AB123" s="108">
        <f t="shared" si="21"/>
        <v>0</v>
      </c>
      <c r="AC123" s="8">
        <v>0</v>
      </c>
      <c r="AD123" s="8" t="str">
        <f>'[2]EJECUCION_SNFT X CTROS'!$M124</f>
        <v>N/A</v>
      </c>
      <c r="AE123" s="108" t="str">
        <f t="shared" si="22"/>
        <v>N/A</v>
      </c>
      <c r="AF123" s="8">
        <v>0</v>
      </c>
      <c r="AG123" s="8" t="str">
        <f>'[2]EJECUCION_SNFT X CTROS'!$N124</f>
        <v>N/A</v>
      </c>
      <c r="AH123" s="108" t="str">
        <f t="shared" si="23"/>
        <v>N/A</v>
      </c>
      <c r="AI123" s="8">
        <v>12</v>
      </c>
      <c r="AJ123" s="8">
        <f>'[2]EJECUCION_SNFT X CTROS'!$O124</f>
        <v>0</v>
      </c>
      <c r="AK123" s="108">
        <f t="shared" si="24"/>
        <v>0</v>
      </c>
      <c r="AL123" s="8">
        <v>4</v>
      </c>
      <c r="AM123" s="8">
        <f>'[2]EJECUCION_SNFT X CTROS'!$P124</f>
        <v>0</v>
      </c>
      <c r="AN123" s="108">
        <f t="shared" si="25"/>
        <v>0</v>
      </c>
      <c r="AO123" s="8">
        <v>3</v>
      </c>
      <c r="AP123" s="8">
        <f>'[2]EJECUCION_SNFT X CTROS'!$Q124</f>
        <v>0</v>
      </c>
      <c r="AQ123" s="108">
        <f t="shared" si="26"/>
        <v>0</v>
      </c>
      <c r="AR123" s="8">
        <v>4</v>
      </c>
      <c r="AS123" s="8">
        <f>'[2]EJECUCION_SNFT X CTROS'!$R124</f>
        <v>0</v>
      </c>
      <c r="AT123" s="108">
        <f t="shared" si="27"/>
        <v>0</v>
      </c>
    </row>
    <row r="124" spans="1:46" s="1" customFormat="1" ht="15" customHeight="1" x14ac:dyDescent="0.55000000000000004">
      <c r="A124" s="16">
        <v>95</v>
      </c>
      <c r="B124" s="17" t="s">
        <v>158</v>
      </c>
      <c r="C124" s="18">
        <v>9533</v>
      </c>
      <c r="D124" s="17" t="s">
        <v>159</v>
      </c>
      <c r="E124" s="8">
        <v>301</v>
      </c>
      <c r="F124" s="8">
        <f>'[2]EJECUCION_SNFT X CTROS'!$E125</f>
        <v>123</v>
      </c>
      <c r="G124" s="108">
        <f t="shared" si="14"/>
        <v>0.40863787375415284</v>
      </c>
      <c r="H124" s="8">
        <v>82</v>
      </c>
      <c r="I124" s="8">
        <f>'[2]EJECUCION_SNFT X CTROS'!$F125</f>
        <v>19</v>
      </c>
      <c r="J124" s="108">
        <f t="shared" si="15"/>
        <v>0.23170731707317074</v>
      </c>
      <c r="K124" s="8">
        <v>640</v>
      </c>
      <c r="L124" s="8">
        <f>'[2]EJECUCION_SNFT X CTROS'!$G125</f>
        <v>117</v>
      </c>
      <c r="M124" s="108">
        <f t="shared" si="16"/>
        <v>0.18281249999999999</v>
      </c>
      <c r="N124" s="8">
        <v>1023</v>
      </c>
      <c r="O124" s="8">
        <f>'[2]EJECUCION_SNFT X CTROS'!$H125</f>
        <v>259</v>
      </c>
      <c r="P124" s="108">
        <f t="shared" si="17"/>
        <v>0.25317693059628543</v>
      </c>
      <c r="Q124" s="8">
        <v>1029</v>
      </c>
      <c r="R124" s="8">
        <f>'[2]EJECUCION_SNFT X CTROS'!$I125</f>
        <v>66</v>
      </c>
      <c r="S124" s="108">
        <f t="shared" si="18"/>
        <v>6.4139941690962099E-2</v>
      </c>
      <c r="T124" s="8">
        <v>888</v>
      </c>
      <c r="U124" s="8">
        <f>'[2]EJECUCION_SNFT X CTROS'!$J125</f>
        <v>66</v>
      </c>
      <c r="V124" s="108">
        <f t="shared" si="19"/>
        <v>7.4324324324324328E-2</v>
      </c>
      <c r="W124" s="8">
        <v>845</v>
      </c>
      <c r="X124" s="8">
        <f>'[2]EJECUCION_SNFT X CTROS'!$K125</f>
        <v>226</v>
      </c>
      <c r="Y124" s="108">
        <f t="shared" si="20"/>
        <v>0.26745562130177514</v>
      </c>
      <c r="Z124" s="8">
        <v>1</v>
      </c>
      <c r="AA124" s="8">
        <f>'[2]EJECUCION_SNFT X CTROS'!$L125</f>
        <v>0</v>
      </c>
      <c r="AB124" s="108">
        <f t="shared" si="21"/>
        <v>0</v>
      </c>
      <c r="AC124" s="8">
        <v>0</v>
      </c>
      <c r="AD124" s="8" t="str">
        <f>'[2]EJECUCION_SNFT X CTROS'!$M125</f>
        <v>N/A</v>
      </c>
      <c r="AE124" s="108" t="str">
        <f t="shared" si="22"/>
        <v>N/A</v>
      </c>
      <c r="AF124" s="8">
        <v>0</v>
      </c>
      <c r="AG124" s="8" t="str">
        <f>'[2]EJECUCION_SNFT X CTROS'!$N125</f>
        <v>N/A</v>
      </c>
      <c r="AH124" s="108" t="str">
        <f t="shared" si="23"/>
        <v>N/A</v>
      </c>
      <c r="AI124" s="8">
        <v>31</v>
      </c>
      <c r="AJ124" s="8">
        <f>'[2]EJECUCION_SNFT X CTROS'!$O125</f>
        <v>0</v>
      </c>
      <c r="AK124" s="108">
        <f t="shared" si="24"/>
        <v>0</v>
      </c>
      <c r="AL124" s="8">
        <v>23</v>
      </c>
      <c r="AM124" s="8">
        <f>'[2]EJECUCION_SNFT X CTROS'!$P125</f>
        <v>0</v>
      </c>
      <c r="AN124" s="108">
        <f t="shared" si="25"/>
        <v>0</v>
      </c>
      <c r="AO124" s="8">
        <v>6</v>
      </c>
      <c r="AP124" s="8">
        <f>'[2]EJECUCION_SNFT X CTROS'!$Q125</f>
        <v>0</v>
      </c>
      <c r="AQ124" s="108">
        <f t="shared" si="26"/>
        <v>0</v>
      </c>
      <c r="AR124" s="8">
        <v>8</v>
      </c>
      <c r="AS124" s="8">
        <f>'[2]EJECUCION_SNFT X CTROS'!$R125</f>
        <v>0</v>
      </c>
      <c r="AT124" s="108">
        <f t="shared" si="27"/>
        <v>0</v>
      </c>
    </row>
    <row r="125" spans="1:46" s="1" customFormat="1" ht="15" customHeight="1" x14ac:dyDescent="0.55000000000000004">
      <c r="A125" s="16">
        <v>97</v>
      </c>
      <c r="B125" s="17" t="s">
        <v>160</v>
      </c>
      <c r="C125" s="18">
        <v>9548</v>
      </c>
      <c r="D125" s="17" t="s">
        <v>161</v>
      </c>
      <c r="E125" s="8">
        <v>0</v>
      </c>
      <c r="F125" s="8">
        <f>'[2]EJECUCION_SNFT X CTROS'!$E126</f>
        <v>0</v>
      </c>
      <c r="G125" s="108" t="str">
        <f t="shared" si="14"/>
        <v>N/A</v>
      </c>
      <c r="H125" s="8">
        <v>98</v>
      </c>
      <c r="I125" s="8">
        <f>'[2]EJECUCION_SNFT X CTROS'!$F126</f>
        <v>0</v>
      </c>
      <c r="J125" s="108">
        <f t="shared" si="15"/>
        <v>0</v>
      </c>
      <c r="K125" s="8">
        <v>459</v>
      </c>
      <c r="L125" s="8">
        <f>'[2]EJECUCION_SNFT X CTROS'!$G126</f>
        <v>0</v>
      </c>
      <c r="M125" s="108">
        <f t="shared" si="16"/>
        <v>0</v>
      </c>
      <c r="N125" s="8">
        <v>557</v>
      </c>
      <c r="O125" s="8">
        <f>'[2]EJECUCION_SNFT X CTROS'!$H126</f>
        <v>0</v>
      </c>
      <c r="P125" s="108">
        <f t="shared" si="17"/>
        <v>0</v>
      </c>
      <c r="Q125" s="8">
        <v>569</v>
      </c>
      <c r="R125" s="8">
        <f>'[2]EJECUCION_SNFT X CTROS'!$I126</f>
        <v>15</v>
      </c>
      <c r="S125" s="108">
        <f t="shared" si="18"/>
        <v>2.6362038664323375E-2</v>
      </c>
      <c r="T125" s="8">
        <v>559</v>
      </c>
      <c r="U125" s="8">
        <f>'[2]EJECUCION_SNFT X CTROS'!$J126</f>
        <v>15</v>
      </c>
      <c r="V125" s="108">
        <f t="shared" si="19"/>
        <v>2.6833631484794274E-2</v>
      </c>
      <c r="W125" s="8">
        <v>543</v>
      </c>
      <c r="X125" s="8">
        <f>'[2]EJECUCION_SNFT X CTROS'!$K126</f>
        <v>0</v>
      </c>
      <c r="Y125" s="108">
        <f t="shared" si="20"/>
        <v>0</v>
      </c>
      <c r="Z125" s="8">
        <v>3</v>
      </c>
      <c r="AA125" s="8">
        <f>'[2]EJECUCION_SNFT X CTROS'!$L126</f>
        <v>0</v>
      </c>
      <c r="AB125" s="108">
        <f t="shared" si="21"/>
        <v>0</v>
      </c>
      <c r="AC125" s="8">
        <v>0</v>
      </c>
      <c r="AD125" s="8" t="str">
        <f>'[2]EJECUCION_SNFT X CTROS'!$M126</f>
        <v>N/A</v>
      </c>
      <c r="AE125" s="108" t="str">
        <f t="shared" si="22"/>
        <v>N/A</v>
      </c>
      <c r="AF125" s="8">
        <v>0</v>
      </c>
      <c r="AG125" s="8" t="str">
        <f>'[2]EJECUCION_SNFT X CTROS'!$N126</f>
        <v>N/A</v>
      </c>
      <c r="AH125" s="108" t="str">
        <f t="shared" si="23"/>
        <v>N/A</v>
      </c>
      <c r="AI125" s="8">
        <v>7</v>
      </c>
      <c r="AJ125" s="8">
        <f>'[2]EJECUCION_SNFT X CTROS'!$O126</f>
        <v>0</v>
      </c>
      <c r="AK125" s="108">
        <f t="shared" si="24"/>
        <v>0</v>
      </c>
      <c r="AL125" s="8">
        <v>6</v>
      </c>
      <c r="AM125" s="8">
        <f>'[2]EJECUCION_SNFT X CTROS'!$P126</f>
        <v>0</v>
      </c>
      <c r="AN125" s="108">
        <f t="shared" si="25"/>
        <v>0</v>
      </c>
      <c r="AO125" s="8">
        <v>2</v>
      </c>
      <c r="AP125" s="8">
        <f>'[2]EJECUCION_SNFT X CTROS'!$Q126</f>
        <v>0</v>
      </c>
      <c r="AQ125" s="108">
        <f t="shared" si="26"/>
        <v>0</v>
      </c>
      <c r="AR125" s="8">
        <v>2</v>
      </c>
      <c r="AS125" s="8">
        <f>'[2]EJECUCION_SNFT X CTROS'!$R126</f>
        <v>0</v>
      </c>
      <c r="AT125" s="108">
        <f t="shared" si="27"/>
        <v>0</v>
      </c>
    </row>
    <row r="126" spans="1:46" s="1" customFormat="1" ht="15" customHeight="1" x14ac:dyDescent="0.55000000000000004">
      <c r="A126" s="16">
        <v>99</v>
      </c>
      <c r="B126" s="17" t="s">
        <v>162</v>
      </c>
      <c r="C126" s="18">
        <v>9531</v>
      </c>
      <c r="D126" s="17" t="s">
        <v>163</v>
      </c>
      <c r="E126" s="8">
        <v>265</v>
      </c>
      <c r="F126" s="8">
        <f>'[2]EJECUCION_SNFT X CTROS'!$E127</f>
        <v>12</v>
      </c>
      <c r="G126" s="108">
        <f t="shared" si="14"/>
        <v>4.5283018867924525E-2</v>
      </c>
      <c r="H126" s="8">
        <v>117</v>
      </c>
      <c r="I126" s="8">
        <f>'[2]EJECUCION_SNFT X CTROS'!$F127</f>
        <v>0</v>
      </c>
      <c r="J126" s="108">
        <f t="shared" si="15"/>
        <v>0</v>
      </c>
      <c r="K126" s="8">
        <v>700</v>
      </c>
      <c r="L126" s="8">
        <f>'[2]EJECUCION_SNFT X CTROS'!$G127</f>
        <v>29</v>
      </c>
      <c r="M126" s="108">
        <f t="shared" si="16"/>
        <v>4.1428571428571426E-2</v>
      </c>
      <c r="N126" s="8">
        <v>1082</v>
      </c>
      <c r="O126" s="8">
        <f>'[2]EJECUCION_SNFT X CTROS'!$H127</f>
        <v>41</v>
      </c>
      <c r="P126" s="108">
        <f t="shared" si="17"/>
        <v>3.789279112754159E-2</v>
      </c>
      <c r="Q126" s="8">
        <v>1133</v>
      </c>
      <c r="R126" s="8">
        <f>'[2]EJECUCION_SNFT X CTROS'!$I127</f>
        <v>0</v>
      </c>
      <c r="S126" s="108">
        <f t="shared" si="18"/>
        <v>0</v>
      </c>
      <c r="T126" s="8">
        <v>1113</v>
      </c>
      <c r="U126" s="8">
        <f>'[2]EJECUCION_SNFT X CTROS'!$J127</f>
        <v>0</v>
      </c>
      <c r="V126" s="108">
        <f t="shared" si="19"/>
        <v>0</v>
      </c>
      <c r="W126" s="8">
        <v>1057</v>
      </c>
      <c r="X126" s="8">
        <f>'[2]EJECUCION_SNFT X CTROS'!$K127</f>
        <v>41</v>
      </c>
      <c r="Y126" s="108">
        <f t="shared" si="20"/>
        <v>3.8789025543992432E-2</v>
      </c>
      <c r="Z126" s="8">
        <v>2</v>
      </c>
      <c r="AA126" s="8">
        <f>'[2]EJECUCION_SNFT X CTROS'!$L127</f>
        <v>0</v>
      </c>
      <c r="AB126" s="108">
        <f t="shared" si="21"/>
        <v>0</v>
      </c>
      <c r="AC126" s="8">
        <v>0</v>
      </c>
      <c r="AD126" s="8" t="str">
        <f>'[2]EJECUCION_SNFT X CTROS'!$M127</f>
        <v>N/A</v>
      </c>
      <c r="AE126" s="108" t="str">
        <f t="shared" si="22"/>
        <v>N/A</v>
      </c>
      <c r="AF126" s="8">
        <v>0</v>
      </c>
      <c r="AG126" s="8" t="str">
        <f>'[2]EJECUCION_SNFT X CTROS'!$N127</f>
        <v>N/A</v>
      </c>
      <c r="AH126" s="108" t="str">
        <f t="shared" si="23"/>
        <v>N/A</v>
      </c>
      <c r="AI126" s="8">
        <v>20</v>
      </c>
      <c r="AJ126" s="8">
        <f>'[2]EJECUCION_SNFT X CTROS'!$O127</f>
        <v>0</v>
      </c>
      <c r="AK126" s="108">
        <f t="shared" si="24"/>
        <v>0</v>
      </c>
      <c r="AL126" s="8">
        <v>6</v>
      </c>
      <c r="AM126" s="8">
        <f>'[2]EJECUCION_SNFT X CTROS'!$P127</f>
        <v>0</v>
      </c>
      <c r="AN126" s="108">
        <f t="shared" si="25"/>
        <v>0</v>
      </c>
      <c r="AO126" s="8">
        <v>5</v>
      </c>
      <c r="AP126" s="8">
        <f>'[2]EJECUCION_SNFT X CTROS'!$Q127</f>
        <v>0</v>
      </c>
      <c r="AQ126" s="108">
        <f t="shared" si="26"/>
        <v>0</v>
      </c>
      <c r="AR126" s="8">
        <v>7</v>
      </c>
      <c r="AS126" s="8">
        <f>'[2]EJECUCION_SNFT X CTROS'!$R127</f>
        <v>0</v>
      </c>
      <c r="AT126" s="108">
        <f t="shared" si="27"/>
        <v>0</v>
      </c>
    </row>
    <row r="127" spans="1:46" s="1" customFormat="1" ht="20.25" customHeight="1" x14ac:dyDescent="0.55000000000000004">
      <c r="A127" s="28" t="s">
        <v>164</v>
      </c>
      <c r="B127" s="28"/>
      <c r="C127" s="27"/>
      <c r="D127" s="27"/>
      <c r="E127" s="24">
        <v>49870</v>
      </c>
      <c r="F127" s="24">
        <f>SUM(F9:F126)</f>
        <v>4777</v>
      </c>
      <c r="G127" s="65">
        <f t="shared" si="14"/>
        <v>9.5789051533988367E-2</v>
      </c>
      <c r="H127" s="24">
        <v>31221</v>
      </c>
      <c r="I127" s="24">
        <f>SUM(I9:I126)</f>
        <v>1436</v>
      </c>
      <c r="J127" s="65">
        <f t="shared" si="15"/>
        <v>4.5994683065885139E-2</v>
      </c>
      <c r="K127" s="24">
        <v>209339</v>
      </c>
      <c r="L127" s="24">
        <f>SUM(L9:L126)</f>
        <v>16268</v>
      </c>
      <c r="M127" s="65">
        <f t="shared" si="16"/>
        <v>7.7711272147091559E-2</v>
      </c>
      <c r="N127" s="24">
        <v>290430</v>
      </c>
      <c r="O127" s="24">
        <f>SUM(O9:O126)</f>
        <v>22481</v>
      </c>
      <c r="P127" s="65">
        <f t="shared" si="17"/>
        <v>7.7405915366869818E-2</v>
      </c>
      <c r="Q127" s="24">
        <v>301841</v>
      </c>
      <c r="R127" s="24">
        <f>SUM(R9:R126)</f>
        <v>24150</v>
      </c>
      <c r="S127" s="65">
        <f t="shared" si="18"/>
        <v>8.0009011366911714E-2</v>
      </c>
      <c r="T127" s="24">
        <v>258586</v>
      </c>
      <c r="U127" s="24">
        <f>SUM(U9:U126)</f>
        <v>19344</v>
      </c>
      <c r="V127" s="65">
        <f t="shared" si="19"/>
        <v>7.4806834090012611E-2</v>
      </c>
      <c r="W127" s="24">
        <v>247707</v>
      </c>
      <c r="X127" s="24">
        <f>SUM(X9:X126)</f>
        <v>18220</v>
      </c>
      <c r="Y127" s="65">
        <f t="shared" si="20"/>
        <v>7.3554643187314042E-2</v>
      </c>
      <c r="Z127" s="24">
        <v>1141</v>
      </c>
      <c r="AA127" s="24">
        <f>SUM(AA9:AA126)</f>
        <v>16</v>
      </c>
      <c r="AB127" s="65">
        <f t="shared" si="21"/>
        <v>1.4022787028921999E-2</v>
      </c>
      <c r="AC127" s="24">
        <v>403</v>
      </c>
      <c r="AD127" s="24">
        <f>SUM(AD9:AD126)</f>
        <v>0</v>
      </c>
      <c r="AE127" s="65">
        <f t="shared" si="22"/>
        <v>0</v>
      </c>
      <c r="AF127" s="24">
        <v>340</v>
      </c>
      <c r="AG127" s="24">
        <f>SUM(AG9:AG126)</f>
        <v>41</v>
      </c>
      <c r="AH127" s="65">
        <f t="shared" si="23"/>
        <v>0.12058823529411765</v>
      </c>
      <c r="AI127" s="24">
        <v>3948</v>
      </c>
      <c r="AJ127" s="24">
        <f>SUM(AJ9:AJ126)</f>
        <v>0</v>
      </c>
      <c r="AK127" s="65">
        <f t="shared" si="24"/>
        <v>0</v>
      </c>
      <c r="AL127" s="24">
        <v>4000</v>
      </c>
      <c r="AM127" s="24">
        <f>SUM(AM9:AM126)</f>
        <v>0</v>
      </c>
      <c r="AN127" s="65">
        <f t="shared" si="25"/>
        <v>0</v>
      </c>
      <c r="AO127" s="24">
        <v>1492</v>
      </c>
      <c r="AP127" s="24">
        <v>0</v>
      </c>
      <c r="AQ127" s="65">
        <f t="shared" si="26"/>
        <v>0</v>
      </c>
      <c r="AR127" s="24">
        <v>2120</v>
      </c>
      <c r="AS127" s="24">
        <f>SUM(AS9:AS126)</f>
        <v>0</v>
      </c>
      <c r="AT127" s="65">
        <f t="shared" si="27"/>
        <v>0</v>
      </c>
    </row>
    <row r="130" spans="1:14" s="155" customFormat="1" ht="15" customHeight="1" x14ac:dyDescent="0.55000000000000004">
      <c r="A130" s="154" t="s">
        <v>695</v>
      </c>
      <c r="D130" s="156"/>
      <c r="E130" s="156"/>
      <c r="G130" s="156"/>
      <c r="H130" s="156"/>
      <c r="J130" s="156"/>
      <c r="K130" s="156"/>
      <c r="M130" s="156"/>
      <c r="N130" s="156"/>
    </row>
  </sheetData>
  <sheetProtection algorithmName="SHA-512" hashValue="0dHkduMLsp69uOljaqCbJfDnYNrB6+wlbNCgvUByZFubDufpEqtb83ehr5b9GSrRRHLO8UbO7HF6RXfkIzaCiw==" saltValue="SruGX23Fj7vSxqwnyHauDQ==" spinCount="100000" sheet="1" objects="1" scenarios="1"/>
  <mergeCells count="1">
    <mergeCell ref="E7:AR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8"/>
  <sheetViews>
    <sheetView showGridLines="0" showRowColHeaders="0" zoomScale="70" zoomScaleNormal="70" workbookViewId="0">
      <pane xSplit="2" ySplit="10" topLeftCell="C11" activePane="bottomRight" state="frozen"/>
      <selection activeCell="BV8" sqref="BV8"/>
      <selection pane="topRight" activeCell="BV8" sqref="BV8"/>
      <selection pane="bottomLeft" activeCell="BV8" sqref="BV8"/>
      <selection pane="bottomRight" activeCell="BV8" sqref="BV8"/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34" width="12.578125" customWidth="1"/>
  </cols>
  <sheetData>
    <row r="1" spans="1:134" s="54" customFormat="1" ht="20.05" customHeight="1" x14ac:dyDescent="0.85">
      <c r="B1" s="282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</row>
    <row r="2" spans="1:134" s="54" customFormat="1" ht="20.05" customHeight="1" x14ac:dyDescent="0.85">
      <c r="B2" s="282" t="s">
        <v>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</row>
    <row r="3" spans="1:134" s="54" customFormat="1" ht="20.05" customHeight="1" x14ac:dyDescent="0.85">
      <c r="B3" s="367" t="s">
        <v>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</row>
    <row r="4" spans="1:134" s="54" customFormat="1" ht="20.05" customHeight="1" x14ac:dyDescent="0.85">
      <c r="A4" s="144"/>
      <c r="B4" s="367" t="s">
        <v>703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</row>
    <row r="5" spans="1:134" ht="15.75" customHeight="1" x14ac:dyDescent="0.55000000000000004">
      <c r="A5" s="1"/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252" t="s">
        <v>299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  <c r="BF7" s="252"/>
      <c r="BG7" s="252"/>
      <c r="BH7" s="252"/>
      <c r="BI7" s="252"/>
      <c r="BJ7" s="252"/>
      <c r="BK7" s="252"/>
      <c r="BL7" s="252"/>
      <c r="BM7" s="252"/>
      <c r="BN7" s="252"/>
      <c r="BO7" s="252"/>
      <c r="BP7" s="252"/>
      <c r="BQ7" s="252"/>
      <c r="BR7" s="252"/>
      <c r="BS7" s="252"/>
      <c r="BT7" s="252"/>
      <c r="BU7" s="252"/>
      <c r="BV7" s="252"/>
      <c r="BW7" s="252"/>
      <c r="BX7" s="252"/>
      <c r="BY7" s="252"/>
      <c r="BZ7" s="252"/>
      <c r="CA7" s="252"/>
      <c r="CB7" s="252"/>
      <c r="CC7" s="252"/>
      <c r="CD7" s="252"/>
      <c r="CE7" s="252"/>
      <c r="CF7" s="252"/>
      <c r="CG7" s="252"/>
      <c r="CH7" s="252"/>
      <c r="CI7" s="252"/>
      <c r="CJ7" s="252"/>
      <c r="CK7" s="252"/>
      <c r="CL7" s="252"/>
      <c r="CM7" s="252"/>
      <c r="CN7" s="252"/>
      <c r="CO7" s="252"/>
      <c r="CP7" s="252"/>
      <c r="CQ7" s="252"/>
      <c r="CR7" s="252"/>
      <c r="CS7" s="252"/>
      <c r="CT7" s="252"/>
      <c r="CU7" s="252"/>
      <c r="CV7" s="252"/>
      <c r="CW7" s="252"/>
      <c r="CX7" s="252"/>
      <c r="CY7" s="252"/>
      <c r="CZ7" s="252"/>
      <c r="DA7" s="252"/>
      <c r="DB7" s="252"/>
      <c r="DC7" s="252"/>
      <c r="DD7" s="252"/>
      <c r="DE7" s="252"/>
      <c r="DF7" s="252"/>
      <c r="DG7" s="252"/>
      <c r="DH7" s="252"/>
      <c r="DI7" s="252"/>
      <c r="DJ7" s="252"/>
      <c r="DK7" s="92"/>
      <c r="DL7" s="92"/>
      <c r="DM7" s="252" t="s">
        <v>299</v>
      </c>
      <c r="DN7" s="252"/>
      <c r="DO7" s="252"/>
      <c r="DP7" s="252"/>
      <c r="DQ7" s="92"/>
      <c r="DR7" s="92"/>
      <c r="DS7" s="253" t="s">
        <v>299</v>
      </c>
      <c r="DT7" s="253"/>
      <c r="DU7" s="253"/>
      <c r="DV7" s="253"/>
      <c r="DW7" s="107"/>
      <c r="DX7" s="107"/>
    </row>
    <row r="8" spans="1:134" ht="30" customHeight="1" x14ac:dyDescent="0.55000000000000004">
      <c r="A8" s="212" t="s">
        <v>165</v>
      </c>
      <c r="B8" s="212" t="s">
        <v>166</v>
      </c>
      <c r="C8" s="394" t="s">
        <v>224</v>
      </c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448"/>
      <c r="R8" s="322" t="s">
        <v>231</v>
      </c>
      <c r="S8" s="337"/>
      <c r="T8" s="337"/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7"/>
      <c r="AJ8" s="337"/>
      <c r="AK8" s="337"/>
      <c r="AL8" s="337"/>
      <c r="AM8" s="337"/>
      <c r="AN8" s="337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09"/>
      <c r="BH8" s="314" t="s">
        <v>258</v>
      </c>
      <c r="BI8" s="284"/>
      <c r="BJ8" s="284"/>
      <c r="BK8" s="284"/>
      <c r="BL8" s="284"/>
      <c r="BM8" s="284"/>
      <c r="BN8" s="284"/>
      <c r="BO8" s="284"/>
      <c r="BP8" s="284"/>
      <c r="BQ8" s="284"/>
      <c r="BR8" s="284"/>
      <c r="BS8" s="284"/>
      <c r="BT8" s="284"/>
      <c r="BU8" s="284"/>
      <c r="BV8" s="284"/>
      <c r="BW8" s="284"/>
      <c r="BX8" s="284"/>
      <c r="BY8" s="284"/>
      <c r="BZ8" s="284"/>
      <c r="CA8" s="284"/>
      <c r="CB8" s="284"/>
      <c r="CC8" s="284"/>
      <c r="CD8" s="284"/>
      <c r="CE8" s="284"/>
      <c r="CF8" s="284"/>
      <c r="CG8" s="284"/>
      <c r="CH8" s="361"/>
      <c r="CI8" s="314" t="s">
        <v>226</v>
      </c>
      <c r="CJ8" s="284"/>
      <c r="CK8" s="284"/>
      <c r="CL8" s="284"/>
      <c r="CM8" s="284"/>
      <c r="CN8" s="284"/>
      <c r="CO8" s="284"/>
      <c r="CP8" s="284"/>
      <c r="CQ8" s="284"/>
      <c r="CR8" s="284"/>
      <c r="CS8" s="284"/>
      <c r="CT8" s="284"/>
      <c r="CU8" s="284"/>
      <c r="CV8" s="284"/>
      <c r="CW8" s="284"/>
      <c r="CX8" s="284"/>
      <c r="CY8" s="284"/>
      <c r="CZ8" s="284"/>
      <c r="DA8" s="284"/>
      <c r="DB8" s="284"/>
      <c r="DC8" s="284"/>
      <c r="DD8" s="284"/>
      <c r="DE8" s="284"/>
      <c r="DF8" s="284"/>
      <c r="DG8" s="284"/>
      <c r="DH8" s="284"/>
      <c r="DI8" s="284"/>
      <c r="DJ8" s="284"/>
      <c r="DK8" s="284"/>
      <c r="DL8" s="284"/>
      <c r="DM8" s="284"/>
      <c r="DN8" s="284"/>
      <c r="DO8" s="284"/>
      <c r="DP8" s="284"/>
      <c r="DQ8" s="284"/>
      <c r="DR8" s="361"/>
      <c r="DS8" s="513" t="s">
        <v>227</v>
      </c>
      <c r="DT8" s="513"/>
      <c r="DU8" s="513"/>
      <c r="DV8" s="513"/>
      <c r="DW8" s="513"/>
      <c r="DX8" s="513"/>
      <c r="DY8" s="513"/>
      <c r="DZ8" s="513"/>
      <c r="EA8" s="513"/>
      <c r="EB8" s="513"/>
      <c r="EC8" s="513"/>
      <c r="ED8" s="513"/>
    </row>
    <row r="9" spans="1:134" ht="50.1" customHeight="1" x14ac:dyDescent="0.55000000000000004">
      <c r="A9" s="213"/>
      <c r="B9" s="213"/>
      <c r="C9" s="220" t="s">
        <v>228</v>
      </c>
      <c r="D9" s="221"/>
      <c r="E9" s="222"/>
      <c r="F9" s="220" t="s">
        <v>229</v>
      </c>
      <c r="G9" s="221"/>
      <c r="H9" s="222"/>
      <c r="I9" s="220" t="s">
        <v>230</v>
      </c>
      <c r="J9" s="221"/>
      <c r="K9" s="222"/>
      <c r="L9" s="220" t="s">
        <v>231</v>
      </c>
      <c r="M9" s="221"/>
      <c r="N9" s="222"/>
      <c r="O9" s="220" t="s">
        <v>232</v>
      </c>
      <c r="P9" s="221"/>
      <c r="Q9" s="222"/>
      <c r="R9" s="220" t="s">
        <v>233</v>
      </c>
      <c r="S9" s="221"/>
      <c r="T9" s="222"/>
      <c r="U9" s="220" t="s">
        <v>234</v>
      </c>
      <c r="V9" s="221"/>
      <c r="W9" s="222"/>
      <c r="X9" s="220" t="s">
        <v>235</v>
      </c>
      <c r="Y9" s="221"/>
      <c r="Z9" s="222"/>
      <c r="AA9" s="220" t="s">
        <v>236</v>
      </c>
      <c r="AB9" s="221"/>
      <c r="AC9" s="222"/>
      <c r="AD9" s="220" t="s">
        <v>237</v>
      </c>
      <c r="AE9" s="221"/>
      <c r="AF9" s="222"/>
      <c r="AG9" s="220" t="s">
        <v>238</v>
      </c>
      <c r="AH9" s="221"/>
      <c r="AI9" s="222"/>
      <c r="AJ9" s="220" t="s">
        <v>239</v>
      </c>
      <c r="AK9" s="221"/>
      <c r="AL9" s="222"/>
      <c r="AM9" s="220" t="s">
        <v>240</v>
      </c>
      <c r="AN9" s="221"/>
      <c r="AO9" s="222"/>
      <c r="AP9" s="220" t="s">
        <v>241</v>
      </c>
      <c r="AQ9" s="221"/>
      <c r="AR9" s="222"/>
      <c r="AS9" s="220" t="s">
        <v>242</v>
      </c>
      <c r="AT9" s="221"/>
      <c r="AU9" s="222"/>
      <c r="AV9" s="220" t="s">
        <v>243</v>
      </c>
      <c r="AW9" s="221"/>
      <c r="AX9" s="222"/>
      <c r="AY9" s="220" t="s">
        <v>244</v>
      </c>
      <c r="AZ9" s="221"/>
      <c r="BA9" s="222"/>
      <c r="BB9" s="220" t="s">
        <v>245</v>
      </c>
      <c r="BC9" s="221"/>
      <c r="BD9" s="222"/>
      <c r="BE9" s="261" t="s">
        <v>246</v>
      </c>
      <c r="BF9" s="262"/>
      <c r="BG9" s="263"/>
      <c r="BH9" s="509"/>
      <c r="BI9" s="449"/>
      <c r="BJ9" s="449"/>
      <c r="BK9" s="449"/>
      <c r="BL9" s="449"/>
      <c r="BM9" s="449"/>
      <c r="BN9" s="449"/>
      <c r="BO9" s="449"/>
      <c r="BP9" s="449"/>
      <c r="BQ9" s="449"/>
      <c r="BR9" s="449"/>
      <c r="BS9" s="449"/>
      <c r="BT9" s="449"/>
      <c r="BU9" s="449"/>
      <c r="BV9" s="449"/>
      <c r="BW9" s="449"/>
      <c r="BX9" s="449"/>
      <c r="BY9" s="449"/>
      <c r="BZ9" s="449"/>
      <c r="CA9" s="449"/>
      <c r="CB9" s="449"/>
      <c r="CC9" s="449"/>
      <c r="CD9" s="449"/>
      <c r="CE9" s="449"/>
      <c r="CF9" s="449"/>
      <c r="CG9" s="449"/>
      <c r="CH9" s="478"/>
      <c r="CI9" s="509"/>
      <c r="CJ9" s="449"/>
      <c r="CK9" s="449"/>
      <c r="CL9" s="449"/>
      <c r="CM9" s="449"/>
      <c r="CN9" s="449"/>
      <c r="CO9" s="449"/>
      <c r="CP9" s="449"/>
      <c r="CQ9" s="449"/>
      <c r="CR9" s="449"/>
      <c r="CS9" s="449"/>
      <c r="CT9" s="449"/>
      <c r="CU9" s="449"/>
      <c r="CV9" s="449"/>
      <c r="CW9" s="449"/>
      <c r="CX9" s="449"/>
      <c r="CY9" s="449"/>
      <c r="CZ9" s="449"/>
      <c r="DA9" s="449"/>
      <c r="DB9" s="449"/>
      <c r="DC9" s="449"/>
      <c r="DD9" s="449"/>
      <c r="DE9" s="449"/>
      <c r="DF9" s="449"/>
      <c r="DG9" s="449"/>
      <c r="DH9" s="449"/>
      <c r="DI9" s="449"/>
      <c r="DJ9" s="449"/>
      <c r="DK9" s="449"/>
      <c r="DL9" s="449"/>
      <c r="DM9" s="449"/>
      <c r="DN9" s="449"/>
      <c r="DO9" s="449"/>
      <c r="DP9" s="449"/>
      <c r="DQ9" s="449"/>
      <c r="DR9" s="478"/>
      <c r="DS9" s="513"/>
      <c r="DT9" s="513"/>
      <c r="DU9" s="513"/>
      <c r="DV9" s="513"/>
      <c r="DW9" s="513"/>
      <c r="DX9" s="513"/>
      <c r="DY9" s="513"/>
      <c r="DZ9" s="513"/>
      <c r="EA9" s="513"/>
      <c r="EB9" s="513"/>
      <c r="EC9" s="513"/>
      <c r="ED9" s="513"/>
    </row>
    <row r="10" spans="1:134" ht="106.5" customHeight="1" x14ac:dyDescent="0.55000000000000004">
      <c r="A10" s="214"/>
      <c r="B10" s="214"/>
      <c r="C10" s="29" t="s">
        <v>16</v>
      </c>
      <c r="D10" s="29" t="s">
        <v>419</v>
      </c>
      <c r="E10" s="29" t="s">
        <v>420</v>
      </c>
      <c r="F10" s="29" t="s">
        <v>16</v>
      </c>
      <c r="G10" s="29" t="s">
        <v>419</v>
      </c>
      <c r="H10" s="29" t="s">
        <v>420</v>
      </c>
      <c r="I10" s="29" t="s">
        <v>16</v>
      </c>
      <c r="J10" s="29" t="s">
        <v>419</v>
      </c>
      <c r="K10" s="29" t="s">
        <v>420</v>
      </c>
      <c r="L10" s="29" t="s">
        <v>16</v>
      </c>
      <c r="M10" s="29" t="s">
        <v>419</v>
      </c>
      <c r="N10" s="29" t="s">
        <v>420</v>
      </c>
      <c r="O10" s="29" t="s">
        <v>16</v>
      </c>
      <c r="P10" s="29" t="s">
        <v>419</v>
      </c>
      <c r="Q10" s="29" t="s">
        <v>420</v>
      </c>
      <c r="R10" s="29" t="s">
        <v>16</v>
      </c>
      <c r="S10" s="29" t="s">
        <v>419</v>
      </c>
      <c r="T10" s="29" t="s">
        <v>420</v>
      </c>
      <c r="U10" s="29" t="s">
        <v>16</v>
      </c>
      <c r="V10" s="29" t="s">
        <v>419</v>
      </c>
      <c r="W10" s="29" t="s">
        <v>420</v>
      </c>
      <c r="X10" s="29" t="s">
        <v>16</v>
      </c>
      <c r="Y10" s="29" t="s">
        <v>419</v>
      </c>
      <c r="Z10" s="29" t="s">
        <v>420</v>
      </c>
      <c r="AA10" s="29" t="s">
        <v>16</v>
      </c>
      <c r="AB10" s="29" t="s">
        <v>419</v>
      </c>
      <c r="AC10" s="29" t="s">
        <v>420</v>
      </c>
      <c r="AD10" s="29" t="s">
        <v>16</v>
      </c>
      <c r="AE10" s="29" t="s">
        <v>419</v>
      </c>
      <c r="AF10" s="29" t="s">
        <v>420</v>
      </c>
      <c r="AG10" s="29" t="s">
        <v>16</v>
      </c>
      <c r="AH10" s="29" t="s">
        <v>419</v>
      </c>
      <c r="AI10" s="29" t="s">
        <v>420</v>
      </c>
      <c r="AJ10" s="29" t="s">
        <v>16</v>
      </c>
      <c r="AK10" s="29" t="s">
        <v>419</v>
      </c>
      <c r="AL10" s="29" t="s">
        <v>420</v>
      </c>
      <c r="AM10" s="29" t="s">
        <v>16</v>
      </c>
      <c r="AN10" s="29" t="s">
        <v>419</v>
      </c>
      <c r="AO10" s="29" t="s">
        <v>420</v>
      </c>
      <c r="AP10" s="29" t="s">
        <v>16</v>
      </c>
      <c r="AQ10" s="29" t="s">
        <v>419</v>
      </c>
      <c r="AR10" s="29" t="s">
        <v>420</v>
      </c>
      <c r="AS10" s="29" t="s">
        <v>16</v>
      </c>
      <c r="AT10" s="29" t="s">
        <v>419</v>
      </c>
      <c r="AU10" s="29" t="s">
        <v>420</v>
      </c>
      <c r="AV10" s="29" t="s">
        <v>16</v>
      </c>
      <c r="AW10" s="29" t="s">
        <v>419</v>
      </c>
      <c r="AX10" s="29" t="s">
        <v>420</v>
      </c>
      <c r="AY10" s="29" t="s">
        <v>16</v>
      </c>
      <c r="AZ10" s="29" t="s">
        <v>419</v>
      </c>
      <c r="BA10" s="29" t="s">
        <v>420</v>
      </c>
      <c r="BB10" s="29" t="s">
        <v>16</v>
      </c>
      <c r="BC10" s="29" t="s">
        <v>419</v>
      </c>
      <c r="BD10" s="29" t="s">
        <v>420</v>
      </c>
      <c r="BE10" s="29" t="s">
        <v>16</v>
      </c>
      <c r="BF10" s="29" t="s">
        <v>419</v>
      </c>
      <c r="BG10" s="29" t="s">
        <v>420</v>
      </c>
      <c r="BH10" s="376" t="s">
        <v>573</v>
      </c>
      <c r="BI10" s="376" t="s">
        <v>574</v>
      </c>
      <c r="BJ10" s="376" t="s">
        <v>575</v>
      </c>
      <c r="BK10" s="376" t="s">
        <v>576</v>
      </c>
      <c r="BL10" s="376" t="s">
        <v>577</v>
      </c>
      <c r="BM10" s="376" t="s">
        <v>578</v>
      </c>
      <c r="BN10" s="376" t="s">
        <v>579</v>
      </c>
      <c r="BO10" s="376" t="s">
        <v>580</v>
      </c>
      <c r="BP10" s="376" t="s">
        <v>581</v>
      </c>
      <c r="BQ10" s="376" t="s">
        <v>582</v>
      </c>
      <c r="BR10" s="376" t="s">
        <v>583</v>
      </c>
      <c r="BS10" s="376" t="s">
        <v>584</v>
      </c>
      <c r="BT10" s="376" t="s">
        <v>585</v>
      </c>
      <c r="BU10" s="376" t="s">
        <v>586</v>
      </c>
      <c r="BV10" s="376" t="s">
        <v>587</v>
      </c>
      <c r="BW10" s="376" t="s">
        <v>588</v>
      </c>
      <c r="BX10" s="376" t="s">
        <v>589</v>
      </c>
      <c r="BY10" s="376" t="s">
        <v>590</v>
      </c>
      <c r="BZ10" s="376" t="s">
        <v>591</v>
      </c>
      <c r="CA10" s="376" t="s">
        <v>592</v>
      </c>
      <c r="CB10" s="376" t="s">
        <v>593</v>
      </c>
      <c r="CC10" s="376" t="s">
        <v>594</v>
      </c>
      <c r="CD10" s="376" t="s">
        <v>595</v>
      </c>
      <c r="CE10" s="376" t="s">
        <v>596</v>
      </c>
      <c r="CF10" s="376" t="s">
        <v>597</v>
      </c>
      <c r="CG10" s="376" t="s">
        <v>598</v>
      </c>
      <c r="CH10" s="376" t="s">
        <v>599</v>
      </c>
      <c r="CI10" s="376" t="s">
        <v>600</v>
      </c>
      <c r="CJ10" s="376" t="s">
        <v>601</v>
      </c>
      <c r="CK10" s="376" t="s">
        <v>602</v>
      </c>
      <c r="CL10" s="376" t="s">
        <v>603</v>
      </c>
      <c r="CM10" s="376" t="s">
        <v>604</v>
      </c>
      <c r="CN10" s="376" t="s">
        <v>605</v>
      </c>
      <c r="CO10" s="376" t="s">
        <v>606</v>
      </c>
      <c r="CP10" s="376" t="s">
        <v>607</v>
      </c>
      <c r="CQ10" s="376" t="s">
        <v>608</v>
      </c>
      <c r="CR10" s="376" t="s">
        <v>609</v>
      </c>
      <c r="CS10" s="376" t="s">
        <v>610</v>
      </c>
      <c r="CT10" s="376" t="s">
        <v>611</v>
      </c>
      <c r="CU10" s="376" t="s">
        <v>612</v>
      </c>
      <c r="CV10" s="376" t="s">
        <v>613</v>
      </c>
      <c r="CW10" s="376" t="s">
        <v>614</v>
      </c>
      <c r="CX10" s="376" t="s">
        <v>615</v>
      </c>
      <c r="CY10" s="376" t="s">
        <v>616</v>
      </c>
      <c r="CZ10" s="376" t="s">
        <v>617</v>
      </c>
      <c r="DA10" s="376" t="s">
        <v>618</v>
      </c>
      <c r="DB10" s="376" t="s">
        <v>619</v>
      </c>
      <c r="DC10" s="376" t="s">
        <v>620</v>
      </c>
      <c r="DD10" s="325" t="s">
        <v>621</v>
      </c>
      <c r="DE10" s="325" t="s">
        <v>622</v>
      </c>
      <c r="DF10" s="325" t="s">
        <v>623</v>
      </c>
      <c r="DG10" s="325" t="s">
        <v>624</v>
      </c>
      <c r="DH10" s="325" t="s">
        <v>625</v>
      </c>
      <c r="DI10" s="325" t="s">
        <v>626</v>
      </c>
      <c r="DJ10" s="325" t="s">
        <v>627</v>
      </c>
      <c r="DK10" s="325" t="s">
        <v>628</v>
      </c>
      <c r="DL10" s="325" t="s">
        <v>629</v>
      </c>
      <c r="DM10" s="325" t="s">
        <v>630</v>
      </c>
      <c r="DN10" s="325" t="s">
        <v>631</v>
      </c>
      <c r="DO10" s="325" t="s">
        <v>632</v>
      </c>
      <c r="DP10" s="325" t="s">
        <v>633</v>
      </c>
      <c r="DQ10" s="325" t="s">
        <v>634</v>
      </c>
      <c r="DR10" s="325" t="s">
        <v>635</v>
      </c>
      <c r="DS10" s="376" t="s">
        <v>636</v>
      </c>
      <c r="DT10" s="376" t="s">
        <v>637</v>
      </c>
      <c r="DU10" s="376" t="s">
        <v>638</v>
      </c>
      <c r="DV10" s="376" t="s">
        <v>639</v>
      </c>
      <c r="DW10" s="376" t="s">
        <v>640</v>
      </c>
      <c r="DX10" s="376" t="s">
        <v>641</v>
      </c>
      <c r="DY10" s="376" t="s">
        <v>642</v>
      </c>
      <c r="DZ10" s="376" t="s">
        <v>643</v>
      </c>
      <c r="EA10" s="376" t="s">
        <v>644</v>
      </c>
      <c r="EB10" s="376" t="s">
        <v>645</v>
      </c>
      <c r="EC10" s="376" t="s">
        <v>646</v>
      </c>
      <c r="ED10" s="376" t="s">
        <v>647</v>
      </c>
    </row>
    <row r="11" spans="1:134" s="1" customFormat="1" ht="15" customHeight="1" x14ac:dyDescent="0.55000000000000004">
      <c r="A11" s="8">
        <v>5</v>
      </c>
      <c r="B11" s="9" t="s">
        <v>21</v>
      </c>
      <c r="C11" s="8">
        <v>72651</v>
      </c>
      <c r="D11" s="8">
        <f>'[1]METAS DETE X REGIONAL'!$C11</f>
        <v>50441</v>
      </c>
      <c r="E11" s="108">
        <f>IF(C11=0,"N/A",D11/C11)</f>
        <v>0.69429188861818836</v>
      </c>
      <c r="F11" s="8">
        <v>11845</v>
      </c>
      <c r="G11" s="8">
        <f>'[1]METAS DETE X REGIONAL'!$D11</f>
        <v>1846</v>
      </c>
      <c r="H11" s="108">
        <f>IF(F11=0,"N/A",G11/F11)</f>
        <v>0.15584634867032504</v>
      </c>
      <c r="I11" s="38">
        <v>84496</v>
      </c>
      <c r="J11" s="8">
        <f>'[1]METAS DETE X REGIONAL'!$E11</f>
        <v>52287</v>
      </c>
      <c r="K11" s="108">
        <f>IF(I11=0,"N/A",J11/I11)</f>
        <v>0.61881035788676386</v>
      </c>
      <c r="L11" s="38">
        <v>147631</v>
      </c>
      <c r="M11" s="8">
        <f>'[1]METAS DETE X REGIONAL'!$F11</f>
        <v>37644</v>
      </c>
      <c r="N11" s="108">
        <f>M11/L11</f>
        <v>0.2549870962060814</v>
      </c>
      <c r="O11" s="38">
        <v>232127</v>
      </c>
      <c r="P11" s="8">
        <f>'[1]METAS DETE X REGIONAL'!$G11</f>
        <v>89931</v>
      </c>
      <c r="Q11" s="108">
        <f>P11/O11</f>
        <v>0.38742154079447888</v>
      </c>
      <c r="R11" s="8">
        <v>5757</v>
      </c>
      <c r="S11" s="8">
        <f>'[1]METAS DETE X REGIONAL'!$H11</f>
        <v>806</v>
      </c>
      <c r="T11" s="108">
        <f>S11/R11</f>
        <v>0.1400034740316137</v>
      </c>
      <c r="U11" s="8">
        <v>2127</v>
      </c>
      <c r="V11" s="8">
        <f>'[1]METAS DETE X REGIONAL'!$I11</f>
        <v>436</v>
      </c>
      <c r="W11" s="108">
        <f>IF(U11=0,"N/A",V11/U11)</f>
        <v>0.20498354489891865</v>
      </c>
      <c r="X11" s="8">
        <v>1473</v>
      </c>
      <c r="Y11" s="8">
        <f>'[1]METAS DETE X REGIONAL'!$J11</f>
        <v>381</v>
      </c>
      <c r="Z11" s="108">
        <f>IF(X11=0,"N/A",Y11/X11)</f>
        <v>0.25865580448065173</v>
      </c>
      <c r="AA11" s="8">
        <v>73029</v>
      </c>
      <c r="AB11" s="8">
        <f>'[1]METAS DETE X REGIONAL'!$K11</f>
        <v>22562</v>
      </c>
      <c r="AC11" s="108">
        <f>IF(AA11=0,"N/A",AB11/AA11)</f>
        <v>0.30894576127291895</v>
      </c>
      <c r="AD11" s="8">
        <v>360</v>
      </c>
      <c r="AE11" s="8">
        <f>'[1]METAS DETE X REGIONAL'!$L11</f>
        <v>61</v>
      </c>
      <c r="AF11" s="108">
        <f>IF(AD11=0,"N/A",AE11/AD11)</f>
        <v>0.16944444444444445</v>
      </c>
      <c r="AG11" s="8">
        <v>38721</v>
      </c>
      <c r="AH11" s="8">
        <f>'[1]METAS DETE X REGIONAL'!$M11</f>
        <v>5144</v>
      </c>
      <c r="AI11" s="108">
        <f>AH11/AG11</f>
        <v>0.13284780868262699</v>
      </c>
      <c r="AJ11" s="8">
        <v>750</v>
      </c>
      <c r="AK11" s="8">
        <f>'[1]METAS DETE X REGIONAL'!$N11</f>
        <v>110</v>
      </c>
      <c r="AL11" s="108">
        <f>IF(AJ11=0,"N/A",AK11/AJ11)</f>
        <v>0.14666666666666667</v>
      </c>
      <c r="AM11" s="8">
        <v>4245</v>
      </c>
      <c r="AN11" s="8">
        <f>'[1]METAS DETE X REGIONAL'!$O11</f>
        <v>812</v>
      </c>
      <c r="AO11" s="108">
        <f>IF(AM11=0,"N/A",AN11/AM11)</f>
        <v>0.19128386336866901</v>
      </c>
      <c r="AP11" s="8">
        <v>0</v>
      </c>
      <c r="AQ11" s="8">
        <f>'[1]METAS DETE X REGIONAL'!$P11</f>
        <v>28</v>
      </c>
      <c r="AR11" s="108" t="str">
        <f>IF(AP11=0,"N/A",AQ11/AP11)</f>
        <v>N/A</v>
      </c>
      <c r="AS11" s="8">
        <v>0</v>
      </c>
      <c r="AT11" s="8">
        <f>'[1]METAS DETE X REGIONAL'!$Q11</f>
        <v>6</v>
      </c>
      <c r="AU11" s="108" t="str">
        <f>IF(AS11=0,"N/A",AT11/AS11)</f>
        <v>N/A</v>
      </c>
      <c r="AV11" s="8">
        <v>229</v>
      </c>
      <c r="AW11" s="8">
        <f>'[1]METAS DETE X REGIONAL'!$R11</f>
        <v>60</v>
      </c>
      <c r="AX11" s="108">
        <f>IF(AV11=0,"N/A",AW11/AV11)</f>
        <v>0.26200873362445415</v>
      </c>
      <c r="AY11" s="8">
        <v>5692</v>
      </c>
      <c r="AZ11" s="8">
        <f>'[1]METAS DETE X REGIONAL'!$S11</f>
        <v>1778</v>
      </c>
      <c r="BA11" s="108">
        <f>IF(AY11=0,"N/A",AZ11/AY11)</f>
        <v>0.31236823612087139</v>
      </c>
      <c r="BB11" s="8">
        <v>15248</v>
      </c>
      <c r="BC11" s="8">
        <f>'[1]METAS DETE X REGIONAL'!$T11</f>
        <v>5268</v>
      </c>
      <c r="BD11" s="108">
        <f>IF(BB11=0,"N/A",BC11/BB11)</f>
        <v>0.34548793284365165</v>
      </c>
      <c r="BE11" s="8">
        <v>0</v>
      </c>
      <c r="BF11" s="8">
        <f>'[1]METAS DETE X REGIONAL'!$U11</f>
        <v>0</v>
      </c>
      <c r="BG11" s="108" t="str">
        <f>IF(BE11=0,"N/A",BF11/BE11)</f>
        <v>N/A</v>
      </c>
      <c r="BH11" s="8">
        <v>125161</v>
      </c>
      <c r="BI11" s="8">
        <f>'[3]EJECUCION  DETE X REGIONAL'!$C11</f>
        <v>17932</v>
      </c>
      <c r="BJ11" s="108">
        <f>BI11/BH11</f>
        <v>0.14327146635133947</v>
      </c>
      <c r="BK11" s="8">
        <v>88896</v>
      </c>
      <c r="BL11" s="8">
        <f>'[3]EJECUCION  DETE X REGIONAL'!$D11</f>
        <v>24777</v>
      </c>
      <c r="BM11" s="108">
        <f>BL11/BK11</f>
        <v>0.2787189524838013</v>
      </c>
      <c r="BN11" s="8">
        <v>31835</v>
      </c>
      <c r="BO11" s="8">
        <f>'[3]EJECUCION  DETE X REGIONAL'!$E11</f>
        <v>7158</v>
      </c>
      <c r="BP11" s="108">
        <f>BO11/BN11</f>
        <v>0.22484686665619602</v>
      </c>
      <c r="BQ11" s="8">
        <v>24466</v>
      </c>
      <c r="BR11" s="8">
        <f>'[3]EJECUCION  DETE X REGIONAL'!$F11</f>
        <v>8535</v>
      </c>
      <c r="BS11" s="108">
        <f>BR11/BQ11</f>
        <v>0.34885146734243438</v>
      </c>
      <c r="BT11" s="8">
        <v>56301</v>
      </c>
      <c r="BU11" s="8">
        <f>'[3]EJECUCION  DETE X REGIONAL'!$G11</f>
        <v>15693</v>
      </c>
      <c r="BV11" s="108">
        <f>BU11/BT11</f>
        <v>0.27873394788724887</v>
      </c>
      <c r="BW11" s="8">
        <v>90338</v>
      </c>
      <c r="BX11" s="8">
        <f>'[3]EJECUCION  DETE X REGIONAL'!$H11</f>
        <v>22525</v>
      </c>
      <c r="BY11" s="108">
        <f>BX11/BW11</f>
        <v>0.24934136243884081</v>
      </c>
      <c r="BZ11" s="8">
        <v>43386</v>
      </c>
      <c r="CA11" s="8">
        <f>'[3]EJECUCION  DETE X REGIONAL'!$I11</f>
        <v>6450</v>
      </c>
      <c r="CB11" s="108">
        <f>IF(BZ11=0,"N/A",CA11/BZ11)</f>
        <v>0.14866546812335776</v>
      </c>
      <c r="CC11" s="8">
        <v>133724</v>
      </c>
      <c r="CD11" s="8">
        <f>'[3]EJECUCION  DETE X REGIONAL'!$J11</f>
        <v>28975</v>
      </c>
      <c r="CE11" s="108">
        <f>CD11/CC11</f>
        <v>0.21667763453082467</v>
      </c>
      <c r="CF11" s="58">
        <v>0.63</v>
      </c>
      <c r="CG11" s="172">
        <f>'[3]EJECUCION  DETE X REGIONAL'!$K11</f>
        <v>0.63336965734350403</v>
      </c>
      <c r="CH11" s="108">
        <f>CG11/CF11</f>
        <v>1.0053486624500063</v>
      </c>
      <c r="CI11" s="8">
        <v>400</v>
      </c>
      <c r="CJ11" s="8">
        <f>'[3]EJECUCION  DETE X REGIONAL'!$L11</f>
        <v>20</v>
      </c>
      <c r="CK11" s="108">
        <f>CJ11/CI11</f>
        <v>0.05</v>
      </c>
      <c r="CL11" s="8">
        <v>424</v>
      </c>
      <c r="CM11" s="8">
        <f>'[3]EJECUCION  DETE X REGIONAL'!$M11</f>
        <v>16</v>
      </c>
      <c r="CN11" s="108">
        <f>CM11/CL11</f>
        <v>3.7735849056603772E-2</v>
      </c>
      <c r="CO11" s="8">
        <v>50901</v>
      </c>
      <c r="CP11" s="8">
        <f>'[3]EJECUCION  DETE X REGIONAL'!$N11</f>
        <v>3261</v>
      </c>
      <c r="CQ11" s="108">
        <f>CP11/CO11</f>
        <v>6.4065538987446213E-2</v>
      </c>
      <c r="CR11" s="8">
        <v>499</v>
      </c>
      <c r="CS11" s="8">
        <f>'[3]EJECUCION  DETE X REGIONAL'!$O11</f>
        <v>7</v>
      </c>
      <c r="CT11" s="108">
        <f>CS11/CR11</f>
        <v>1.4028056112224449E-2</v>
      </c>
      <c r="CU11" s="8">
        <v>248</v>
      </c>
      <c r="CV11" s="8">
        <f>'[3]EJECUCION  DETE X REGIONAL'!$P11</f>
        <v>0</v>
      </c>
      <c r="CW11" s="108">
        <f>CV11/CU11</f>
        <v>0</v>
      </c>
      <c r="CX11" s="247">
        <v>100</v>
      </c>
      <c r="CY11" s="247">
        <f>'[3]EJECUCION  DETE X REGIONAL'!$Q$11</f>
        <v>0</v>
      </c>
      <c r="CZ11" s="256">
        <f>CY11/CX11</f>
        <v>0</v>
      </c>
      <c r="DA11" s="247">
        <v>125</v>
      </c>
      <c r="DB11" s="247">
        <f>'[3]EJECUCION  DETE X REGIONAL'!$R$11</f>
        <v>0</v>
      </c>
      <c r="DC11" s="256">
        <f>DB11/DA11</f>
        <v>0</v>
      </c>
      <c r="DD11" s="8">
        <v>10</v>
      </c>
      <c r="DE11" s="8">
        <f>'[3]EJECUCION  DETE X REGIONAL'!$S11</f>
        <v>0</v>
      </c>
      <c r="DF11" s="108">
        <f>IF(DD11=0,"N/A",DE11/DD11)</f>
        <v>0</v>
      </c>
      <c r="DG11" s="8">
        <v>11365</v>
      </c>
      <c r="DH11" s="8">
        <f>'[3]EJECUCION  DETE X REGIONAL'!$T11</f>
        <v>95</v>
      </c>
      <c r="DI11" s="108">
        <f>IF(DG11=0,"N/A",DH11/DG11)</f>
        <v>8.3589969203695554E-3</v>
      </c>
      <c r="DJ11" s="8">
        <v>668</v>
      </c>
      <c r="DK11" s="8">
        <f>'[3]EJECUCION  DETE X REGIONAL'!$U11</f>
        <v>0</v>
      </c>
      <c r="DL11" s="108">
        <f>DK11/DJ11</f>
        <v>0</v>
      </c>
      <c r="DM11" s="8">
        <v>153</v>
      </c>
      <c r="DN11" s="8">
        <f>'[3]EJECUCION  DETE X REGIONAL'!$V11</f>
        <v>7</v>
      </c>
      <c r="DO11" s="108">
        <f>IF(DM11=0,"N/A",DN11/DM11)</f>
        <v>4.5751633986928102E-2</v>
      </c>
      <c r="DP11" s="8">
        <v>84</v>
      </c>
      <c r="DQ11" s="8">
        <f>'[3]EJECUCION  DETE X REGIONAL'!$W11</f>
        <v>4</v>
      </c>
      <c r="DR11" s="108">
        <f>IF(DP11=0,"N/A",DQ11/DP11)</f>
        <v>4.7619047619047616E-2</v>
      </c>
      <c r="DS11" s="247">
        <v>2665</v>
      </c>
      <c r="DT11" s="247">
        <f>'[3]EJECUCION  DETE X REGIONAL'!$X$11</f>
        <v>0</v>
      </c>
      <c r="DU11" s="256">
        <f>DT11/DS11</f>
        <v>0</v>
      </c>
      <c r="DV11" s="247">
        <v>5204</v>
      </c>
      <c r="DW11" s="247">
        <f>'[3]EJECUCION  DETE X REGIONAL'!$Y$11</f>
        <v>0</v>
      </c>
      <c r="DX11" s="256">
        <f>DW11/DV11</f>
        <v>0</v>
      </c>
      <c r="DY11" s="247">
        <v>54</v>
      </c>
      <c r="DZ11" s="247">
        <f>'[3]EJECUCION  DETE X REGIONAL'!$Z$11</f>
        <v>0</v>
      </c>
      <c r="EA11" s="256">
        <f>DZ11/DY11</f>
        <v>0</v>
      </c>
      <c r="EB11" s="247">
        <v>189</v>
      </c>
      <c r="EC11" s="247">
        <f>'[3]EJECUCION  DETE X REGIONAL'!$AA$11</f>
        <v>0</v>
      </c>
      <c r="ED11" s="256">
        <f>EC11/EB11</f>
        <v>0</v>
      </c>
    </row>
    <row r="12" spans="1:134" s="1" customFormat="1" ht="15" customHeight="1" x14ac:dyDescent="0.55000000000000004">
      <c r="A12" s="8">
        <v>8</v>
      </c>
      <c r="B12" s="9" t="s">
        <v>38</v>
      </c>
      <c r="C12" s="8">
        <v>34160</v>
      </c>
      <c r="D12" s="8">
        <f>'[1]METAS DETE X REGIONAL'!$C12</f>
        <v>15637</v>
      </c>
      <c r="E12" s="108">
        <f t="shared" ref="E12:E43" si="0">IF(C12=0,"N/A",D12/C12)</f>
        <v>0.45775761124121778</v>
      </c>
      <c r="F12" s="8">
        <v>2369</v>
      </c>
      <c r="G12" s="8">
        <f>'[1]METAS DETE X REGIONAL'!$D12</f>
        <v>480</v>
      </c>
      <c r="H12" s="108">
        <f t="shared" ref="H12:H43" si="1">IF(F12=0,"N/A",G12/F12)</f>
        <v>0.20261713803292528</v>
      </c>
      <c r="I12" s="38">
        <v>36529</v>
      </c>
      <c r="J12" s="8">
        <f>'[1]METAS DETE X REGIONAL'!$E12</f>
        <v>16117</v>
      </c>
      <c r="K12" s="108">
        <f t="shared" ref="K12:K43" si="2">IF(I12=0,"N/A",J12/I12)</f>
        <v>0.44121109255659885</v>
      </c>
      <c r="L12" s="38">
        <v>103410</v>
      </c>
      <c r="M12" s="8">
        <f>'[1]METAS DETE X REGIONAL'!$F12</f>
        <v>36691</v>
      </c>
      <c r="N12" s="108">
        <f t="shared" ref="N12:N43" si="3">M12/L12</f>
        <v>0.35481094671695196</v>
      </c>
      <c r="O12" s="38">
        <v>139939</v>
      </c>
      <c r="P12" s="8">
        <f>'[1]METAS DETE X REGIONAL'!$G12</f>
        <v>52808</v>
      </c>
      <c r="Q12" s="108">
        <f t="shared" ref="Q12:Q43" si="4">P12/O12</f>
        <v>0.37736442307005197</v>
      </c>
      <c r="R12" s="8">
        <v>3752</v>
      </c>
      <c r="S12" s="8">
        <f>'[1]METAS DETE X REGIONAL'!$H12</f>
        <v>609</v>
      </c>
      <c r="T12" s="108">
        <f t="shared" ref="T12:T43" si="5">S12/R12</f>
        <v>0.16231343283582089</v>
      </c>
      <c r="U12" s="8">
        <v>1154</v>
      </c>
      <c r="V12" s="8">
        <f>'[1]METAS DETE X REGIONAL'!$I12</f>
        <v>599</v>
      </c>
      <c r="W12" s="108">
        <f t="shared" ref="W12:W43" si="6">IF(U12=0,"N/A",V12/U12)</f>
        <v>0.51906412478336217</v>
      </c>
      <c r="X12" s="8">
        <v>496</v>
      </c>
      <c r="Y12" s="8">
        <f>'[1]METAS DETE X REGIONAL'!$J12</f>
        <v>140</v>
      </c>
      <c r="Z12" s="108">
        <f t="shared" ref="Z12:Z43" si="7">IF(X12=0,"N/A",Y12/X12)</f>
        <v>0.28225806451612906</v>
      </c>
      <c r="AA12" s="8">
        <v>61468</v>
      </c>
      <c r="AB12" s="8">
        <f>'[1]METAS DETE X REGIONAL'!$K12</f>
        <v>29162</v>
      </c>
      <c r="AC12" s="108">
        <f t="shared" ref="AC12:AC44" si="8">IF(AA12=0,"N/A",AB12/AA12)</f>
        <v>0.47442571744647621</v>
      </c>
      <c r="AD12" s="8">
        <v>156</v>
      </c>
      <c r="AE12" s="8">
        <f>'[1]METAS DETE X REGIONAL'!$L12</f>
        <v>22</v>
      </c>
      <c r="AF12" s="108">
        <f t="shared" ref="AF12:AF44" si="9">IF(AD12=0,"N/A",AE12/AD12)</f>
        <v>0.14102564102564102</v>
      </c>
      <c r="AG12" s="8">
        <v>24394</v>
      </c>
      <c r="AH12" s="8">
        <f>'[1]METAS DETE X REGIONAL'!$M12</f>
        <v>3275</v>
      </c>
      <c r="AI12" s="108">
        <f t="shared" ref="AI12:AI43" si="10">AH12/AG12</f>
        <v>0.13425432483397556</v>
      </c>
      <c r="AJ12" s="8">
        <v>415</v>
      </c>
      <c r="AK12" s="8">
        <f>'[1]METAS DETE X REGIONAL'!$N12</f>
        <v>53</v>
      </c>
      <c r="AL12" s="108">
        <f t="shared" ref="AL12:AL44" si="11">IF(AJ12=0,"N/A",AK12/AJ12)</f>
        <v>0.12771084337349398</v>
      </c>
      <c r="AM12" s="8">
        <v>3272</v>
      </c>
      <c r="AN12" s="8">
        <f>'[1]METAS DETE X REGIONAL'!$O12</f>
        <v>758</v>
      </c>
      <c r="AO12" s="108">
        <f t="shared" ref="AO12:AO44" si="12">IF(AM12=0,"N/A",AN12/AM12)</f>
        <v>0.23166259168704156</v>
      </c>
      <c r="AP12" s="8">
        <v>0</v>
      </c>
      <c r="AQ12" s="8">
        <f>'[1]METAS DETE X REGIONAL'!$P12</f>
        <v>16</v>
      </c>
      <c r="AR12" s="108" t="str">
        <f t="shared" ref="AR12:AR44" si="13">IF(AP12=0,"N/A",AQ12/AP12)</f>
        <v>N/A</v>
      </c>
      <c r="AS12" s="8">
        <v>92</v>
      </c>
      <c r="AT12" s="8">
        <f>'[1]METAS DETE X REGIONAL'!$Q12</f>
        <v>9</v>
      </c>
      <c r="AU12" s="108">
        <f t="shared" ref="AU12:AU44" si="14">IF(AS12=0,"N/A",AT12/AS12)</f>
        <v>9.7826086956521743E-2</v>
      </c>
      <c r="AV12" s="8">
        <v>21</v>
      </c>
      <c r="AW12" s="8">
        <f>'[1]METAS DETE X REGIONAL'!$R12</f>
        <v>4</v>
      </c>
      <c r="AX12" s="108">
        <f t="shared" ref="AX12:AX44" si="15">IF(AV12=0,"N/A",AW12/AV12)</f>
        <v>0.19047619047619047</v>
      </c>
      <c r="AY12" s="8">
        <v>1600</v>
      </c>
      <c r="AZ12" s="8">
        <f>'[1]METAS DETE X REGIONAL'!$S12</f>
        <v>281</v>
      </c>
      <c r="BA12" s="108">
        <f t="shared" ref="BA12:BA44" si="16">IF(AY12=0,"N/A",AZ12/AY12)</f>
        <v>0.175625</v>
      </c>
      <c r="BB12" s="8">
        <v>6578</v>
      </c>
      <c r="BC12" s="8">
        <f>'[1]METAS DETE X REGIONAL'!$T12</f>
        <v>1724</v>
      </c>
      <c r="BD12" s="108">
        <f t="shared" ref="BD12:BD44" si="17">IF(BB12=0,"N/A",BC12/BB12)</f>
        <v>0.26208574034660992</v>
      </c>
      <c r="BE12" s="8">
        <v>12</v>
      </c>
      <c r="BF12" s="8">
        <f>'[1]METAS DETE X REGIONAL'!$U12</f>
        <v>3</v>
      </c>
      <c r="BG12" s="108">
        <f t="shared" ref="BG12:BG44" si="18">IF(BE12=0,"N/A",BF12/BE12)</f>
        <v>0.25</v>
      </c>
      <c r="BH12" s="8">
        <v>43315</v>
      </c>
      <c r="BI12" s="8">
        <f>'[3]EJECUCION  DETE X REGIONAL'!$C12</f>
        <v>9712</v>
      </c>
      <c r="BJ12" s="108">
        <f t="shared" ref="BJ12:BJ43" si="19">BI12/BH12</f>
        <v>0.22421793835853632</v>
      </c>
      <c r="BK12" s="8">
        <v>24293</v>
      </c>
      <c r="BL12" s="8">
        <f>'[3]EJECUCION  DETE X REGIONAL'!$D12</f>
        <v>5296</v>
      </c>
      <c r="BM12" s="108">
        <f t="shared" ref="BM12:BM43" si="20">BL12/BK12</f>
        <v>0.21800518667929034</v>
      </c>
      <c r="BN12" s="8">
        <v>8566</v>
      </c>
      <c r="BO12" s="8">
        <f>'[3]EJECUCION  DETE X REGIONAL'!$E12</f>
        <v>2001</v>
      </c>
      <c r="BP12" s="108">
        <f t="shared" ref="BP12:BP43" si="21">BO12/BN12</f>
        <v>0.23359794536539807</v>
      </c>
      <c r="BQ12" s="8">
        <v>5840</v>
      </c>
      <c r="BR12" s="8">
        <f>'[3]EJECUCION  DETE X REGIONAL'!$F12</f>
        <v>1424</v>
      </c>
      <c r="BS12" s="108">
        <f t="shared" ref="BS12:BS43" si="22">BR12/BQ12</f>
        <v>0.24383561643835616</v>
      </c>
      <c r="BT12" s="8">
        <v>14406</v>
      </c>
      <c r="BU12" s="8">
        <f>'[3]EJECUCION  DETE X REGIONAL'!$G12</f>
        <v>3425</v>
      </c>
      <c r="BV12" s="108">
        <f t="shared" ref="BV12:BV43" si="23">BU12/BT12</f>
        <v>0.23774816048868527</v>
      </c>
      <c r="BW12" s="8">
        <v>21901</v>
      </c>
      <c r="BX12" s="8">
        <f>'[3]EJECUCION  DETE X REGIONAL'!$H12</f>
        <v>3842</v>
      </c>
      <c r="BY12" s="108">
        <f t="shared" ref="BY12:BY43" si="24">BX12/BW12</f>
        <v>0.17542577964476508</v>
      </c>
      <c r="BZ12" s="8">
        <v>14701</v>
      </c>
      <c r="CA12" s="8">
        <f>'[3]EJECUCION  DETE X REGIONAL'!$I12</f>
        <v>2226</v>
      </c>
      <c r="CB12" s="108">
        <f t="shared" ref="CB12:CB44" si="25">IF(BZ12=0,"N/A",CA12/BZ12)</f>
        <v>0.15141827086592749</v>
      </c>
      <c r="CC12" s="8">
        <v>36602</v>
      </c>
      <c r="CD12" s="8">
        <f>'[3]EJECUCION  DETE X REGIONAL'!$J12</f>
        <v>6068</v>
      </c>
      <c r="CE12" s="108">
        <f t="shared" ref="CE12:CE43" si="26">CD12/CC12</f>
        <v>0.16578329053057209</v>
      </c>
      <c r="CF12" s="58">
        <v>0.63</v>
      </c>
      <c r="CG12" s="172">
        <f>'[3]EJECUCION  DETE X REGIONAL'!$K12</f>
        <v>0.64671450151057397</v>
      </c>
      <c r="CH12" s="108">
        <f t="shared" ref="CH12:CH43" si="27">CG12/CF12</f>
        <v>1.0265309547786889</v>
      </c>
      <c r="CI12" s="8">
        <v>176</v>
      </c>
      <c r="CJ12" s="8">
        <f>'[3]EJECUCION  DETE X REGIONAL'!$L12</f>
        <v>0</v>
      </c>
      <c r="CK12" s="108">
        <f t="shared" ref="CK12:CK43" si="28">CJ12/CI12</f>
        <v>0</v>
      </c>
      <c r="CL12" s="8">
        <v>167</v>
      </c>
      <c r="CM12" s="8">
        <f>'[3]EJECUCION  DETE X REGIONAL'!$M12</f>
        <v>2</v>
      </c>
      <c r="CN12" s="108">
        <f t="shared" ref="CN12:CN43" si="29">CM12/CL12</f>
        <v>1.1976047904191617E-2</v>
      </c>
      <c r="CO12" s="8">
        <v>18921</v>
      </c>
      <c r="CP12" s="8">
        <f>'[3]EJECUCION  DETE X REGIONAL'!$N12</f>
        <v>243</v>
      </c>
      <c r="CQ12" s="108">
        <f t="shared" ref="CQ12:CQ43" si="30">CP12/CO12</f>
        <v>1.2842872998255907E-2</v>
      </c>
      <c r="CR12" s="8">
        <v>110</v>
      </c>
      <c r="CS12" s="8">
        <f>'[3]EJECUCION  DETE X REGIONAL'!$O12</f>
        <v>0</v>
      </c>
      <c r="CT12" s="108">
        <f t="shared" ref="CT12:CT43" si="31">CS12/CR12</f>
        <v>0</v>
      </c>
      <c r="CU12" s="8">
        <v>55</v>
      </c>
      <c r="CV12" s="8">
        <f>'[3]EJECUCION  DETE X REGIONAL'!$P12</f>
        <v>0</v>
      </c>
      <c r="CW12" s="108">
        <f t="shared" ref="CW12:CW43" si="32">CV12/CU12</f>
        <v>0</v>
      </c>
      <c r="CX12" s="248"/>
      <c r="CY12" s="248"/>
      <c r="CZ12" s="257"/>
      <c r="DA12" s="248"/>
      <c r="DB12" s="248"/>
      <c r="DC12" s="257"/>
      <c r="DD12" s="8">
        <v>10</v>
      </c>
      <c r="DE12" s="8">
        <f>'[3]EJECUCION  DETE X REGIONAL'!$S12</f>
        <v>0</v>
      </c>
      <c r="DF12" s="108">
        <f t="shared" ref="DF12:DF44" si="33">IF(DD12=0,"N/A",DE12/DD12)</f>
        <v>0</v>
      </c>
      <c r="DG12" s="8">
        <v>1132</v>
      </c>
      <c r="DH12" s="8">
        <f>'[3]EJECUCION  DETE X REGIONAL'!$T12</f>
        <v>2</v>
      </c>
      <c r="DI12" s="108">
        <f t="shared" ref="DI12:DI44" si="34">IF(DG12=0,"N/A",DH12/DG12)</f>
        <v>1.7667844522968198E-3</v>
      </c>
      <c r="DJ12" s="8">
        <v>248</v>
      </c>
      <c r="DK12" s="8">
        <f>'[3]EJECUCION  DETE X REGIONAL'!$U12</f>
        <v>0</v>
      </c>
      <c r="DL12" s="108">
        <f t="shared" ref="DL12:DL43" si="35">DK12/DJ12</f>
        <v>0</v>
      </c>
      <c r="DM12" s="8">
        <v>117</v>
      </c>
      <c r="DN12" s="8">
        <f>'[3]EJECUCION  DETE X REGIONAL'!$V12</f>
        <v>16</v>
      </c>
      <c r="DO12" s="108">
        <f t="shared" ref="DO12:DO44" si="36">IF(DM12=0,"N/A",DN12/DM12)</f>
        <v>0.13675213675213677</v>
      </c>
      <c r="DP12" s="8">
        <v>64</v>
      </c>
      <c r="DQ12" s="8">
        <f>'[3]EJECUCION  DETE X REGIONAL'!$W12</f>
        <v>10</v>
      </c>
      <c r="DR12" s="108">
        <f t="shared" ref="DR12:DR44" si="37">IF(DP12=0,"N/A",DQ12/DP12)</f>
        <v>0.15625</v>
      </c>
      <c r="DS12" s="248"/>
      <c r="DT12" s="248"/>
      <c r="DU12" s="257"/>
      <c r="DV12" s="248"/>
      <c r="DW12" s="248"/>
      <c r="DX12" s="257"/>
      <c r="DY12" s="259"/>
      <c r="DZ12" s="248"/>
      <c r="EA12" s="257"/>
      <c r="EB12" s="259"/>
      <c r="EC12" s="248"/>
      <c r="ED12" s="257"/>
    </row>
    <row r="13" spans="1:134" s="1" customFormat="1" x14ac:dyDescent="0.55000000000000004">
      <c r="A13" s="8">
        <v>11</v>
      </c>
      <c r="B13" s="9" t="s">
        <v>43</v>
      </c>
      <c r="C13" s="8">
        <v>42723</v>
      </c>
      <c r="D13" s="8">
        <f>'[1]METAS DETE X REGIONAL'!$C13</f>
        <v>21389</v>
      </c>
      <c r="E13" s="108">
        <f t="shared" si="0"/>
        <v>0.50064368138941551</v>
      </c>
      <c r="F13" s="8">
        <v>4096</v>
      </c>
      <c r="G13" s="8">
        <f>'[1]METAS DETE X REGIONAL'!$D13</f>
        <v>842</v>
      </c>
      <c r="H13" s="108">
        <f t="shared" si="1"/>
        <v>0.20556640625</v>
      </c>
      <c r="I13" s="38">
        <v>46819</v>
      </c>
      <c r="J13" s="8">
        <f>'[1]METAS DETE X REGIONAL'!$E13</f>
        <v>22231</v>
      </c>
      <c r="K13" s="108">
        <f t="shared" si="2"/>
        <v>0.4748285952284329</v>
      </c>
      <c r="L13" s="38">
        <v>99461</v>
      </c>
      <c r="M13" s="8">
        <f>'[1]METAS DETE X REGIONAL'!$F13</f>
        <v>26400</v>
      </c>
      <c r="N13" s="108">
        <f t="shared" si="3"/>
        <v>0.2654306713184062</v>
      </c>
      <c r="O13" s="38">
        <v>146280</v>
      </c>
      <c r="P13" s="8">
        <f>'[1]METAS DETE X REGIONAL'!$G13</f>
        <v>48631</v>
      </c>
      <c r="Q13" s="108">
        <f t="shared" si="4"/>
        <v>0.33245146294777139</v>
      </c>
      <c r="R13" s="8">
        <v>8018</v>
      </c>
      <c r="S13" s="8">
        <f>'[1]METAS DETE X REGIONAL'!$H13</f>
        <v>1909</v>
      </c>
      <c r="T13" s="108">
        <f t="shared" si="5"/>
        <v>0.23808929907707657</v>
      </c>
      <c r="U13" s="8">
        <v>1503</v>
      </c>
      <c r="V13" s="8">
        <f>'[1]METAS DETE X REGIONAL'!$I13</f>
        <v>569</v>
      </c>
      <c r="W13" s="108">
        <f t="shared" si="6"/>
        <v>0.37857618097139056</v>
      </c>
      <c r="X13" s="8">
        <v>1505</v>
      </c>
      <c r="Y13" s="8">
        <f>'[1]METAS DETE X REGIONAL'!$J13</f>
        <v>316</v>
      </c>
      <c r="Z13" s="108">
        <f t="shared" si="7"/>
        <v>0.20996677740863787</v>
      </c>
      <c r="AA13" s="8">
        <v>43633</v>
      </c>
      <c r="AB13" s="8">
        <f>'[1]METAS DETE X REGIONAL'!$K13</f>
        <v>10927</v>
      </c>
      <c r="AC13" s="108">
        <f t="shared" si="8"/>
        <v>0.25042972062429814</v>
      </c>
      <c r="AD13" s="8">
        <v>274</v>
      </c>
      <c r="AE13" s="8">
        <f>'[1]METAS DETE X REGIONAL'!$L13</f>
        <v>37</v>
      </c>
      <c r="AF13" s="108">
        <f t="shared" si="9"/>
        <v>0.13503649635036497</v>
      </c>
      <c r="AG13" s="8">
        <v>30719</v>
      </c>
      <c r="AH13" s="8">
        <f>'[1]METAS DETE X REGIONAL'!$M13</f>
        <v>5526</v>
      </c>
      <c r="AI13" s="108">
        <f t="shared" si="10"/>
        <v>0.17988866825091962</v>
      </c>
      <c r="AJ13" s="8">
        <v>146</v>
      </c>
      <c r="AK13" s="8">
        <f>'[1]METAS DETE X REGIONAL'!$N13</f>
        <v>72</v>
      </c>
      <c r="AL13" s="108">
        <f t="shared" si="11"/>
        <v>0.49315068493150682</v>
      </c>
      <c r="AM13" s="8">
        <v>2020</v>
      </c>
      <c r="AN13" s="8">
        <f>'[1]METAS DETE X REGIONAL'!$O13</f>
        <v>699</v>
      </c>
      <c r="AO13" s="108">
        <f t="shared" si="12"/>
        <v>0.34603960396039601</v>
      </c>
      <c r="AP13" s="8">
        <v>124</v>
      </c>
      <c r="AQ13" s="8">
        <f>'[1]METAS DETE X REGIONAL'!$P13</f>
        <v>41</v>
      </c>
      <c r="AR13" s="108">
        <f t="shared" si="13"/>
        <v>0.33064516129032256</v>
      </c>
      <c r="AS13" s="8">
        <v>0</v>
      </c>
      <c r="AT13" s="8">
        <f>'[1]METAS DETE X REGIONAL'!$Q13</f>
        <v>6</v>
      </c>
      <c r="AU13" s="108" t="str">
        <f t="shared" si="14"/>
        <v>N/A</v>
      </c>
      <c r="AV13" s="8">
        <v>142</v>
      </c>
      <c r="AW13" s="8">
        <f>'[1]METAS DETE X REGIONAL'!$R13</f>
        <v>15</v>
      </c>
      <c r="AX13" s="108">
        <f t="shared" si="15"/>
        <v>0.10563380281690141</v>
      </c>
      <c r="AY13" s="8">
        <v>2450</v>
      </c>
      <c r="AZ13" s="8">
        <f>'[1]METAS DETE X REGIONAL'!$S13</f>
        <v>1630</v>
      </c>
      <c r="BA13" s="108">
        <f t="shared" si="16"/>
        <v>0.66530612244897958</v>
      </c>
      <c r="BB13" s="8">
        <v>8913</v>
      </c>
      <c r="BC13" s="8">
        <f>'[1]METAS DETE X REGIONAL'!$T13</f>
        <v>3945</v>
      </c>
      <c r="BD13" s="108">
        <f t="shared" si="17"/>
        <v>0.44261191518007403</v>
      </c>
      <c r="BE13" s="8">
        <v>14</v>
      </c>
      <c r="BF13" s="8">
        <f>'[1]METAS DETE X REGIONAL'!$U13</f>
        <v>2</v>
      </c>
      <c r="BG13" s="108">
        <f t="shared" si="18"/>
        <v>0.14285714285714285</v>
      </c>
      <c r="BH13" s="8">
        <v>192394</v>
      </c>
      <c r="BI13" s="8">
        <f>'[3]EJECUCION  DETE X REGIONAL'!$C13</f>
        <v>45186</v>
      </c>
      <c r="BJ13" s="108">
        <f t="shared" si="19"/>
        <v>0.23486179402684076</v>
      </c>
      <c r="BK13" s="8">
        <v>289278</v>
      </c>
      <c r="BL13" s="8">
        <f>'[3]EJECUCION  DETE X REGIONAL'!$D13</f>
        <v>69326</v>
      </c>
      <c r="BM13" s="108">
        <f t="shared" si="20"/>
        <v>0.23965182281404046</v>
      </c>
      <c r="BN13" s="8">
        <v>94714</v>
      </c>
      <c r="BO13" s="8">
        <f>'[3]EJECUCION  DETE X REGIONAL'!$E13</f>
        <v>18203</v>
      </c>
      <c r="BP13" s="108">
        <f t="shared" si="21"/>
        <v>0.19218911670925101</v>
      </c>
      <c r="BQ13" s="8">
        <v>79339</v>
      </c>
      <c r="BR13" s="8">
        <f>'[3]EJECUCION  DETE X REGIONAL'!$F13</f>
        <v>21017</v>
      </c>
      <c r="BS13" s="108">
        <f t="shared" si="22"/>
        <v>0.26490124654961622</v>
      </c>
      <c r="BT13" s="8">
        <v>174053</v>
      </c>
      <c r="BU13" s="8">
        <f>'[3]EJECUCION  DETE X REGIONAL'!$G13</f>
        <v>39220</v>
      </c>
      <c r="BV13" s="108">
        <f t="shared" si="23"/>
        <v>0.22533366273491406</v>
      </c>
      <c r="BW13" s="8">
        <v>119638</v>
      </c>
      <c r="BX13" s="8">
        <f>'[3]EJECUCION  DETE X REGIONAL'!$H13</f>
        <v>29042</v>
      </c>
      <c r="BY13" s="108">
        <f t="shared" si="24"/>
        <v>0.24274895936073823</v>
      </c>
      <c r="BZ13" s="8">
        <v>19102</v>
      </c>
      <c r="CA13" s="8">
        <f>'[3]EJECUCION  DETE X REGIONAL'!$I13</f>
        <v>3817</v>
      </c>
      <c r="CB13" s="108">
        <f t="shared" si="25"/>
        <v>0.19982200816668411</v>
      </c>
      <c r="CC13" s="8">
        <v>138740</v>
      </c>
      <c r="CD13" s="8">
        <f>'[3]EJECUCION  DETE X REGIONAL'!$J13</f>
        <v>32859</v>
      </c>
      <c r="CE13" s="108">
        <f t="shared" si="26"/>
        <v>0.23683869107683436</v>
      </c>
      <c r="CF13" s="58">
        <v>0.63</v>
      </c>
      <c r="CG13" s="172">
        <f>'[3]EJECUCION  DETE X REGIONAL'!$K13</f>
        <v>0.56573291405821768</v>
      </c>
      <c r="CH13" s="108">
        <f t="shared" si="27"/>
        <v>0.89798875247336141</v>
      </c>
      <c r="CI13" s="8">
        <v>331</v>
      </c>
      <c r="CJ13" s="8">
        <f>'[3]EJECUCION  DETE X REGIONAL'!$L13</f>
        <v>1</v>
      </c>
      <c r="CK13" s="108">
        <f t="shared" si="28"/>
        <v>3.0211480362537764E-3</v>
      </c>
      <c r="CL13" s="8">
        <v>440</v>
      </c>
      <c r="CM13" s="8">
        <f>'[3]EJECUCION  DETE X REGIONAL'!$M13</f>
        <v>1</v>
      </c>
      <c r="CN13" s="108">
        <f t="shared" si="29"/>
        <v>2.2727272727272726E-3</v>
      </c>
      <c r="CO13" s="8">
        <v>57983</v>
      </c>
      <c r="CP13" s="8">
        <f>'[3]EJECUCION  DETE X REGIONAL'!$N13</f>
        <v>1472</v>
      </c>
      <c r="CQ13" s="108">
        <f t="shared" si="30"/>
        <v>2.5386751289170964E-2</v>
      </c>
      <c r="CR13" s="8">
        <v>202</v>
      </c>
      <c r="CS13" s="8">
        <f>'[3]EJECUCION  DETE X REGIONAL'!$O13</f>
        <v>3</v>
      </c>
      <c r="CT13" s="108">
        <f t="shared" si="31"/>
        <v>1.4851485148514851E-2</v>
      </c>
      <c r="CU13" s="8">
        <v>101</v>
      </c>
      <c r="CV13" s="8">
        <f>'[3]EJECUCION  DETE X REGIONAL'!$P13</f>
        <v>0</v>
      </c>
      <c r="CW13" s="108">
        <f t="shared" si="32"/>
        <v>0</v>
      </c>
      <c r="CX13" s="248"/>
      <c r="CY13" s="248"/>
      <c r="CZ13" s="257"/>
      <c r="DA13" s="248"/>
      <c r="DB13" s="248"/>
      <c r="DC13" s="257"/>
      <c r="DD13" s="8">
        <v>10</v>
      </c>
      <c r="DE13" s="8">
        <f>'[3]EJECUCION  DETE X REGIONAL'!$S13</f>
        <v>0</v>
      </c>
      <c r="DF13" s="108">
        <f t="shared" si="33"/>
        <v>0</v>
      </c>
      <c r="DG13" s="8">
        <v>0</v>
      </c>
      <c r="DH13" s="8">
        <f>'[3]EJECUCION  DETE X REGIONAL'!$T13</f>
        <v>0</v>
      </c>
      <c r="DI13" s="108" t="str">
        <f t="shared" si="34"/>
        <v>N/A</v>
      </c>
      <c r="DJ13" s="8">
        <v>758</v>
      </c>
      <c r="DK13" s="8">
        <f>'[3]EJECUCION  DETE X REGIONAL'!$U13</f>
        <v>0</v>
      </c>
      <c r="DL13" s="108">
        <f t="shared" si="35"/>
        <v>0</v>
      </c>
      <c r="DM13" s="8">
        <v>75</v>
      </c>
      <c r="DN13" s="8">
        <f>'[3]EJECUCION  DETE X REGIONAL'!$V13</f>
        <v>12</v>
      </c>
      <c r="DO13" s="108">
        <f t="shared" si="36"/>
        <v>0.16</v>
      </c>
      <c r="DP13" s="8">
        <v>42</v>
      </c>
      <c r="DQ13" s="8">
        <f>'[3]EJECUCION  DETE X REGIONAL'!$W13</f>
        <v>6</v>
      </c>
      <c r="DR13" s="108">
        <f t="shared" si="37"/>
        <v>0.14285714285714285</v>
      </c>
      <c r="DS13" s="248"/>
      <c r="DT13" s="248"/>
      <c r="DU13" s="257"/>
      <c r="DV13" s="248"/>
      <c r="DW13" s="248"/>
      <c r="DX13" s="257"/>
      <c r="DY13" s="259"/>
      <c r="DZ13" s="248"/>
      <c r="EA13" s="257"/>
      <c r="EB13" s="259"/>
      <c r="EC13" s="248"/>
      <c r="ED13" s="257"/>
    </row>
    <row r="14" spans="1:134" s="1" customFormat="1" x14ac:dyDescent="0.55000000000000004">
      <c r="A14" s="8">
        <v>13</v>
      </c>
      <c r="B14" s="9" t="s">
        <v>59</v>
      </c>
      <c r="C14" s="8">
        <v>40755</v>
      </c>
      <c r="D14" s="8">
        <f>'[1]METAS DETE X REGIONAL'!$C14</f>
        <v>20010</v>
      </c>
      <c r="E14" s="108">
        <f t="shared" si="0"/>
        <v>0.49098270150901729</v>
      </c>
      <c r="F14" s="8">
        <v>2369</v>
      </c>
      <c r="G14" s="8">
        <f>'[1]METAS DETE X REGIONAL'!$D14</f>
        <v>434</v>
      </c>
      <c r="H14" s="108">
        <f t="shared" si="1"/>
        <v>0.18319966230476994</v>
      </c>
      <c r="I14" s="38">
        <v>43124</v>
      </c>
      <c r="J14" s="8">
        <f>'[1]METAS DETE X REGIONAL'!$E14</f>
        <v>20444</v>
      </c>
      <c r="K14" s="108">
        <f t="shared" si="2"/>
        <v>0.47407476115388181</v>
      </c>
      <c r="L14" s="38">
        <v>143648</v>
      </c>
      <c r="M14" s="8">
        <f>'[1]METAS DETE X REGIONAL'!$F14</f>
        <v>33784</v>
      </c>
      <c r="N14" s="108">
        <f t="shared" si="3"/>
        <v>0.23518601024727109</v>
      </c>
      <c r="O14" s="38">
        <v>186772</v>
      </c>
      <c r="P14" s="8">
        <f>'[1]METAS DETE X REGIONAL'!$G14</f>
        <v>54228</v>
      </c>
      <c r="Q14" s="108">
        <f t="shared" si="4"/>
        <v>0.29034330627717214</v>
      </c>
      <c r="R14" s="8">
        <v>2562</v>
      </c>
      <c r="S14" s="8">
        <f>'[1]METAS DETE X REGIONAL'!$H14</f>
        <v>476</v>
      </c>
      <c r="T14" s="108">
        <f t="shared" si="5"/>
        <v>0.18579234972677597</v>
      </c>
      <c r="U14" s="8">
        <v>1153</v>
      </c>
      <c r="V14" s="8">
        <f>'[1]METAS DETE X REGIONAL'!$I14</f>
        <v>267</v>
      </c>
      <c r="W14" s="108">
        <f t="shared" si="6"/>
        <v>0.23156981786643538</v>
      </c>
      <c r="X14" s="8">
        <v>510</v>
      </c>
      <c r="Y14" s="8">
        <f>'[1]METAS DETE X REGIONAL'!$J14</f>
        <v>8</v>
      </c>
      <c r="Z14" s="108">
        <f t="shared" si="7"/>
        <v>1.5686274509803921E-2</v>
      </c>
      <c r="AA14" s="8">
        <v>81267</v>
      </c>
      <c r="AB14" s="8">
        <f>'[1]METAS DETE X REGIONAL'!$K14</f>
        <v>23664</v>
      </c>
      <c r="AC14" s="108">
        <f t="shared" si="8"/>
        <v>0.29118830521613936</v>
      </c>
      <c r="AD14" s="8">
        <v>100</v>
      </c>
      <c r="AE14" s="8">
        <f>'[1]METAS DETE X REGIONAL'!$L14</f>
        <v>7</v>
      </c>
      <c r="AF14" s="108">
        <f t="shared" si="9"/>
        <v>7.0000000000000007E-2</v>
      </c>
      <c r="AG14" s="8">
        <v>31335</v>
      </c>
      <c r="AH14" s="8">
        <f>'[1]METAS DETE X REGIONAL'!$M14</f>
        <v>4848</v>
      </c>
      <c r="AI14" s="108">
        <f t="shared" si="10"/>
        <v>0.15471517472474869</v>
      </c>
      <c r="AJ14" s="8">
        <v>1756</v>
      </c>
      <c r="AK14" s="8">
        <f>'[1]METAS DETE X REGIONAL'!$N14</f>
        <v>341</v>
      </c>
      <c r="AL14" s="108">
        <f t="shared" si="11"/>
        <v>0.19419134396355353</v>
      </c>
      <c r="AM14" s="8">
        <v>6991</v>
      </c>
      <c r="AN14" s="8">
        <f>'[1]METAS DETE X REGIONAL'!$O14</f>
        <v>1150</v>
      </c>
      <c r="AO14" s="108">
        <f t="shared" si="12"/>
        <v>0.16449721069947074</v>
      </c>
      <c r="AP14" s="8">
        <v>526</v>
      </c>
      <c r="AQ14" s="8">
        <f>'[1]METAS DETE X REGIONAL'!$P14</f>
        <v>61</v>
      </c>
      <c r="AR14" s="108">
        <f t="shared" si="13"/>
        <v>0.11596958174904944</v>
      </c>
      <c r="AS14" s="8">
        <v>418</v>
      </c>
      <c r="AT14" s="8">
        <f>'[1]METAS DETE X REGIONAL'!$Q14</f>
        <v>154</v>
      </c>
      <c r="AU14" s="108">
        <f t="shared" si="14"/>
        <v>0.36842105263157893</v>
      </c>
      <c r="AV14" s="8">
        <v>129</v>
      </c>
      <c r="AW14" s="8">
        <f>'[1]METAS DETE X REGIONAL'!$R14</f>
        <v>11</v>
      </c>
      <c r="AX14" s="108">
        <f t="shared" si="15"/>
        <v>8.5271317829457363E-2</v>
      </c>
      <c r="AY14" s="8">
        <v>3193</v>
      </c>
      <c r="AZ14" s="8">
        <f>'[1]METAS DETE X REGIONAL'!$S14</f>
        <v>588</v>
      </c>
      <c r="BA14" s="108">
        <f t="shared" si="16"/>
        <v>0.18415283432508611</v>
      </c>
      <c r="BB14" s="8">
        <v>13708</v>
      </c>
      <c r="BC14" s="8">
        <f>'[1]METAS DETE X REGIONAL'!$T14</f>
        <v>1770</v>
      </c>
      <c r="BD14" s="108">
        <f t="shared" si="17"/>
        <v>0.12912168077035308</v>
      </c>
      <c r="BE14" s="8">
        <v>0</v>
      </c>
      <c r="BF14" s="8">
        <f>'[1]METAS DETE X REGIONAL'!$U14</f>
        <v>0</v>
      </c>
      <c r="BG14" s="108" t="str">
        <f t="shared" si="18"/>
        <v>N/A</v>
      </c>
      <c r="BH14" s="8">
        <v>47813</v>
      </c>
      <c r="BI14" s="8">
        <f>'[3]EJECUCION  DETE X REGIONAL'!$C14</f>
        <v>5343</v>
      </c>
      <c r="BJ14" s="108">
        <f t="shared" si="19"/>
        <v>0.11174785100286533</v>
      </c>
      <c r="BK14" s="8">
        <v>16178</v>
      </c>
      <c r="BL14" s="8">
        <f>'[3]EJECUCION  DETE X REGIONAL'!$D14</f>
        <v>3294</v>
      </c>
      <c r="BM14" s="108">
        <f t="shared" si="20"/>
        <v>0.20360984052416861</v>
      </c>
      <c r="BN14" s="8">
        <v>5882</v>
      </c>
      <c r="BO14" s="8">
        <f>'[3]EJECUCION  DETE X REGIONAL'!$E14</f>
        <v>289</v>
      </c>
      <c r="BP14" s="108">
        <f t="shared" si="21"/>
        <v>4.9132947976878616E-2</v>
      </c>
      <c r="BQ14" s="8">
        <v>3939</v>
      </c>
      <c r="BR14" s="8">
        <f>'[3]EJECUCION  DETE X REGIONAL'!$F14</f>
        <v>268</v>
      </c>
      <c r="BS14" s="108">
        <f t="shared" si="22"/>
        <v>6.8037572988068035E-2</v>
      </c>
      <c r="BT14" s="8">
        <v>9821</v>
      </c>
      <c r="BU14" s="8">
        <f>'[3]EJECUCION  DETE X REGIONAL'!$G14</f>
        <v>557</v>
      </c>
      <c r="BV14" s="108">
        <f t="shared" si="23"/>
        <v>5.6715202117910597E-2</v>
      </c>
      <c r="BW14" s="8">
        <v>24815</v>
      </c>
      <c r="BX14" s="8">
        <f>'[3]EJECUCION  DETE X REGIONAL'!$H14</f>
        <v>5997</v>
      </c>
      <c r="BY14" s="108">
        <f t="shared" si="24"/>
        <v>0.24166834575861373</v>
      </c>
      <c r="BZ14" s="8">
        <v>19455</v>
      </c>
      <c r="CA14" s="8">
        <f>'[3]EJECUCION  DETE X REGIONAL'!$I14</f>
        <v>4012</v>
      </c>
      <c r="CB14" s="108">
        <f t="shared" si="25"/>
        <v>0.20621948085325109</v>
      </c>
      <c r="CC14" s="8">
        <v>44270</v>
      </c>
      <c r="CD14" s="8">
        <f>'[3]EJECUCION  DETE X REGIONAL'!$J14</f>
        <v>10009</v>
      </c>
      <c r="CE14" s="108">
        <f t="shared" si="26"/>
        <v>0.22608990286875988</v>
      </c>
      <c r="CF14" s="58">
        <v>0.63</v>
      </c>
      <c r="CG14" s="172">
        <f>'[3]EJECUCION  DETE X REGIONAL'!$K14</f>
        <v>0.16909532483302975</v>
      </c>
      <c r="CH14" s="108">
        <f t="shared" si="27"/>
        <v>0.26840527751274562</v>
      </c>
      <c r="CI14" s="8">
        <v>176</v>
      </c>
      <c r="CJ14" s="8">
        <f>'[3]EJECUCION  DETE X REGIONAL'!$L14</f>
        <v>14</v>
      </c>
      <c r="CK14" s="108">
        <f t="shared" si="28"/>
        <v>7.9545454545454544E-2</v>
      </c>
      <c r="CL14" s="8">
        <v>159</v>
      </c>
      <c r="CM14" s="8">
        <f>'[3]EJECUCION  DETE X REGIONAL'!$M14</f>
        <v>9</v>
      </c>
      <c r="CN14" s="108">
        <f t="shared" si="29"/>
        <v>5.6603773584905662E-2</v>
      </c>
      <c r="CO14" s="8">
        <v>18083</v>
      </c>
      <c r="CP14" s="8">
        <f>'[3]EJECUCION  DETE X REGIONAL'!$N14</f>
        <v>2767</v>
      </c>
      <c r="CQ14" s="108">
        <f t="shared" si="30"/>
        <v>0.15301664546811922</v>
      </c>
      <c r="CR14" s="8">
        <v>128</v>
      </c>
      <c r="CS14" s="8">
        <f>'[3]EJECUCION  DETE X REGIONAL'!$O14</f>
        <v>19</v>
      </c>
      <c r="CT14" s="108">
        <f t="shared" si="31"/>
        <v>0.1484375</v>
      </c>
      <c r="CU14" s="8">
        <v>64</v>
      </c>
      <c r="CV14" s="8">
        <f>'[3]EJECUCION  DETE X REGIONAL'!$P14</f>
        <v>0</v>
      </c>
      <c r="CW14" s="108">
        <f t="shared" si="32"/>
        <v>0</v>
      </c>
      <c r="CX14" s="248"/>
      <c r="CY14" s="248"/>
      <c r="CZ14" s="257"/>
      <c r="DA14" s="248"/>
      <c r="DB14" s="248"/>
      <c r="DC14" s="257"/>
      <c r="DD14" s="8">
        <v>10</v>
      </c>
      <c r="DE14" s="8">
        <f>'[3]EJECUCION  DETE X REGIONAL'!$S14</f>
        <v>0</v>
      </c>
      <c r="DF14" s="108">
        <f t="shared" si="33"/>
        <v>0</v>
      </c>
      <c r="DG14" s="8">
        <v>4765</v>
      </c>
      <c r="DH14" s="8">
        <f>'[3]EJECUCION  DETE X REGIONAL'!$T14</f>
        <v>437</v>
      </c>
      <c r="DI14" s="108">
        <f t="shared" si="34"/>
        <v>9.1710388247639038E-2</v>
      </c>
      <c r="DJ14" s="8">
        <v>237</v>
      </c>
      <c r="DK14" s="8">
        <f>'[3]EJECUCION  DETE X REGIONAL'!$U14</f>
        <v>0</v>
      </c>
      <c r="DL14" s="108">
        <f t="shared" si="35"/>
        <v>0</v>
      </c>
      <c r="DM14" s="8">
        <v>182</v>
      </c>
      <c r="DN14" s="8">
        <f>'[3]EJECUCION  DETE X REGIONAL'!$V14</f>
        <v>25</v>
      </c>
      <c r="DO14" s="108">
        <f t="shared" si="36"/>
        <v>0.13736263736263737</v>
      </c>
      <c r="DP14" s="8">
        <v>100</v>
      </c>
      <c r="DQ14" s="8">
        <f>'[3]EJECUCION  DETE X REGIONAL'!$W14</f>
        <v>15</v>
      </c>
      <c r="DR14" s="108">
        <f t="shared" si="37"/>
        <v>0.15</v>
      </c>
      <c r="DS14" s="248"/>
      <c r="DT14" s="248"/>
      <c r="DU14" s="257"/>
      <c r="DV14" s="248"/>
      <c r="DW14" s="248"/>
      <c r="DX14" s="257"/>
      <c r="DY14" s="259"/>
      <c r="DZ14" s="248"/>
      <c r="EA14" s="257"/>
      <c r="EB14" s="259"/>
      <c r="EC14" s="248"/>
      <c r="ED14" s="257"/>
    </row>
    <row r="15" spans="1:134" s="1" customFormat="1" x14ac:dyDescent="0.55000000000000004">
      <c r="A15" s="8">
        <v>15</v>
      </c>
      <c r="B15" s="9" t="s">
        <v>63</v>
      </c>
      <c r="C15" s="8">
        <v>7784</v>
      </c>
      <c r="D15" s="8">
        <f>'[1]METAS DETE X REGIONAL'!$C15</f>
        <v>4949</v>
      </c>
      <c r="E15" s="108">
        <f t="shared" si="0"/>
        <v>0.63579136690647486</v>
      </c>
      <c r="F15" s="8">
        <v>653</v>
      </c>
      <c r="G15" s="8">
        <f>'[1]METAS DETE X REGIONAL'!$D15</f>
        <v>325</v>
      </c>
      <c r="H15" s="108">
        <f t="shared" si="1"/>
        <v>0.49770290964777947</v>
      </c>
      <c r="I15" s="38">
        <v>8437</v>
      </c>
      <c r="J15" s="8">
        <f>'[1]METAS DETE X REGIONAL'!$E15</f>
        <v>5274</v>
      </c>
      <c r="K15" s="108">
        <f t="shared" si="2"/>
        <v>0.62510370984947261</v>
      </c>
      <c r="L15" s="38">
        <v>30581</v>
      </c>
      <c r="M15" s="8">
        <f>'[1]METAS DETE X REGIONAL'!$F15</f>
        <v>12108</v>
      </c>
      <c r="N15" s="108">
        <f t="shared" si="3"/>
        <v>0.39593211471174911</v>
      </c>
      <c r="O15" s="38">
        <v>39018</v>
      </c>
      <c r="P15" s="8">
        <f>'[1]METAS DETE X REGIONAL'!$G15</f>
        <v>17382</v>
      </c>
      <c r="Q15" s="108">
        <f t="shared" si="4"/>
        <v>0.44548669844687067</v>
      </c>
      <c r="R15" s="8">
        <v>595</v>
      </c>
      <c r="S15" s="8">
        <f>'[1]METAS DETE X REGIONAL'!$H15</f>
        <v>268</v>
      </c>
      <c r="T15" s="108">
        <f t="shared" si="5"/>
        <v>0.4504201680672269</v>
      </c>
      <c r="U15" s="8">
        <v>173</v>
      </c>
      <c r="V15" s="8">
        <f>'[1]METAS DETE X REGIONAL'!$I15</f>
        <v>82</v>
      </c>
      <c r="W15" s="108">
        <f t="shared" si="6"/>
        <v>0.47398843930635837</v>
      </c>
      <c r="X15" s="8">
        <v>1317</v>
      </c>
      <c r="Y15" s="8">
        <f>'[1]METAS DETE X REGIONAL'!$J15</f>
        <v>752</v>
      </c>
      <c r="Z15" s="108">
        <f t="shared" si="7"/>
        <v>0.57099468488990124</v>
      </c>
      <c r="AA15" s="8">
        <v>20064</v>
      </c>
      <c r="AB15" s="8">
        <f>'[1]METAS DETE X REGIONAL'!$K15</f>
        <v>9441</v>
      </c>
      <c r="AC15" s="108">
        <f t="shared" si="8"/>
        <v>0.47054425837320574</v>
      </c>
      <c r="AD15" s="8">
        <v>59</v>
      </c>
      <c r="AE15" s="8">
        <f>'[1]METAS DETE X REGIONAL'!$L15</f>
        <v>0</v>
      </c>
      <c r="AF15" s="108">
        <f t="shared" si="9"/>
        <v>0</v>
      </c>
      <c r="AG15" s="8">
        <v>4649</v>
      </c>
      <c r="AH15" s="8">
        <f>'[1]METAS DETE X REGIONAL'!$M15</f>
        <v>930</v>
      </c>
      <c r="AI15" s="108">
        <f t="shared" si="10"/>
        <v>0.20004302000430199</v>
      </c>
      <c r="AJ15" s="8">
        <v>0</v>
      </c>
      <c r="AK15" s="8">
        <f>'[1]METAS DETE X REGIONAL'!$N15</f>
        <v>10</v>
      </c>
      <c r="AL15" s="108" t="str">
        <f t="shared" si="11"/>
        <v>N/A</v>
      </c>
      <c r="AM15" s="8">
        <v>256</v>
      </c>
      <c r="AN15" s="8">
        <f>'[1]METAS DETE X REGIONAL'!$O15</f>
        <v>129</v>
      </c>
      <c r="AO15" s="108">
        <f t="shared" si="12"/>
        <v>0.50390625</v>
      </c>
      <c r="AP15" s="8">
        <v>0</v>
      </c>
      <c r="AQ15" s="8">
        <f>'[1]METAS DETE X REGIONAL'!$P15</f>
        <v>5</v>
      </c>
      <c r="AR15" s="108" t="str">
        <f t="shared" si="13"/>
        <v>N/A</v>
      </c>
      <c r="AS15" s="8">
        <v>0</v>
      </c>
      <c r="AT15" s="8">
        <f>'[1]METAS DETE X REGIONAL'!$Q15</f>
        <v>0</v>
      </c>
      <c r="AU15" s="108" t="str">
        <f t="shared" si="14"/>
        <v>N/A</v>
      </c>
      <c r="AV15" s="8">
        <v>15</v>
      </c>
      <c r="AW15" s="8">
        <f>'[1]METAS DETE X REGIONAL'!$R15</f>
        <v>4</v>
      </c>
      <c r="AX15" s="108">
        <f t="shared" si="15"/>
        <v>0.26666666666666666</v>
      </c>
      <c r="AY15" s="8">
        <v>381</v>
      </c>
      <c r="AZ15" s="8">
        <f>'[1]METAS DETE X REGIONAL'!$S15</f>
        <v>84</v>
      </c>
      <c r="BA15" s="108">
        <f t="shared" si="16"/>
        <v>0.22047244094488189</v>
      </c>
      <c r="BB15" s="8">
        <v>3072</v>
      </c>
      <c r="BC15" s="8">
        <f>'[1]METAS DETE X REGIONAL'!$T15</f>
        <v>336</v>
      </c>
      <c r="BD15" s="108">
        <f t="shared" si="17"/>
        <v>0.109375</v>
      </c>
      <c r="BE15" s="8">
        <v>0</v>
      </c>
      <c r="BF15" s="8">
        <f>'[1]METAS DETE X REGIONAL'!$U15</f>
        <v>0</v>
      </c>
      <c r="BG15" s="108" t="str">
        <f t="shared" si="18"/>
        <v>N/A</v>
      </c>
      <c r="BH15" s="8">
        <v>26016</v>
      </c>
      <c r="BI15" s="8">
        <f>'[3]EJECUCION  DETE X REGIONAL'!$C15</f>
        <v>5782</v>
      </c>
      <c r="BJ15" s="108">
        <f t="shared" si="19"/>
        <v>0.22224784747847479</v>
      </c>
      <c r="BK15" s="8">
        <v>13399</v>
      </c>
      <c r="BL15" s="8">
        <f>'[3]EJECUCION  DETE X REGIONAL'!$D15</f>
        <v>3810</v>
      </c>
      <c r="BM15" s="108">
        <f t="shared" si="20"/>
        <v>0.28434957832674079</v>
      </c>
      <c r="BN15" s="8">
        <v>4861</v>
      </c>
      <c r="BO15" s="8">
        <f>'[3]EJECUCION  DETE X REGIONAL'!$E15</f>
        <v>708</v>
      </c>
      <c r="BP15" s="108">
        <f t="shared" si="21"/>
        <v>0.14564904340670645</v>
      </c>
      <c r="BQ15" s="8">
        <v>2823</v>
      </c>
      <c r="BR15" s="8">
        <f>'[3]EJECUCION  DETE X REGIONAL'!$F15</f>
        <v>669</v>
      </c>
      <c r="BS15" s="108">
        <f t="shared" si="22"/>
        <v>0.23698193411264612</v>
      </c>
      <c r="BT15" s="8">
        <v>7684</v>
      </c>
      <c r="BU15" s="8">
        <f>'[3]EJECUCION  DETE X REGIONAL'!$G15</f>
        <v>1377</v>
      </c>
      <c r="BV15" s="108">
        <f t="shared" si="23"/>
        <v>0.17920353982300885</v>
      </c>
      <c r="BW15" s="8">
        <v>11226</v>
      </c>
      <c r="BX15" s="8">
        <f>'[3]EJECUCION  DETE X REGIONAL'!$H15</f>
        <v>4112</v>
      </c>
      <c r="BY15" s="108">
        <f t="shared" si="24"/>
        <v>0.36629253518617494</v>
      </c>
      <c r="BZ15" s="8">
        <v>2491</v>
      </c>
      <c r="CA15" s="8">
        <f>'[3]EJECUCION  DETE X REGIONAL'!$I15</f>
        <v>533</v>
      </c>
      <c r="CB15" s="108">
        <f t="shared" si="25"/>
        <v>0.21397029305499798</v>
      </c>
      <c r="CC15" s="8">
        <v>13717</v>
      </c>
      <c r="CD15" s="8">
        <f>'[3]EJECUCION  DETE X REGIONAL'!$J15</f>
        <v>4645</v>
      </c>
      <c r="CE15" s="108">
        <f t="shared" si="26"/>
        <v>0.33863089596850621</v>
      </c>
      <c r="CF15" s="58">
        <v>0.63</v>
      </c>
      <c r="CG15" s="172">
        <f>'[3]EJECUCION  DETE X REGIONAL'!$K15</f>
        <v>0.36141732283464567</v>
      </c>
      <c r="CH15" s="108">
        <f t="shared" si="27"/>
        <v>0.5736782902137233</v>
      </c>
      <c r="CI15" s="8">
        <v>304</v>
      </c>
      <c r="CJ15" s="8">
        <f>'[3]EJECUCION  DETE X REGIONAL'!$L15</f>
        <v>0</v>
      </c>
      <c r="CK15" s="108">
        <f t="shared" si="28"/>
        <v>0</v>
      </c>
      <c r="CL15" s="8">
        <v>310</v>
      </c>
      <c r="CM15" s="8">
        <f>'[3]EJECUCION  DETE X REGIONAL'!$M15</f>
        <v>0</v>
      </c>
      <c r="CN15" s="108">
        <f t="shared" si="29"/>
        <v>0</v>
      </c>
      <c r="CO15" s="8">
        <v>28310</v>
      </c>
      <c r="CP15" s="8">
        <f>'[3]EJECUCION  DETE X REGIONAL'!$N15</f>
        <v>0</v>
      </c>
      <c r="CQ15" s="108">
        <f t="shared" si="30"/>
        <v>0</v>
      </c>
      <c r="CR15" s="8">
        <v>123</v>
      </c>
      <c r="CS15" s="8">
        <f>'[3]EJECUCION  DETE X REGIONAL'!$O15</f>
        <v>0</v>
      </c>
      <c r="CT15" s="108">
        <f t="shared" si="31"/>
        <v>0</v>
      </c>
      <c r="CU15" s="8">
        <v>61</v>
      </c>
      <c r="CV15" s="8">
        <f>'[3]EJECUCION  DETE X REGIONAL'!$P15</f>
        <v>0</v>
      </c>
      <c r="CW15" s="108">
        <f t="shared" si="32"/>
        <v>0</v>
      </c>
      <c r="CX15" s="248"/>
      <c r="CY15" s="248"/>
      <c r="CZ15" s="257"/>
      <c r="DA15" s="248"/>
      <c r="DB15" s="248"/>
      <c r="DC15" s="257"/>
      <c r="DD15" s="8">
        <v>10</v>
      </c>
      <c r="DE15" s="8">
        <f>'[3]EJECUCION  DETE X REGIONAL'!$S15</f>
        <v>0</v>
      </c>
      <c r="DF15" s="108">
        <f t="shared" si="33"/>
        <v>0</v>
      </c>
      <c r="DG15" s="8">
        <v>4038</v>
      </c>
      <c r="DH15" s="8">
        <f>'[3]EJECUCION  DETE X REGIONAL'!$T15</f>
        <v>0</v>
      </c>
      <c r="DI15" s="108">
        <f t="shared" si="34"/>
        <v>0</v>
      </c>
      <c r="DJ15" s="8">
        <v>368</v>
      </c>
      <c r="DK15" s="8">
        <f>'[3]EJECUCION  DETE X REGIONAL'!$U15</f>
        <v>0</v>
      </c>
      <c r="DL15" s="108">
        <f t="shared" si="35"/>
        <v>0</v>
      </c>
      <c r="DM15" s="8">
        <v>138</v>
      </c>
      <c r="DN15" s="8">
        <f>'[3]EJECUCION  DETE X REGIONAL'!$V15</f>
        <v>21</v>
      </c>
      <c r="DO15" s="108">
        <f t="shared" si="36"/>
        <v>0.15217391304347827</v>
      </c>
      <c r="DP15" s="8">
        <v>76</v>
      </c>
      <c r="DQ15" s="8">
        <f>'[3]EJECUCION  DETE X REGIONAL'!$W15</f>
        <v>16</v>
      </c>
      <c r="DR15" s="108">
        <f t="shared" si="37"/>
        <v>0.21052631578947367</v>
      </c>
      <c r="DS15" s="248"/>
      <c r="DT15" s="248"/>
      <c r="DU15" s="257"/>
      <c r="DV15" s="248"/>
      <c r="DW15" s="248"/>
      <c r="DX15" s="257"/>
      <c r="DY15" s="259"/>
      <c r="DZ15" s="248"/>
      <c r="EA15" s="257"/>
      <c r="EB15" s="259"/>
      <c r="EC15" s="248"/>
      <c r="ED15" s="257"/>
    </row>
    <row r="16" spans="1:134" s="1" customFormat="1" x14ac:dyDescent="0.55000000000000004">
      <c r="A16" s="8">
        <v>17</v>
      </c>
      <c r="B16" s="9" t="s">
        <v>69</v>
      </c>
      <c r="C16" s="8">
        <v>13857</v>
      </c>
      <c r="D16" s="8">
        <f>'[1]METAS DETE X REGIONAL'!$C16</f>
        <v>5217</v>
      </c>
      <c r="E16" s="108">
        <f t="shared" si="0"/>
        <v>0.37648841740636502</v>
      </c>
      <c r="F16" s="8">
        <v>1860</v>
      </c>
      <c r="G16" s="8">
        <f>'[1]METAS DETE X REGIONAL'!$D16</f>
        <v>246</v>
      </c>
      <c r="H16" s="108">
        <f t="shared" si="1"/>
        <v>0.13225806451612904</v>
      </c>
      <c r="I16" s="38">
        <v>15717</v>
      </c>
      <c r="J16" s="8">
        <f>'[1]METAS DETE X REGIONAL'!$E16</f>
        <v>5463</v>
      </c>
      <c r="K16" s="108">
        <f t="shared" si="2"/>
        <v>0.34758541706432527</v>
      </c>
      <c r="L16" s="38">
        <v>24848</v>
      </c>
      <c r="M16" s="8">
        <f>'[1]METAS DETE X REGIONAL'!$F16</f>
        <v>5281</v>
      </c>
      <c r="N16" s="108">
        <f t="shared" si="3"/>
        <v>0.21253219575016097</v>
      </c>
      <c r="O16" s="38">
        <v>40565</v>
      </c>
      <c r="P16" s="8">
        <f>'[1]METAS DETE X REGIONAL'!$G16</f>
        <v>10744</v>
      </c>
      <c r="Q16" s="108">
        <f t="shared" si="4"/>
        <v>0.26485886848268214</v>
      </c>
      <c r="R16" s="8">
        <v>562</v>
      </c>
      <c r="S16" s="8">
        <f>'[1]METAS DETE X REGIONAL'!$H16</f>
        <v>116</v>
      </c>
      <c r="T16" s="108">
        <f t="shared" si="5"/>
        <v>0.20640569395017794</v>
      </c>
      <c r="U16" s="8">
        <v>2032</v>
      </c>
      <c r="V16" s="8">
        <f>'[1]METAS DETE X REGIONAL'!$I16</f>
        <v>318</v>
      </c>
      <c r="W16" s="108">
        <f t="shared" si="6"/>
        <v>0.15649606299212598</v>
      </c>
      <c r="X16" s="8">
        <v>1304</v>
      </c>
      <c r="Y16" s="8">
        <f>'[1]METAS DETE X REGIONAL'!$J16</f>
        <v>246</v>
      </c>
      <c r="Z16" s="108">
        <f t="shared" si="7"/>
        <v>0.18865030674846625</v>
      </c>
      <c r="AA16" s="8">
        <v>11885</v>
      </c>
      <c r="AB16" s="8">
        <f>'[1]METAS DETE X REGIONAL'!$K16</f>
        <v>3351</v>
      </c>
      <c r="AC16" s="108">
        <f t="shared" si="8"/>
        <v>0.28195204038704247</v>
      </c>
      <c r="AD16" s="8">
        <v>125</v>
      </c>
      <c r="AE16" s="8">
        <f>'[1]METAS DETE X REGIONAL'!$L16</f>
        <v>15</v>
      </c>
      <c r="AF16" s="108">
        <f t="shared" si="9"/>
        <v>0.12</v>
      </c>
      <c r="AG16" s="8">
        <v>5748</v>
      </c>
      <c r="AH16" s="8">
        <f>'[1]METAS DETE X REGIONAL'!$M16</f>
        <v>552</v>
      </c>
      <c r="AI16" s="108">
        <f t="shared" si="10"/>
        <v>9.6033402922755737E-2</v>
      </c>
      <c r="AJ16" s="8">
        <v>0</v>
      </c>
      <c r="AK16" s="8">
        <f>'[1]METAS DETE X REGIONAL'!$N16</f>
        <v>15</v>
      </c>
      <c r="AL16" s="108" t="str">
        <f t="shared" si="11"/>
        <v>N/A</v>
      </c>
      <c r="AM16" s="8">
        <v>650</v>
      </c>
      <c r="AN16" s="8">
        <f>'[1]METAS DETE X REGIONAL'!$O16</f>
        <v>107</v>
      </c>
      <c r="AO16" s="108">
        <f t="shared" si="12"/>
        <v>0.16461538461538461</v>
      </c>
      <c r="AP16" s="8">
        <v>0</v>
      </c>
      <c r="AQ16" s="8">
        <f>'[1]METAS DETE X REGIONAL'!$P16</f>
        <v>8</v>
      </c>
      <c r="AR16" s="108" t="str">
        <f t="shared" si="13"/>
        <v>N/A</v>
      </c>
      <c r="AS16" s="8">
        <v>0</v>
      </c>
      <c r="AT16" s="8">
        <f>'[1]METAS DETE X REGIONAL'!$Q16</f>
        <v>0</v>
      </c>
      <c r="AU16" s="108" t="str">
        <f t="shared" si="14"/>
        <v>N/A</v>
      </c>
      <c r="AV16" s="8">
        <v>18</v>
      </c>
      <c r="AW16" s="8">
        <f>'[1]METAS DETE X REGIONAL'!$R16</f>
        <v>9</v>
      </c>
      <c r="AX16" s="108">
        <f t="shared" si="15"/>
        <v>0.5</v>
      </c>
      <c r="AY16" s="8">
        <v>1112</v>
      </c>
      <c r="AZ16" s="8">
        <f>'[1]METAS DETE X REGIONAL'!$S16</f>
        <v>65</v>
      </c>
      <c r="BA16" s="108">
        <f t="shared" si="16"/>
        <v>5.845323741007194E-2</v>
      </c>
      <c r="BB16" s="8">
        <v>1412</v>
      </c>
      <c r="BC16" s="8">
        <f>'[1]METAS DETE X REGIONAL'!$T16</f>
        <v>414</v>
      </c>
      <c r="BD16" s="108">
        <f t="shared" si="17"/>
        <v>0.29320113314447593</v>
      </c>
      <c r="BE16" s="8">
        <v>0</v>
      </c>
      <c r="BF16" s="8">
        <f>'[1]METAS DETE X REGIONAL'!$U16</f>
        <v>2</v>
      </c>
      <c r="BG16" s="108" t="str">
        <f t="shared" si="18"/>
        <v>N/A</v>
      </c>
      <c r="BH16" s="8">
        <v>20877</v>
      </c>
      <c r="BI16" s="8">
        <f>'[3]EJECUCION  DETE X REGIONAL'!$C16</f>
        <v>3394</v>
      </c>
      <c r="BJ16" s="108">
        <f t="shared" si="19"/>
        <v>0.16257125065861952</v>
      </c>
      <c r="BK16" s="8">
        <v>20955</v>
      </c>
      <c r="BL16" s="8">
        <f>'[3]EJECUCION  DETE X REGIONAL'!$D16</f>
        <v>3381</v>
      </c>
      <c r="BM16" s="108">
        <f t="shared" si="20"/>
        <v>0.16134574087329992</v>
      </c>
      <c r="BN16" s="8">
        <v>7017</v>
      </c>
      <c r="BO16" s="8">
        <f>'[3]EJECUCION  DETE X REGIONAL'!$E16</f>
        <v>772</v>
      </c>
      <c r="BP16" s="108">
        <f t="shared" si="21"/>
        <v>0.11001852643579878</v>
      </c>
      <c r="BQ16" s="8">
        <v>5513</v>
      </c>
      <c r="BR16" s="8">
        <f>'[3]EJECUCION  DETE X REGIONAL'!$F16</f>
        <v>1183</v>
      </c>
      <c r="BS16" s="108">
        <f t="shared" si="22"/>
        <v>0.21458371122800654</v>
      </c>
      <c r="BT16" s="8">
        <v>12530</v>
      </c>
      <c r="BU16" s="8">
        <f>'[3]EJECUCION  DETE X REGIONAL'!$G16</f>
        <v>1955</v>
      </c>
      <c r="BV16" s="108">
        <f t="shared" si="23"/>
        <v>0.15602553870710295</v>
      </c>
      <c r="BW16" s="8">
        <v>21367</v>
      </c>
      <c r="BX16" s="8">
        <f>'[3]EJECUCION  DETE X REGIONAL'!$H16</f>
        <v>3772</v>
      </c>
      <c r="BY16" s="108">
        <f t="shared" si="24"/>
        <v>0.17653390742734124</v>
      </c>
      <c r="BZ16" s="8">
        <v>8443</v>
      </c>
      <c r="CA16" s="8">
        <f>'[3]EJECUCION  DETE X REGIONAL'!$I16</f>
        <v>1473</v>
      </c>
      <c r="CB16" s="108">
        <f t="shared" si="25"/>
        <v>0.17446405306170792</v>
      </c>
      <c r="CC16" s="8">
        <v>29810</v>
      </c>
      <c r="CD16" s="8">
        <f>'[3]EJECUCION  DETE X REGIONAL'!$J16</f>
        <v>5245</v>
      </c>
      <c r="CE16" s="108">
        <f t="shared" si="26"/>
        <v>0.17594766856759478</v>
      </c>
      <c r="CF16" s="58">
        <v>0.63</v>
      </c>
      <c r="CG16" s="172">
        <f>'[3]EJECUCION  DETE X REGIONAL'!$K16</f>
        <v>0.57823129251700678</v>
      </c>
      <c r="CH16" s="108">
        <f t="shared" si="27"/>
        <v>0.91782744843969333</v>
      </c>
      <c r="CI16" s="8">
        <v>121</v>
      </c>
      <c r="CJ16" s="8">
        <f>'[3]EJECUCION  DETE X REGIONAL'!$L16</f>
        <v>4</v>
      </c>
      <c r="CK16" s="108">
        <f t="shared" si="28"/>
        <v>3.3057851239669422E-2</v>
      </c>
      <c r="CL16" s="8">
        <v>169</v>
      </c>
      <c r="CM16" s="8">
        <f>'[3]EJECUCION  DETE X REGIONAL'!$M16</f>
        <v>3</v>
      </c>
      <c r="CN16" s="108">
        <f t="shared" si="29"/>
        <v>1.7751479289940829E-2</v>
      </c>
      <c r="CO16" s="8">
        <v>17760</v>
      </c>
      <c r="CP16" s="8">
        <f>'[3]EJECUCION  DETE X REGIONAL'!$N16</f>
        <v>792</v>
      </c>
      <c r="CQ16" s="108">
        <f t="shared" si="30"/>
        <v>4.4594594594594597E-2</v>
      </c>
      <c r="CR16" s="8">
        <v>157</v>
      </c>
      <c r="CS16" s="8">
        <f>'[3]EJECUCION  DETE X REGIONAL'!$O16</f>
        <v>0</v>
      </c>
      <c r="CT16" s="108">
        <f t="shared" si="31"/>
        <v>0</v>
      </c>
      <c r="CU16" s="8">
        <v>78</v>
      </c>
      <c r="CV16" s="8">
        <f>'[3]EJECUCION  DETE X REGIONAL'!$P16</f>
        <v>0</v>
      </c>
      <c r="CW16" s="108">
        <f t="shared" si="32"/>
        <v>0</v>
      </c>
      <c r="CX16" s="248"/>
      <c r="CY16" s="248"/>
      <c r="CZ16" s="257"/>
      <c r="DA16" s="248"/>
      <c r="DB16" s="248"/>
      <c r="DC16" s="257"/>
      <c r="DD16" s="8">
        <v>10</v>
      </c>
      <c r="DE16" s="8">
        <f>'[3]EJECUCION  DETE X REGIONAL'!$S16</f>
        <v>0</v>
      </c>
      <c r="DF16" s="108">
        <f t="shared" si="33"/>
        <v>0</v>
      </c>
      <c r="DG16" s="8">
        <v>2062</v>
      </c>
      <c r="DH16" s="8">
        <f>'[3]EJECUCION  DETE X REGIONAL'!$T16</f>
        <v>12</v>
      </c>
      <c r="DI16" s="108">
        <f t="shared" si="34"/>
        <v>5.8195926285160042E-3</v>
      </c>
      <c r="DJ16" s="8">
        <v>232</v>
      </c>
      <c r="DK16" s="8">
        <f>'[3]EJECUCION  DETE X REGIONAL'!$U16</f>
        <v>0</v>
      </c>
      <c r="DL16" s="108">
        <f t="shared" si="35"/>
        <v>0</v>
      </c>
      <c r="DM16" s="8">
        <v>69</v>
      </c>
      <c r="DN16" s="8">
        <f>'[3]EJECUCION  DETE X REGIONAL'!$V16</f>
        <v>9</v>
      </c>
      <c r="DO16" s="108">
        <f t="shared" si="36"/>
        <v>0.13043478260869565</v>
      </c>
      <c r="DP16" s="8">
        <v>38</v>
      </c>
      <c r="DQ16" s="8">
        <f>'[3]EJECUCION  DETE X REGIONAL'!$W16</f>
        <v>6</v>
      </c>
      <c r="DR16" s="108">
        <f t="shared" si="37"/>
        <v>0.15789473684210525</v>
      </c>
      <c r="DS16" s="248"/>
      <c r="DT16" s="248"/>
      <c r="DU16" s="257"/>
      <c r="DV16" s="248"/>
      <c r="DW16" s="248"/>
      <c r="DX16" s="257"/>
      <c r="DY16" s="259"/>
      <c r="DZ16" s="248"/>
      <c r="EA16" s="257"/>
      <c r="EB16" s="259"/>
      <c r="EC16" s="248"/>
      <c r="ED16" s="257"/>
    </row>
    <row r="17" spans="1:134" s="1" customFormat="1" x14ac:dyDescent="0.55000000000000004">
      <c r="A17" s="8">
        <v>18</v>
      </c>
      <c r="B17" s="9" t="s">
        <v>74</v>
      </c>
      <c r="C17" s="8">
        <v>15729</v>
      </c>
      <c r="D17" s="8">
        <f>'[1]METAS DETE X REGIONAL'!$C17</f>
        <v>6838</v>
      </c>
      <c r="E17" s="108">
        <f t="shared" si="0"/>
        <v>0.43473838133384196</v>
      </c>
      <c r="F17" s="8">
        <v>606</v>
      </c>
      <c r="G17" s="8">
        <f>'[1]METAS DETE X REGIONAL'!$D17</f>
        <v>196</v>
      </c>
      <c r="H17" s="108">
        <f t="shared" si="1"/>
        <v>0.32343234323432341</v>
      </c>
      <c r="I17" s="38">
        <v>16335</v>
      </c>
      <c r="J17" s="8">
        <f>'[1]METAS DETE X REGIONAL'!$E17</f>
        <v>7034</v>
      </c>
      <c r="K17" s="108">
        <f t="shared" si="2"/>
        <v>0.4306091215182124</v>
      </c>
      <c r="L17" s="38">
        <v>2354</v>
      </c>
      <c r="M17" s="8">
        <f>'[1]METAS DETE X REGIONAL'!$F17</f>
        <v>1280</v>
      </c>
      <c r="N17" s="108">
        <f t="shared" si="3"/>
        <v>0.54375531011045031</v>
      </c>
      <c r="O17" s="38">
        <v>18689</v>
      </c>
      <c r="P17" s="8">
        <f>'[1]METAS DETE X REGIONAL'!$G17</f>
        <v>8314</v>
      </c>
      <c r="Q17" s="108">
        <f t="shared" si="4"/>
        <v>0.44486061319492748</v>
      </c>
      <c r="R17" s="8">
        <v>100</v>
      </c>
      <c r="S17" s="8">
        <f>'[1]METAS DETE X REGIONAL'!$H17</f>
        <v>28</v>
      </c>
      <c r="T17" s="108">
        <f t="shared" si="5"/>
        <v>0.28000000000000003</v>
      </c>
      <c r="U17" s="8">
        <v>130</v>
      </c>
      <c r="V17" s="8">
        <f>'[1]METAS DETE X REGIONAL'!$I17</f>
        <v>29</v>
      </c>
      <c r="W17" s="108">
        <f t="shared" si="6"/>
        <v>0.22307692307692309</v>
      </c>
      <c r="X17" s="8">
        <v>200</v>
      </c>
      <c r="Y17" s="8">
        <f>'[1]METAS DETE X REGIONAL'!$J17</f>
        <v>131</v>
      </c>
      <c r="Z17" s="108">
        <f t="shared" si="7"/>
        <v>0.65500000000000003</v>
      </c>
      <c r="AA17" s="8">
        <v>822</v>
      </c>
      <c r="AB17" s="8">
        <f>'[1]METAS DETE X REGIONAL'!$K17</f>
        <v>760</v>
      </c>
      <c r="AC17" s="108">
        <f t="shared" si="8"/>
        <v>0.92457420924574207</v>
      </c>
      <c r="AD17" s="8">
        <v>20</v>
      </c>
      <c r="AE17" s="8">
        <f>'[1]METAS DETE X REGIONAL'!$L17</f>
        <v>3</v>
      </c>
      <c r="AF17" s="108">
        <f t="shared" si="9"/>
        <v>0.15</v>
      </c>
      <c r="AG17" s="8">
        <v>640</v>
      </c>
      <c r="AH17" s="8">
        <f>'[1]METAS DETE X REGIONAL'!$M17</f>
        <v>135</v>
      </c>
      <c r="AI17" s="108">
        <f t="shared" si="10"/>
        <v>0.2109375</v>
      </c>
      <c r="AJ17" s="8">
        <v>0</v>
      </c>
      <c r="AK17" s="8">
        <f>'[1]METAS DETE X REGIONAL'!$N17</f>
        <v>0</v>
      </c>
      <c r="AL17" s="108" t="str">
        <f t="shared" si="11"/>
        <v>N/A</v>
      </c>
      <c r="AM17" s="8">
        <v>85</v>
      </c>
      <c r="AN17" s="8">
        <f>'[1]METAS DETE X REGIONAL'!$O17</f>
        <v>23</v>
      </c>
      <c r="AO17" s="108">
        <f t="shared" si="12"/>
        <v>0.27058823529411763</v>
      </c>
      <c r="AP17" s="8">
        <v>0</v>
      </c>
      <c r="AQ17" s="8">
        <f>'[1]METAS DETE X REGIONAL'!$P17</f>
        <v>2</v>
      </c>
      <c r="AR17" s="108" t="str">
        <f t="shared" si="13"/>
        <v>N/A</v>
      </c>
      <c r="AS17" s="8">
        <v>0</v>
      </c>
      <c r="AT17" s="8">
        <f>'[1]METAS DETE X REGIONAL'!$Q17</f>
        <v>0</v>
      </c>
      <c r="AU17" s="108" t="str">
        <f t="shared" si="14"/>
        <v>N/A</v>
      </c>
      <c r="AV17" s="8">
        <v>87</v>
      </c>
      <c r="AW17" s="8">
        <f>'[1]METAS DETE X REGIONAL'!$R17</f>
        <v>28</v>
      </c>
      <c r="AX17" s="108">
        <f t="shared" si="15"/>
        <v>0.32183908045977011</v>
      </c>
      <c r="AY17" s="8">
        <v>80</v>
      </c>
      <c r="AZ17" s="8">
        <f>'[1]METAS DETE X REGIONAL'!$S17</f>
        <v>45</v>
      </c>
      <c r="BA17" s="108">
        <f t="shared" si="16"/>
        <v>0.5625</v>
      </c>
      <c r="BB17" s="8">
        <v>190</v>
      </c>
      <c r="BC17" s="8">
        <f>'[1]METAS DETE X REGIONAL'!$T17</f>
        <v>94</v>
      </c>
      <c r="BD17" s="108">
        <f t="shared" si="17"/>
        <v>0.49473684210526314</v>
      </c>
      <c r="BE17" s="8">
        <v>0</v>
      </c>
      <c r="BF17" s="8">
        <f>'[1]METAS DETE X REGIONAL'!$U17</f>
        <v>0</v>
      </c>
      <c r="BG17" s="108" t="str">
        <f t="shared" si="18"/>
        <v>N/A</v>
      </c>
      <c r="BH17" s="8">
        <v>8878</v>
      </c>
      <c r="BI17" s="8">
        <f>'[3]EJECUCION  DETE X REGIONAL'!$C17</f>
        <v>1247</v>
      </c>
      <c r="BJ17" s="108">
        <f t="shared" si="19"/>
        <v>0.14045956296463166</v>
      </c>
      <c r="BK17" s="8">
        <v>4402</v>
      </c>
      <c r="BL17" s="8">
        <f>'[3]EJECUCION  DETE X REGIONAL'!$D17</f>
        <v>1879</v>
      </c>
      <c r="BM17" s="108">
        <f t="shared" si="20"/>
        <v>0.42685143116765106</v>
      </c>
      <c r="BN17" s="8">
        <v>1647</v>
      </c>
      <c r="BO17" s="8">
        <f>'[3]EJECUCION  DETE X REGIONAL'!$E17</f>
        <v>456</v>
      </c>
      <c r="BP17" s="108">
        <f t="shared" si="21"/>
        <v>0.27686703096539161</v>
      </c>
      <c r="BQ17" s="8">
        <v>1108</v>
      </c>
      <c r="BR17" s="8">
        <f>'[3]EJECUCION  DETE X REGIONAL'!$F17</f>
        <v>242</v>
      </c>
      <c r="BS17" s="108">
        <f t="shared" si="22"/>
        <v>0.21841155234657039</v>
      </c>
      <c r="BT17" s="8">
        <v>2755</v>
      </c>
      <c r="BU17" s="8">
        <f>'[3]EJECUCION  DETE X REGIONAL'!$G17</f>
        <v>698</v>
      </c>
      <c r="BV17" s="108">
        <f t="shared" si="23"/>
        <v>0.25335753176043557</v>
      </c>
      <c r="BW17" s="8">
        <v>5397</v>
      </c>
      <c r="BX17" s="8">
        <f>'[3]EJECUCION  DETE X REGIONAL'!$H17</f>
        <v>2367</v>
      </c>
      <c r="BY17" s="108">
        <f t="shared" si="24"/>
        <v>0.43857698721511951</v>
      </c>
      <c r="BZ17" s="8">
        <v>6844</v>
      </c>
      <c r="CA17" s="8">
        <f>'[3]EJECUCION  DETE X REGIONAL'!$I17</f>
        <v>1894</v>
      </c>
      <c r="CB17" s="108">
        <f t="shared" si="25"/>
        <v>0.27673874926943309</v>
      </c>
      <c r="CC17" s="8">
        <v>12241</v>
      </c>
      <c r="CD17" s="8">
        <f>'[3]EJECUCION  DETE X REGIONAL'!$J17</f>
        <v>4261</v>
      </c>
      <c r="CE17" s="108">
        <f t="shared" si="26"/>
        <v>0.34809247610489341</v>
      </c>
      <c r="CF17" s="58">
        <v>0.63</v>
      </c>
      <c r="CG17" s="172">
        <f>'[3]EJECUCION  DETE X REGIONAL'!$K17</f>
        <v>0.3714741883980841</v>
      </c>
      <c r="CH17" s="108">
        <f t="shared" si="27"/>
        <v>0.58964156888584773</v>
      </c>
      <c r="CI17" s="8">
        <v>187</v>
      </c>
      <c r="CJ17" s="8">
        <f>'[3]EJECUCION  DETE X REGIONAL'!$L17</f>
        <v>6</v>
      </c>
      <c r="CK17" s="108">
        <f t="shared" si="28"/>
        <v>3.2085561497326207E-2</v>
      </c>
      <c r="CL17" s="8">
        <v>96</v>
      </c>
      <c r="CM17" s="8">
        <f>'[3]EJECUCION  DETE X REGIONAL'!$M17</f>
        <v>7</v>
      </c>
      <c r="CN17" s="108">
        <f t="shared" si="29"/>
        <v>7.2916666666666671E-2</v>
      </c>
      <c r="CO17" s="8">
        <v>11186</v>
      </c>
      <c r="CP17" s="8">
        <f>'[3]EJECUCION  DETE X REGIONAL'!$N17</f>
        <v>220</v>
      </c>
      <c r="CQ17" s="108">
        <f t="shared" si="30"/>
        <v>1.966744144466297E-2</v>
      </c>
      <c r="CR17" s="8">
        <v>69</v>
      </c>
      <c r="CS17" s="8">
        <f>'[3]EJECUCION  DETE X REGIONAL'!$O17</f>
        <v>1</v>
      </c>
      <c r="CT17" s="108">
        <f t="shared" si="31"/>
        <v>1.4492753623188406E-2</v>
      </c>
      <c r="CU17" s="8">
        <v>34</v>
      </c>
      <c r="CV17" s="8">
        <f>'[3]EJECUCION  DETE X REGIONAL'!$P17</f>
        <v>0</v>
      </c>
      <c r="CW17" s="108">
        <f t="shared" si="32"/>
        <v>0</v>
      </c>
      <c r="CX17" s="248"/>
      <c r="CY17" s="248"/>
      <c r="CZ17" s="257"/>
      <c r="DA17" s="248"/>
      <c r="DB17" s="248"/>
      <c r="DC17" s="257"/>
      <c r="DD17" s="8">
        <v>10</v>
      </c>
      <c r="DE17" s="8">
        <f>'[3]EJECUCION  DETE X REGIONAL'!$S17</f>
        <v>0</v>
      </c>
      <c r="DF17" s="108">
        <f t="shared" si="33"/>
        <v>0</v>
      </c>
      <c r="DG17" s="8">
        <v>1216</v>
      </c>
      <c r="DH17" s="8">
        <f>'[3]EJECUCION  DETE X REGIONAL'!$T17</f>
        <v>5</v>
      </c>
      <c r="DI17" s="108">
        <f t="shared" si="34"/>
        <v>4.1118421052631577E-3</v>
      </c>
      <c r="DJ17" s="8">
        <v>146</v>
      </c>
      <c r="DK17" s="8">
        <f>'[3]EJECUCION  DETE X REGIONAL'!$U17</f>
        <v>0</v>
      </c>
      <c r="DL17" s="108">
        <f t="shared" si="35"/>
        <v>0</v>
      </c>
      <c r="DM17" s="8">
        <v>60</v>
      </c>
      <c r="DN17" s="8">
        <f>'[3]EJECUCION  DETE X REGIONAL'!$V17</f>
        <v>0</v>
      </c>
      <c r="DO17" s="108">
        <f t="shared" si="36"/>
        <v>0</v>
      </c>
      <c r="DP17" s="8">
        <v>33</v>
      </c>
      <c r="DQ17" s="8">
        <f>'[3]EJECUCION  DETE X REGIONAL'!$W17</f>
        <v>0</v>
      </c>
      <c r="DR17" s="108">
        <f t="shared" si="37"/>
        <v>0</v>
      </c>
      <c r="DS17" s="248"/>
      <c r="DT17" s="248"/>
      <c r="DU17" s="257"/>
      <c r="DV17" s="248"/>
      <c r="DW17" s="248"/>
      <c r="DX17" s="257"/>
      <c r="DY17" s="259"/>
      <c r="DZ17" s="248"/>
      <c r="EA17" s="257"/>
      <c r="EB17" s="259"/>
      <c r="EC17" s="248"/>
      <c r="ED17" s="257"/>
    </row>
    <row r="18" spans="1:134" s="1" customFormat="1" x14ac:dyDescent="0.55000000000000004">
      <c r="A18" s="8">
        <v>19</v>
      </c>
      <c r="B18" s="9" t="s">
        <v>76</v>
      </c>
      <c r="C18" s="8">
        <v>19439</v>
      </c>
      <c r="D18" s="8">
        <f>'[1]METAS DETE X REGIONAL'!$C18</f>
        <v>12547</v>
      </c>
      <c r="E18" s="108">
        <f t="shared" si="0"/>
        <v>0.64545501311795872</v>
      </c>
      <c r="F18" s="8">
        <v>2606</v>
      </c>
      <c r="G18" s="8">
        <f>'[1]METAS DETE X REGIONAL'!$D18</f>
        <v>852</v>
      </c>
      <c r="H18" s="108">
        <f t="shared" si="1"/>
        <v>0.3269378357636224</v>
      </c>
      <c r="I18" s="38">
        <v>22045</v>
      </c>
      <c r="J18" s="8">
        <f>'[1]METAS DETE X REGIONAL'!$E18</f>
        <v>13399</v>
      </c>
      <c r="K18" s="108">
        <f t="shared" si="2"/>
        <v>0.60780222272624174</v>
      </c>
      <c r="L18" s="38">
        <v>50183</v>
      </c>
      <c r="M18" s="8">
        <f>'[1]METAS DETE X REGIONAL'!$F18</f>
        <v>16747</v>
      </c>
      <c r="N18" s="108">
        <f t="shared" si="3"/>
        <v>0.33371858996074366</v>
      </c>
      <c r="O18" s="38">
        <v>72228</v>
      </c>
      <c r="P18" s="8">
        <f>'[1]METAS DETE X REGIONAL'!$G18</f>
        <v>30146</v>
      </c>
      <c r="Q18" s="108">
        <f t="shared" si="4"/>
        <v>0.41737276402503182</v>
      </c>
      <c r="R18" s="8">
        <v>636</v>
      </c>
      <c r="S18" s="8">
        <f>'[1]METAS DETE X REGIONAL'!$H18</f>
        <v>207</v>
      </c>
      <c r="T18" s="108">
        <f t="shared" si="5"/>
        <v>0.32547169811320753</v>
      </c>
      <c r="U18" s="8">
        <v>9393</v>
      </c>
      <c r="V18" s="8">
        <f>'[1]METAS DETE X REGIONAL'!$I18</f>
        <v>2216</v>
      </c>
      <c r="W18" s="108">
        <f t="shared" si="6"/>
        <v>0.2359203662301714</v>
      </c>
      <c r="X18" s="8">
        <v>600</v>
      </c>
      <c r="Y18" s="8">
        <f>'[1]METAS DETE X REGIONAL'!$J18</f>
        <v>319</v>
      </c>
      <c r="Z18" s="108">
        <f t="shared" si="7"/>
        <v>0.53166666666666662</v>
      </c>
      <c r="AA18" s="8">
        <v>21441</v>
      </c>
      <c r="AB18" s="8">
        <f>'[1]METAS DETE X REGIONAL'!$K18</f>
        <v>8529</v>
      </c>
      <c r="AC18" s="108">
        <f t="shared" si="8"/>
        <v>0.39778928221631454</v>
      </c>
      <c r="AD18" s="8">
        <v>70</v>
      </c>
      <c r="AE18" s="8">
        <f>'[1]METAS DETE X REGIONAL'!$L18</f>
        <v>106</v>
      </c>
      <c r="AF18" s="108">
        <f t="shared" si="9"/>
        <v>1.5142857142857142</v>
      </c>
      <c r="AG18" s="8">
        <v>8842</v>
      </c>
      <c r="AH18" s="8">
        <f>'[1]METAS DETE X REGIONAL'!$M18</f>
        <v>2293</v>
      </c>
      <c r="AI18" s="108">
        <f t="shared" si="10"/>
        <v>0.25933046821985978</v>
      </c>
      <c r="AJ18" s="8">
        <v>2562</v>
      </c>
      <c r="AK18" s="8">
        <f>'[1]METAS DETE X REGIONAL'!$N18</f>
        <v>873</v>
      </c>
      <c r="AL18" s="108">
        <f t="shared" si="11"/>
        <v>0.34074941451990631</v>
      </c>
      <c r="AM18" s="8">
        <v>2992</v>
      </c>
      <c r="AN18" s="8">
        <f>'[1]METAS DETE X REGIONAL'!$O18</f>
        <v>1128</v>
      </c>
      <c r="AO18" s="108">
        <f t="shared" si="12"/>
        <v>0.3770053475935829</v>
      </c>
      <c r="AP18" s="8">
        <v>0</v>
      </c>
      <c r="AQ18" s="8">
        <f>'[1]METAS DETE X REGIONAL'!$P18</f>
        <v>8</v>
      </c>
      <c r="AR18" s="108" t="str">
        <f t="shared" si="13"/>
        <v>N/A</v>
      </c>
      <c r="AS18" s="8">
        <v>0</v>
      </c>
      <c r="AT18" s="8">
        <f>'[1]METAS DETE X REGIONAL'!$Q18</f>
        <v>1</v>
      </c>
      <c r="AU18" s="108" t="str">
        <f t="shared" si="14"/>
        <v>N/A</v>
      </c>
      <c r="AV18" s="8">
        <v>202</v>
      </c>
      <c r="AW18" s="8">
        <f>'[1]METAS DETE X REGIONAL'!$R18</f>
        <v>33</v>
      </c>
      <c r="AX18" s="108">
        <f t="shared" si="15"/>
        <v>0.16336633663366337</v>
      </c>
      <c r="AY18" s="8">
        <v>1005</v>
      </c>
      <c r="AZ18" s="8">
        <f>'[1]METAS DETE X REGIONAL'!$S18</f>
        <v>278</v>
      </c>
      <c r="BA18" s="108">
        <f t="shared" si="16"/>
        <v>0.27661691542288558</v>
      </c>
      <c r="BB18" s="8">
        <v>2440</v>
      </c>
      <c r="BC18" s="8">
        <f>'[1]METAS DETE X REGIONAL'!$T18</f>
        <v>730</v>
      </c>
      <c r="BD18" s="108">
        <f t="shared" si="17"/>
        <v>0.29918032786885246</v>
      </c>
      <c r="BE18" s="8">
        <v>0</v>
      </c>
      <c r="BF18" s="8">
        <f>'[1]METAS DETE X REGIONAL'!$U18</f>
        <v>0</v>
      </c>
      <c r="BG18" s="108" t="str">
        <f t="shared" si="18"/>
        <v>N/A</v>
      </c>
      <c r="BH18" s="8">
        <v>19786</v>
      </c>
      <c r="BI18" s="8">
        <f>'[3]EJECUCION  DETE X REGIONAL'!$C18</f>
        <v>3431</v>
      </c>
      <c r="BJ18" s="108">
        <f t="shared" si="19"/>
        <v>0.17340543818861823</v>
      </c>
      <c r="BK18" s="8">
        <v>8405</v>
      </c>
      <c r="BL18" s="8">
        <f>'[3]EJECUCION  DETE X REGIONAL'!$D18</f>
        <v>2306</v>
      </c>
      <c r="BM18" s="108">
        <f t="shared" si="20"/>
        <v>0.27436049970255799</v>
      </c>
      <c r="BN18" s="8">
        <v>3694</v>
      </c>
      <c r="BO18" s="8">
        <f>'[3]EJECUCION  DETE X REGIONAL'!$E18</f>
        <v>1108</v>
      </c>
      <c r="BP18" s="108">
        <f t="shared" si="21"/>
        <v>0.29994585814834868</v>
      </c>
      <c r="BQ18" s="8">
        <v>1789</v>
      </c>
      <c r="BR18" s="8">
        <f>'[3]EJECUCION  DETE X REGIONAL'!$F18</f>
        <v>375</v>
      </c>
      <c r="BS18" s="108">
        <f t="shared" si="22"/>
        <v>0.20961430967020683</v>
      </c>
      <c r="BT18" s="8">
        <v>5483</v>
      </c>
      <c r="BU18" s="8">
        <f>'[3]EJECUCION  DETE X REGIONAL'!$G18</f>
        <v>1483</v>
      </c>
      <c r="BV18" s="108">
        <f t="shared" si="23"/>
        <v>0.27047236914098122</v>
      </c>
      <c r="BW18" s="8">
        <v>6702</v>
      </c>
      <c r="BX18" s="8">
        <f>'[3]EJECUCION  DETE X REGIONAL'!$H18</f>
        <v>1754</v>
      </c>
      <c r="BY18" s="108">
        <f t="shared" si="24"/>
        <v>0.26171292151596537</v>
      </c>
      <c r="BZ18" s="8">
        <v>6907</v>
      </c>
      <c r="CA18" s="8">
        <f>'[3]EJECUCION  DETE X REGIONAL'!$I18</f>
        <v>881</v>
      </c>
      <c r="CB18" s="108">
        <f t="shared" si="25"/>
        <v>0.12755175908498625</v>
      </c>
      <c r="CC18" s="8">
        <v>13609</v>
      </c>
      <c r="CD18" s="8">
        <f>'[3]EJECUCION  DETE X REGIONAL'!$J18</f>
        <v>2635</v>
      </c>
      <c r="CE18" s="108">
        <f t="shared" si="26"/>
        <v>0.19362186788154898</v>
      </c>
      <c r="CF18" s="58">
        <v>0.63</v>
      </c>
      <c r="CG18" s="172">
        <f>'[3]EJECUCION  DETE X REGIONAL'!$K18</f>
        <v>0.64310494362532522</v>
      </c>
      <c r="CH18" s="108">
        <f t="shared" si="27"/>
        <v>1.0208014978179765</v>
      </c>
      <c r="CI18" s="8">
        <v>168</v>
      </c>
      <c r="CJ18" s="8">
        <f>'[3]EJECUCION  DETE X REGIONAL'!$L18</f>
        <v>9</v>
      </c>
      <c r="CK18" s="108">
        <f t="shared" si="28"/>
        <v>5.3571428571428568E-2</v>
      </c>
      <c r="CL18" s="8">
        <v>177</v>
      </c>
      <c r="CM18" s="8">
        <f>'[3]EJECUCION  DETE X REGIONAL'!$M18</f>
        <v>10</v>
      </c>
      <c r="CN18" s="108">
        <f t="shared" si="29"/>
        <v>5.6497175141242938E-2</v>
      </c>
      <c r="CO18" s="8">
        <v>15068</v>
      </c>
      <c r="CP18" s="8">
        <f>'[3]EJECUCION  DETE X REGIONAL'!$N18</f>
        <v>902</v>
      </c>
      <c r="CQ18" s="108">
        <f t="shared" si="30"/>
        <v>5.9861959118662066E-2</v>
      </c>
      <c r="CR18" s="8">
        <v>145</v>
      </c>
      <c r="CS18" s="8">
        <f>'[3]EJECUCION  DETE X REGIONAL'!$O18</f>
        <v>6</v>
      </c>
      <c r="CT18" s="108">
        <f t="shared" si="31"/>
        <v>4.1379310344827586E-2</v>
      </c>
      <c r="CU18" s="8">
        <v>72</v>
      </c>
      <c r="CV18" s="8">
        <f>'[3]EJECUCION  DETE X REGIONAL'!$P18</f>
        <v>0</v>
      </c>
      <c r="CW18" s="108">
        <f t="shared" si="32"/>
        <v>0</v>
      </c>
      <c r="CX18" s="248"/>
      <c r="CY18" s="248"/>
      <c r="CZ18" s="257"/>
      <c r="DA18" s="248"/>
      <c r="DB18" s="248"/>
      <c r="DC18" s="257"/>
      <c r="DD18" s="8">
        <v>10</v>
      </c>
      <c r="DE18" s="8">
        <f>'[3]EJECUCION  DETE X REGIONAL'!$S18</f>
        <v>0</v>
      </c>
      <c r="DF18" s="108">
        <f t="shared" si="33"/>
        <v>0</v>
      </c>
      <c r="DG18" s="8">
        <v>8010</v>
      </c>
      <c r="DH18" s="8">
        <f>'[3]EJECUCION  DETE X REGIONAL'!$T18</f>
        <v>266</v>
      </c>
      <c r="DI18" s="108">
        <f t="shared" si="34"/>
        <v>3.3208489388264671E-2</v>
      </c>
      <c r="DJ18" s="8">
        <v>197</v>
      </c>
      <c r="DK18" s="8">
        <f>'[3]EJECUCION  DETE X REGIONAL'!$U18</f>
        <v>0</v>
      </c>
      <c r="DL18" s="108">
        <f t="shared" si="35"/>
        <v>0</v>
      </c>
      <c r="DM18" s="8">
        <v>103</v>
      </c>
      <c r="DN18" s="8">
        <f>'[3]EJECUCION  DETE X REGIONAL'!$V18</f>
        <v>16</v>
      </c>
      <c r="DO18" s="108">
        <f t="shared" si="36"/>
        <v>0.1553398058252427</v>
      </c>
      <c r="DP18" s="8">
        <v>57</v>
      </c>
      <c r="DQ18" s="8">
        <f>'[3]EJECUCION  DETE X REGIONAL'!$W18</f>
        <v>9</v>
      </c>
      <c r="DR18" s="108">
        <f t="shared" si="37"/>
        <v>0.15789473684210525</v>
      </c>
      <c r="DS18" s="248"/>
      <c r="DT18" s="248"/>
      <c r="DU18" s="257"/>
      <c r="DV18" s="248"/>
      <c r="DW18" s="248"/>
      <c r="DX18" s="257"/>
      <c r="DY18" s="259"/>
      <c r="DZ18" s="248"/>
      <c r="EA18" s="257"/>
      <c r="EB18" s="259"/>
      <c r="EC18" s="248"/>
      <c r="ED18" s="257"/>
    </row>
    <row r="19" spans="1:134" s="1" customFormat="1" x14ac:dyDescent="0.55000000000000004">
      <c r="A19" s="8">
        <v>20</v>
      </c>
      <c r="B19" s="9" t="s">
        <v>79</v>
      </c>
      <c r="C19" s="8">
        <v>29692</v>
      </c>
      <c r="D19" s="8">
        <f>'[1]METAS DETE X REGIONAL'!$C19</f>
        <v>16096</v>
      </c>
      <c r="E19" s="108">
        <f t="shared" si="0"/>
        <v>0.54209888185369792</v>
      </c>
      <c r="F19" s="8">
        <v>1658</v>
      </c>
      <c r="G19" s="8">
        <f>'[1]METAS DETE X REGIONAL'!$D19</f>
        <v>397</v>
      </c>
      <c r="H19" s="108">
        <f t="shared" si="1"/>
        <v>0.23944511459589868</v>
      </c>
      <c r="I19" s="38">
        <v>31350</v>
      </c>
      <c r="J19" s="8">
        <f>'[1]METAS DETE X REGIONAL'!$E19</f>
        <v>16493</v>
      </c>
      <c r="K19" s="108">
        <f t="shared" si="2"/>
        <v>0.52609250398724083</v>
      </c>
      <c r="L19" s="38">
        <v>62917</v>
      </c>
      <c r="M19" s="8">
        <f>'[1]METAS DETE X REGIONAL'!$F19</f>
        <v>18256</v>
      </c>
      <c r="N19" s="108">
        <f t="shared" si="3"/>
        <v>0.29016005213217411</v>
      </c>
      <c r="O19" s="38">
        <v>94267</v>
      </c>
      <c r="P19" s="8">
        <f>'[1]METAS DETE X REGIONAL'!$G19</f>
        <v>34749</v>
      </c>
      <c r="Q19" s="108">
        <f t="shared" si="4"/>
        <v>0.368623166113274</v>
      </c>
      <c r="R19" s="8">
        <v>586</v>
      </c>
      <c r="S19" s="8">
        <f>'[1]METAS DETE X REGIONAL'!$H19</f>
        <v>107</v>
      </c>
      <c r="T19" s="108">
        <f t="shared" si="5"/>
        <v>0.1825938566552901</v>
      </c>
      <c r="U19" s="8">
        <v>1391</v>
      </c>
      <c r="V19" s="8">
        <f>'[1]METAS DETE X REGIONAL'!$I19</f>
        <v>278</v>
      </c>
      <c r="W19" s="108">
        <f t="shared" si="6"/>
        <v>0.19985621854780733</v>
      </c>
      <c r="X19" s="8">
        <v>812</v>
      </c>
      <c r="Y19" s="8">
        <f>'[1]METAS DETE X REGIONAL'!$J19</f>
        <v>103</v>
      </c>
      <c r="Z19" s="108">
        <f t="shared" si="7"/>
        <v>0.1268472906403941</v>
      </c>
      <c r="AA19" s="8">
        <v>47327</v>
      </c>
      <c r="AB19" s="8">
        <f>'[1]METAS DETE X REGIONAL'!$K19</f>
        <v>14892</v>
      </c>
      <c r="AC19" s="108">
        <f t="shared" si="8"/>
        <v>0.31466182094787332</v>
      </c>
      <c r="AD19" s="8">
        <v>37</v>
      </c>
      <c r="AE19" s="8">
        <f>'[1]METAS DETE X REGIONAL'!$L19</f>
        <v>1</v>
      </c>
      <c r="AF19" s="108">
        <f t="shared" si="9"/>
        <v>2.7027027027027029E-2</v>
      </c>
      <c r="AG19" s="8">
        <v>8334</v>
      </c>
      <c r="AH19" s="8">
        <f>'[1]METAS DETE X REGIONAL'!$M19</f>
        <v>1553</v>
      </c>
      <c r="AI19" s="108">
        <f t="shared" si="10"/>
        <v>0.1863450923926086</v>
      </c>
      <c r="AJ19" s="8">
        <v>900</v>
      </c>
      <c r="AK19" s="8">
        <f>'[1]METAS DETE X REGIONAL'!$N19</f>
        <v>140</v>
      </c>
      <c r="AL19" s="108">
        <f t="shared" si="11"/>
        <v>0.15555555555555556</v>
      </c>
      <c r="AM19" s="8">
        <v>1494</v>
      </c>
      <c r="AN19" s="8">
        <f>'[1]METAS DETE X REGIONAL'!$O19</f>
        <v>471</v>
      </c>
      <c r="AO19" s="108">
        <f t="shared" si="12"/>
        <v>0.31526104417670681</v>
      </c>
      <c r="AP19" s="8">
        <v>0</v>
      </c>
      <c r="AQ19" s="8">
        <f>'[1]METAS DETE X REGIONAL'!$P19</f>
        <v>9</v>
      </c>
      <c r="AR19" s="108" t="str">
        <f t="shared" si="13"/>
        <v>N/A</v>
      </c>
      <c r="AS19" s="8">
        <v>0</v>
      </c>
      <c r="AT19" s="8">
        <f>'[1]METAS DETE X REGIONAL'!$Q19</f>
        <v>3</v>
      </c>
      <c r="AU19" s="108" t="str">
        <f t="shared" si="14"/>
        <v>N/A</v>
      </c>
      <c r="AV19" s="8">
        <v>135</v>
      </c>
      <c r="AW19" s="8">
        <f>'[1]METAS DETE X REGIONAL'!$R19</f>
        <v>6</v>
      </c>
      <c r="AX19" s="108">
        <f t="shared" si="15"/>
        <v>4.4444444444444446E-2</v>
      </c>
      <c r="AY19" s="8">
        <v>596</v>
      </c>
      <c r="AZ19" s="8">
        <f>'[1]METAS DETE X REGIONAL'!$S19</f>
        <v>76</v>
      </c>
      <c r="BA19" s="108">
        <f t="shared" si="16"/>
        <v>0.12751677852348994</v>
      </c>
      <c r="BB19" s="8">
        <v>1305</v>
      </c>
      <c r="BC19" s="8">
        <f>'[1]METAS DETE X REGIONAL'!$T19</f>
        <v>288</v>
      </c>
      <c r="BD19" s="108">
        <f t="shared" si="17"/>
        <v>0.22068965517241379</v>
      </c>
      <c r="BE19" s="8">
        <v>0</v>
      </c>
      <c r="BF19" s="8">
        <f>'[1]METAS DETE X REGIONAL'!$U19</f>
        <v>0</v>
      </c>
      <c r="BG19" s="108" t="str">
        <f t="shared" si="18"/>
        <v>N/A</v>
      </c>
      <c r="BH19" s="8">
        <v>37736</v>
      </c>
      <c r="BI19" s="8">
        <f>'[3]EJECUCION  DETE X REGIONAL'!$C19</f>
        <v>7211</v>
      </c>
      <c r="BJ19" s="108">
        <f t="shared" si="19"/>
        <v>0.19109073563705745</v>
      </c>
      <c r="BK19" s="8">
        <v>15808</v>
      </c>
      <c r="BL19" s="8">
        <f>'[3]EJECUCION  DETE X REGIONAL'!$D19</f>
        <v>2582</v>
      </c>
      <c r="BM19" s="108">
        <f t="shared" si="20"/>
        <v>0.16333502024291499</v>
      </c>
      <c r="BN19" s="8">
        <v>4877</v>
      </c>
      <c r="BO19" s="8">
        <f>'[3]EJECUCION  DETE X REGIONAL'!$E19</f>
        <v>1024</v>
      </c>
      <c r="BP19" s="108">
        <f t="shared" si="21"/>
        <v>0.20996514250563872</v>
      </c>
      <c r="BQ19" s="8">
        <v>4142</v>
      </c>
      <c r="BR19" s="8">
        <f>'[3]EJECUCION  DETE X REGIONAL'!$F19</f>
        <v>626</v>
      </c>
      <c r="BS19" s="108">
        <f t="shared" si="22"/>
        <v>0.15113471752776436</v>
      </c>
      <c r="BT19" s="8">
        <v>9019</v>
      </c>
      <c r="BU19" s="8">
        <f>'[3]EJECUCION  DETE X REGIONAL'!$G19</f>
        <v>1650</v>
      </c>
      <c r="BV19" s="108">
        <f t="shared" si="23"/>
        <v>0.18294711165317662</v>
      </c>
      <c r="BW19" s="8">
        <v>24782</v>
      </c>
      <c r="BX19" s="8">
        <f>'[3]EJECUCION  DETE X REGIONAL'!$H19</f>
        <v>9393</v>
      </c>
      <c r="BY19" s="108">
        <f t="shared" si="24"/>
        <v>0.3790250988620773</v>
      </c>
      <c r="BZ19" s="8">
        <v>16752</v>
      </c>
      <c r="CA19" s="8">
        <f>'[3]EJECUCION  DETE X REGIONAL'!$I19</f>
        <v>4367</v>
      </c>
      <c r="CB19" s="108">
        <f t="shared" si="25"/>
        <v>0.26068529130850049</v>
      </c>
      <c r="CC19" s="8">
        <v>41534</v>
      </c>
      <c r="CD19" s="8">
        <f>'[3]EJECUCION  DETE X REGIONAL'!$J19</f>
        <v>13760</v>
      </c>
      <c r="CE19" s="108">
        <f t="shared" si="26"/>
        <v>0.33129484277940963</v>
      </c>
      <c r="CF19" s="58">
        <v>0.63</v>
      </c>
      <c r="CG19" s="172">
        <f>'[3]EJECUCION  DETE X REGIONAL'!$K19</f>
        <v>0.63903950426026335</v>
      </c>
      <c r="CH19" s="108">
        <f t="shared" si="27"/>
        <v>1.0143484194607355</v>
      </c>
      <c r="CI19" s="8">
        <v>69</v>
      </c>
      <c r="CJ19" s="8">
        <f>'[3]EJECUCION  DETE X REGIONAL'!$L19</f>
        <v>0</v>
      </c>
      <c r="CK19" s="108">
        <f t="shared" si="28"/>
        <v>0</v>
      </c>
      <c r="CL19" s="8">
        <v>64</v>
      </c>
      <c r="CM19" s="8">
        <f>'[3]EJECUCION  DETE X REGIONAL'!$M19</f>
        <v>0</v>
      </c>
      <c r="CN19" s="108">
        <f t="shared" si="29"/>
        <v>0</v>
      </c>
      <c r="CO19" s="8">
        <v>7797</v>
      </c>
      <c r="CP19" s="8">
        <f>'[3]EJECUCION  DETE X REGIONAL'!$N19</f>
        <v>51</v>
      </c>
      <c r="CQ19" s="108">
        <f t="shared" si="30"/>
        <v>6.5409772989611387E-3</v>
      </c>
      <c r="CR19" s="8">
        <v>52</v>
      </c>
      <c r="CS19" s="8">
        <f>'[3]EJECUCION  DETE X REGIONAL'!$O19</f>
        <v>0</v>
      </c>
      <c r="CT19" s="108">
        <f t="shared" si="31"/>
        <v>0</v>
      </c>
      <c r="CU19" s="8">
        <v>26</v>
      </c>
      <c r="CV19" s="8">
        <f>'[3]EJECUCION  DETE X REGIONAL'!$P19</f>
        <v>0</v>
      </c>
      <c r="CW19" s="108">
        <f t="shared" si="32"/>
        <v>0</v>
      </c>
      <c r="CX19" s="248"/>
      <c r="CY19" s="248"/>
      <c r="CZ19" s="257"/>
      <c r="DA19" s="248"/>
      <c r="DB19" s="248"/>
      <c r="DC19" s="257"/>
      <c r="DD19" s="8">
        <v>0</v>
      </c>
      <c r="DE19" s="8">
        <f>'[3]EJECUCION  DETE X REGIONAL'!$S19</f>
        <v>0</v>
      </c>
      <c r="DF19" s="108" t="str">
        <f t="shared" si="33"/>
        <v>N/A</v>
      </c>
      <c r="DG19" s="8">
        <v>2723</v>
      </c>
      <c r="DH19" s="8">
        <f>'[3]EJECUCION  DETE X REGIONAL'!$T19</f>
        <v>6</v>
      </c>
      <c r="DI19" s="108">
        <f t="shared" si="34"/>
        <v>2.2034520749173708E-3</v>
      </c>
      <c r="DJ19" s="8">
        <v>105</v>
      </c>
      <c r="DK19" s="8">
        <f>'[3]EJECUCION  DETE X REGIONAL'!$U19</f>
        <v>0</v>
      </c>
      <c r="DL19" s="108">
        <f t="shared" si="35"/>
        <v>0</v>
      </c>
      <c r="DM19" s="8">
        <v>183</v>
      </c>
      <c r="DN19" s="8">
        <f>'[3]EJECUCION  DETE X REGIONAL'!$V19</f>
        <v>28</v>
      </c>
      <c r="DO19" s="108">
        <f t="shared" si="36"/>
        <v>0.15300546448087432</v>
      </c>
      <c r="DP19" s="8">
        <v>100</v>
      </c>
      <c r="DQ19" s="8">
        <f>'[3]EJECUCION  DETE X REGIONAL'!$W19</f>
        <v>17</v>
      </c>
      <c r="DR19" s="108">
        <f t="shared" si="37"/>
        <v>0.17</v>
      </c>
      <c r="DS19" s="248"/>
      <c r="DT19" s="248"/>
      <c r="DU19" s="257"/>
      <c r="DV19" s="248"/>
      <c r="DW19" s="248"/>
      <c r="DX19" s="257"/>
      <c r="DY19" s="259"/>
      <c r="DZ19" s="248"/>
      <c r="EA19" s="257"/>
      <c r="EB19" s="259"/>
      <c r="EC19" s="248"/>
      <c r="ED19" s="257"/>
    </row>
    <row r="20" spans="1:134" s="1" customFormat="1" x14ac:dyDescent="0.55000000000000004">
      <c r="A20" s="8">
        <v>23</v>
      </c>
      <c r="B20" s="9" t="s">
        <v>82</v>
      </c>
      <c r="C20" s="8">
        <v>20793</v>
      </c>
      <c r="D20" s="8">
        <f>'[1]METAS DETE X REGIONAL'!$C20</f>
        <v>7783</v>
      </c>
      <c r="E20" s="108">
        <f t="shared" si="0"/>
        <v>0.37430866156879722</v>
      </c>
      <c r="F20" s="8">
        <v>1091</v>
      </c>
      <c r="G20" s="8">
        <f>'[1]METAS DETE X REGIONAL'!$D20</f>
        <v>159</v>
      </c>
      <c r="H20" s="108">
        <f t="shared" si="1"/>
        <v>0.14573785517873511</v>
      </c>
      <c r="I20" s="38">
        <v>21884</v>
      </c>
      <c r="J20" s="8">
        <f>'[1]METAS DETE X REGIONAL'!$E20</f>
        <v>7942</v>
      </c>
      <c r="K20" s="108">
        <f t="shared" si="2"/>
        <v>0.3629135441418388</v>
      </c>
      <c r="L20" s="38">
        <v>59686</v>
      </c>
      <c r="M20" s="8">
        <f>'[1]METAS DETE X REGIONAL'!$F20</f>
        <v>10657</v>
      </c>
      <c r="N20" s="108">
        <f t="shared" si="3"/>
        <v>0.17855108400629963</v>
      </c>
      <c r="O20" s="38">
        <v>81570</v>
      </c>
      <c r="P20" s="8">
        <f>'[1]METAS DETE X REGIONAL'!$G20</f>
        <v>18599</v>
      </c>
      <c r="Q20" s="108">
        <f t="shared" si="4"/>
        <v>0.22801274978546035</v>
      </c>
      <c r="R20" s="8">
        <v>278</v>
      </c>
      <c r="S20" s="8">
        <f>'[1]METAS DETE X REGIONAL'!$H20</f>
        <v>84</v>
      </c>
      <c r="T20" s="108">
        <f t="shared" si="5"/>
        <v>0.30215827338129497</v>
      </c>
      <c r="U20" s="8">
        <v>4140</v>
      </c>
      <c r="V20" s="8">
        <f>'[1]METAS DETE X REGIONAL'!$I20</f>
        <v>558</v>
      </c>
      <c r="W20" s="108">
        <f t="shared" si="6"/>
        <v>0.13478260869565217</v>
      </c>
      <c r="X20" s="8">
        <v>189</v>
      </c>
      <c r="Y20" s="8">
        <f>'[1]METAS DETE X REGIONAL'!$J20</f>
        <v>23</v>
      </c>
      <c r="Z20" s="108">
        <f t="shared" si="7"/>
        <v>0.12169312169312169</v>
      </c>
      <c r="AA20" s="8">
        <v>44607</v>
      </c>
      <c r="AB20" s="8">
        <f>'[1]METAS DETE X REGIONAL'!$K20</f>
        <v>8582</v>
      </c>
      <c r="AC20" s="108">
        <f t="shared" si="8"/>
        <v>0.19239132871522407</v>
      </c>
      <c r="AD20" s="8">
        <v>27</v>
      </c>
      <c r="AE20" s="8">
        <f>'[1]METAS DETE X REGIONAL'!$L20</f>
        <v>0</v>
      </c>
      <c r="AF20" s="108">
        <f t="shared" si="9"/>
        <v>0</v>
      </c>
      <c r="AG20" s="8">
        <v>5154</v>
      </c>
      <c r="AH20" s="8">
        <f>'[1]METAS DETE X REGIONAL'!$M20</f>
        <v>843</v>
      </c>
      <c r="AI20" s="108">
        <f t="shared" si="10"/>
        <v>0.16356228172293363</v>
      </c>
      <c r="AJ20" s="8">
        <v>160</v>
      </c>
      <c r="AK20" s="8">
        <f>'[1]METAS DETE X REGIONAL'!$N20</f>
        <v>95</v>
      </c>
      <c r="AL20" s="108">
        <f t="shared" si="11"/>
        <v>0.59375</v>
      </c>
      <c r="AM20" s="8">
        <v>1630</v>
      </c>
      <c r="AN20" s="8">
        <f>'[1]METAS DETE X REGIONAL'!$O20</f>
        <v>262</v>
      </c>
      <c r="AO20" s="108">
        <f t="shared" si="12"/>
        <v>0.16073619631901839</v>
      </c>
      <c r="AP20" s="8">
        <v>0</v>
      </c>
      <c r="AQ20" s="8">
        <f>'[1]METAS DETE X REGIONAL'!$P20</f>
        <v>6</v>
      </c>
      <c r="AR20" s="108" t="str">
        <f t="shared" si="13"/>
        <v>N/A</v>
      </c>
      <c r="AS20" s="8">
        <v>0</v>
      </c>
      <c r="AT20" s="8">
        <f>'[1]METAS DETE X REGIONAL'!$Q20</f>
        <v>1</v>
      </c>
      <c r="AU20" s="108" t="str">
        <f t="shared" si="14"/>
        <v>N/A</v>
      </c>
      <c r="AV20" s="8">
        <v>66</v>
      </c>
      <c r="AW20" s="8">
        <f>'[1]METAS DETE X REGIONAL'!$R20</f>
        <v>1</v>
      </c>
      <c r="AX20" s="108">
        <f t="shared" si="15"/>
        <v>1.5151515151515152E-2</v>
      </c>
      <c r="AY20" s="8">
        <v>2102</v>
      </c>
      <c r="AZ20" s="8">
        <f>'[1]METAS DETE X REGIONAL'!$S20</f>
        <v>36</v>
      </c>
      <c r="BA20" s="108">
        <f t="shared" si="16"/>
        <v>1.7126546146527116E-2</v>
      </c>
      <c r="BB20" s="8">
        <v>1333</v>
      </c>
      <c r="BC20" s="8">
        <f>'[1]METAS DETE X REGIONAL'!$T20</f>
        <v>130</v>
      </c>
      <c r="BD20" s="108">
        <f t="shared" si="17"/>
        <v>9.7524381095273824E-2</v>
      </c>
      <c r="BE20" s="8">
        <v>0</v>
      </c>
      <c r="BF20" s="8">
        <f>'[1]METAS DETE X REGIONAL'!$U20</f>
        <v>0</v>
      </c>
      <c r="BG20" s="108" t="str">
        <f t="shared" si="18"/>
        <v>N/A</v>
      </c>
      <c r="BH20" s="8">
        <v>35520</v>
      </c>
      <c r="BI20" s="8">
        <f>'[3]EJECUCION  DETE X REGIONAL'!$C20</f>
        <v>4707</v>
      </c>
      <c r="BJ20" s="108">
        <f t="shared" si="19"/>
        <v>0.13251689189189189</v>
      </c>
      <c r="BK20" s="8">
        <v>16847</v>
      </c>
      <c r="BL20" s="8">
        <f>'[3]EJECUCION  DETE X REGIONAL'!$D20</f>
        <v>1124</v>
      </c>
      <c r="BM20" s="108">
        <f t="shared" si="20"/>
        <v>6.6718110049266935E-2</v>
      </c>
      <c r="BN20" s="8">
        <v>5287</v>
      </c>
      <c r="BO20" s="8">
        <f>'[3]EJECUCION  DETE X REGIONAL'!$E20</f>
        <v>394</v>
      </c>
      <c r="BP20" s="108">
        <f t="shared" si="21"/>
        <v>7.4522413466994508E-2</v>
      </c>
      <c r="BQ20" s="8">
        <v>4835</v>
      </c>
      <c r="BR20" s="8">
        <f>'[3]EJECUCION  DETE X REGIONAL'!$F20</f>
        <v>511</v>
      </c>
      <c r="BS20" s="108">
        <f t="shared" si="22"/>
        <v>0.10568769389865564</v>
      </c>
      <c r="BT20" s="8">
        <v>10122</v>
      </c>
      <c r="BU20" s="8">
        <f>'[3]EJECUCION  DETE X REGIONAL'!$G20</f>
        <v>905</v>
      </c>
      <c r="BV20" s="108">
        <f t="shared" si="23"/>
        <v>8.9409207666469079E-2</v>
      </c>
      <c r="BW20" s="8">
        <v>20974</v>
      </c>
      <c r="BX20" s="8">
        <f>'[3]EJECUCION  DETE X REGIONAL'!$H20</f>
        <v>3472</v>
      </c>
      <c r="BY20" s="108">
        <f t="shared" si="24"/>
        <v>0.16553828549632879</v>
      </c>
      <c r="BZ20" s="8">
        <v>7565</v>
      </c>
      <c r="CA20" s="8">
        <f>'[3]EJECUCION  DETE X REGIONAL'!$I20</f>
        <v>845</v>
      </c>
      <c r="CB20" s="108">
        <f t="shared" si="25"/>
        <v>0.1116986120290813</v>
      </c>
      <c r="CC20" s="8">
        <v>28539</v>
      </c>
      <c r="CD20" s="8">
        <f>'[3]EJECUCION  DETE X REGIONAL'!$J20</f>
        <v>4317</v>
      </c>
      <c r="CE20" s="108">
        <f t="shared" si="26"/>
        <v>0.15126668769052876</v>
      </c>
      <c r="CF20" s="58">
        <v>0.63</v>
      </c>
      <c r="CG20" s="172">
        <f>'[3]EJECUCION  DETE X REGIONAL'!$K20</f>
        <v>0.80516014234875444</v>
      </c>
      <c r="CH20" s="108">
        <f t="shared" si="27"/>
        <v>1.2780319719821498</v>
      </c>
      <c r="CI20" s="8">
        <v>148</v>
      </c>
      <c r="CJ20" s="8">
        <f>'[3]EJECUCION  DETE X REGIONAL'!$L20</f>
        <v>1</v>
      </c>
      <c r="CK20" s="108">
        <f t="shared" si="28"/>
        <v>6.7567567567567571E-3</v>
      </c>
      <c r="CL20" s="8">
        <v>142</v>
      </c>
      <c r="CM20" s="8">
        <f>'[3]EJECUCION  DETE X REGIONAL'!$M20</f>
        <v>1</v>
      </c>
      <c r="CN20" s="108">
        <f t="shared" si="29"/>
        <v>7.0422535211267607E-3</v>
      </c>
      <c r="CO20" s="8">
        <v>13415</v>
      </c>
      <c r="CP20" s="8">
        <f>'[3]EJECUCION  DETE X REGIONAL'!$N20</f>
        <v>40</v>
      </c>
      <c r="CQ20" s="108">
        <f t="shared" si="30"/>
        <v>2.9817368617219529E-3</v>
      </c>
      <c r="CR20" s="8">
        <v>108</v>
      </c>
      <c r="CS20" s="8">
        <f>'[3]EJECUCION  DETE X REGIONAL'!$O20</f>
        <v>0</v>
      </c>
      <c r="CT20" s="108">
        <f t="shared" si="31"/>
        <v>0</v>
      </c>
      <c r="CU20" s="8">
        <v>54</v>
      </c>
      <c r="CV20" s="8">
        <f>'[3]EJECUCION  DETE X REGIONAL'!$P20</f>
        <v>0</v>
      </c>
      <c r="CW20" s="108">
        <f t="shared" si="32"/>
        <v>0</v>
      </c>
      <c r="CX20" s="248"/>
      <c r="CY20" s="248"/>
      <c r="CZ20" s="257"/>
      <c r="DA20" s="248"/>
      <c r="DB20" s="248"/>
      <c r="DC20" s="257"/>
      <c r="DD20" s="8">
        <v>0</v>
      </c>
      <c r="DE20" s="8">
        <f>'[3]EJECUCION  DETE X REGIONAL'!$S20</f>
        <v>0</v>
      </c>
      <c r="DF20" s="108" t="str">
        <f t="shared" si="33"/>
        <v>N/A</v>
      </c>
      <c r="DG20" s="8">
        <v>7428</v>
      </c>
      <c r="DH20" s="8">
        <f>'[3]EJECUCION  DETE X REGIONAL'!$T20</f>
        <v>6</v>
      </c>
      <c r="DI20" s="108">
        <f t="shared" si="34"/>
        <v>8.0775444264943462E-4</v>
      </c>
      <c r="DJ20" s="8">
        <v>174</v>
      </c>
      <c r="DK20" s="8">
        <f>'[3]EJECUCION  DETE X REGIONAL'!$U20</f>
        <v>0</v>
      </c>
      <c r="DL20" s="108">
        <f t="shared" si="35"/>
        <v>0</v>
      </c>
      <c r="DM20" s="8">
        <v>102</v>
      </c>
      <c r="DN20" s="8">
        <f>'[3]EJECUCION  DETE X REGIONAL'!$V20</f>
        <v>0</v>
      </c>
      <c r="DO20" s="108">
        <f t="shared" si="36"/>
        <v>0</v>
      </c>
      <c r="DP20" s="8">
        <v>56</v>
      </c>
      <c r="DQ20" s="8">
        <f>'[3]EJECUCION  DETE X REGIONAL'!$W20</f>
        <v>0</v>
      </c>
      <c r="DR20" s="108">
        <f t="shared" si="37"/>
        <v>0</v>
      </c>
      <c r="DS20" s="248"/>
      <c r="DT20" s="248"/>
      <c r="DU20" s="257"/>
      <c r="DV20" s="248"/>
      <c r="DW20" s="248"/>
      <c r="DX20" s="257"/>
      <c r="DY20" s="259"/>
      <c r="DZ20" s="248"/>
      <c r="EA20" s="257"/>
      <c r="EB20" s="259"/>
      <c r="EC20" s="248"/>
      <c r="ED20" s="257"/>
    </row>
    <row r="21" spans="1:134" s="1" customFormat="1" x14ac:dyDescent="0.55000000000000004">
      <c r="A21" s="8">
        <v>25</v>
      </c>
      <c r="B21" s="9" t="s">
        <v>85</v>
      </c>
      <c r="C21" s="8">
        <v>26125</v>
      </c>
      <c r="D21" s="8">
        <f>'[1]METAS DETE X REGIONAL'!$C21</f>
        <v>12913</v>
      </c>
      <c r="E21" s="108">
        <f t="shared" si="0"/>
        <v>0.49427751196172248</v>
      </c>
      <c r="F21" s="8">
        <v>1777</v>
      </c>
      <c r="G21" s="8">
        <f>'[1]METAS DETE X REGIONAL'!$D21</f>
        <v>527</v>
      </c>
      <c r="H21" s="108">
        <f t="shared" si="1"/>
        <v>0.29656724817107483</v>
      </c>
      <c r="I21" s="38">
        <v>27902</v>
      </c>
      <c r="J21" s="8">
        <f>'[1]METAS DETE X REGIONAL'!$E21</f>
        <v>13440</v>
      </c>
      <c r="K21" s="108">
        <f t="shared" si="2"/>
        <v>0.48168590065228301</v>
      </c>
      <c r="L21" s="38">
        <v>181390</v>
      </c>
      <c r="M21" s="8">
        <f>'[1]METAS DETE X REGIONAL'!$F21</f>
        <v>39454</v>
      </c>
      <c r="N21" s="108">
        <f t="shared" si="3"/>
        <v>0.21750923424665086</v>
      </c>
      <c r="O21" s="38">
        <v>209292</v>
      </c>
      <c r="P21" s="8">
        <f>'[1]METAS DETE X REGIONAL'!$G21</f>
        <v>52894</v>
      </c>
      <c r="Q21" s="108">
        <f t="shared" si="4"/>
        <v>0.25272824570456587</v>
      </c>
      <c r="R21" s="8">
        <v>4340</v>
      </c>
      <c r="S21" s="8">
        <f>'[1]METAS DETE X REGIONAL'!$H21</f>
        <v>656</v>
      </c>
      <c r="T21" s="108">
        <f t="shared" si="5"/>
        <v>0.15115207373271888</v>
      </c>
      <c r="U21" s="8">
        <v>300</v>
      </c>
      <c r="V21" s="8">
        <f>'[1]METAS DETE X REGIONAL'!$I21</f>
        <v>227</v>
      </c>
      <c r="W21" s="108">
        <f t="shared" si="6"/>
        <v>0.75666666666666671</v>
      </c>
      <c r="X21" s="8">
        <v>1600</v>
      </c>
      <c r="Y21" s="8">
        <f>'[1]METAS DETE X REGIONAL'!$J21</f>
        <v>235</v>
      </c>
      <c r="Z21" s="108">
        <f t="shared" si="7"/>
        <v>0.14687500000000001</v>
      </c>
      <c r="AA21" s="8">
        <v>107778</v>
      </c>
      <c r="AB21" s="8">
        <f>'[1]METAS DETE X REGIONAL'!$K21</f>
        <v>23409</v>
      </c>
      <c r="AC21" s="108">
        <f t="shared" si="8"/>
        <v>0.21719645938874352</v>
      </c>
      <c r="AD21" s="8">
        <v>199</v>
      </c>
      <c r="AE21" s="8">
        <f>'[1]METAS DETE X REGIONAL'!$L21</f>
        <v>72</v>
      </c>
      <c r="AF21" s="108">
        <f t="shared" si="9"/>
        <v>0.36180904522613067</v>
      </c>
      <c r="AG21" s="8">
        <v>45364</v>
      </c>
      <c r="AH21" s="8">
        <f>'[1]METAS DETE X REGIONAL'!$M21</f>
        <v>8555</v>
      </c>
      <c r="AI21" s="108">
        <f t="shared" si="10"/>
        <v>0.18858566263997883</v>
      </c>
      <c r="AJ21" s="8">
        <v>0</v>
      </c>
      <c r="AK21" s="8">
        <f>'[1]METAS DETE X REGIONAL'!$N21</f>
        <v>26</v>
      </c>
      <c r="AL21" s="108" t="str">
        <f t="shared" si="11"/>
        <v>N/A</v>
      </c>
      <c r="AM21" s="8">
        <v>920</v>
      </c>
      <c r="AN21" s="8">
        <f>'[1]METAS DETE X REGIONAL'!$O21</f>
        <v>297</v>
      </c>
      <c r="AO21" s="108">
        <f t="shared" si="12"/>
        <v>0.32282608695652176</v>
      </c>
      <c r="AP21" s="8">
        <v>0</v>
      </c>
      <c r="AQ21" s="8">
        <f>'[1]METAS DETE X REGIONAL'!$P21</f>
        <v>15</v>
      </c>
      <c r="AR21" s="108" t="str">
        <f t="shared" si="13"/>
        <v>N/A</v>
      </c>
      <c r="AS21" s="8">
        <v>0</v>
      </c>
      <c r="AT21" s="8">
        <f>'[1]METAS DETE X REGIONAL'!$Q21</f>
        <v>2</v>
      </c>
      <c r="AU21" s="108" t="str">
        <f t="shared" si="14"/>
        <v>N/A</v>
      </c>
      <c r="AV21" s="8">
        <v>91</v>
      </c>
      <c r="AW21" s="8">
        <f>'[1]METAS DETE X REGIONAL'!$R21</f>
        <v>42</v>
      </c>
      <c r="AX21" s="108">
        <f t="shared" si="15"/>
        <v>0.46153846153846156</v>
      </c>
      <c r="AY21" s="8">
        <v>4700</v>
      </c>
      <c r="AZ21" s="8">
        <f>'[1]METAS DETE X REGIONAL'!$S21</f>
        <v>1663</v>
      </c>
      <c r="BA21" s="108">
        <f t="shared" si="16"/>
        <v>0.35382978723404257</v>
      </c>
      <c r="BB21" s="8">
        <v>16098</v>
      </c>
      <c r="BC21" s="8">
        <f>'[1]METAS DETE X REGIONAL'!$T21</f>
        <v>3974</v>
      </c>
      <c r="BD21" s="108">
        <f t="shared" si="17"/>
        <v>0.24686296434339669</v>
      </c>
      <c r="BE21" s="8">
        <v>0</v>
      </c>
      <c r="BF21" s="8">
        <f>'[1]METAS DETE X REGIONAL'!$U21</f>
        <v>2</v>
      </c>
      <c r="BG21" s="108" t="str">
        <f t="shared" si="18"/>
        <v>N/A</v>
      </c>
      <c r="BH21" s="8">
        <v>124693</v>
      </c>
      <c r="BI21" s="8">
        <f>'[3]EJECUCION  DETE X REGIONAL'!$C21</f>
        <v>23465</v>
      </c>
      <c r="BJ21" s="108">
        <f t="shared" si="19"/>
        <v>0.18818217542283849</v>
      </c>
      <c r="BK21" s="8">
        <v>115287</v>
      </c>
      <c r="BL21" s="8">
        <f>'[3]EJECUCION  DETE X REGIONAL'!$D21</f>
        <v>26902</v>
      </c>
      <c r="BM21" s="108">
        <f t="shared" si="20"/>
        <v>0.23334807914162048</v>
      </c>
      <c r="BN21" s="8">
        <v>34188</v>
      </c>
      <c r="BO21" s="8">
        <f>'[3]EJECUCION  DETE X REGIONAL'!$E21</f>
        <v>6839</v>
      </c>
      <c r="BP21" s="108">
        <f t="shared" si="21"/>
        <v>0.20004095004095004</v>
      </c>
      <c r="BQ21" s="8">
        <v>31813</v>
      </c>
      <c r="BR21" s="8">
        <f>'[3]EJECUCION  DETE X REGIONAL'!$F21</f>
        <v>9821</v>
      </c>
      <c r="BS21" s="108">
        <f t="shared" si="22"/>
        <v>0.30871027567346682</v>
      </c>
      <c r="BT21" s="8">
        <v>66001</v>
      </c>
      <c r="BU21" s="8">
        <f>'[3]EJECUCION  DETE X REGIONAL'!$G21</f>
        <v>16660</v>
      </c>
      <c r="BV21" s="108">
        <f t="shared" si="23"/>
        <v>0.2524204178724565</v>
      </c>
      <c r="BW21" s="8">
        <v>90887</v>
      </c>
      <c r="BX21" s="8">
        <f>'[3]EJECUCION  DETE X REGIONAL'!$H21</f>
        <v>30030</v>
      </c>
      <c r="BY21" s="108">
        <f t="shared" si="24"/>
        <v>0.33041028970039721</v>
      </c>
      <c r="BZ21" s="8">
        <v>13673</v>
      </c>
      <c r="CA21" s="8">
        <f>'[3]EJECUCION  DETE X REGIONAL'!$I21</f>
        <v>3883</v>
      </c>
      <c r="CB21" s="108">
        <f t="shared" si="25"/>
        <v>0.28399034593724859</v>
      </c>
      <c r="CC21" s="8">
        <v>104560</v>
      </c>
      <c r="CD21" s="8">
        <f>'[3]EJECUCION  DETE X REGIONAL'!$J21</f>
        <v>33913</v>
      </c>
      <c r="CE21" s="108">
        <f t="shared" si="26"/>
        <v>0.32434009181331291</v>
      </c>
      <c r="CF21" s="58">
        <v>0.63</v>
      </c>
      <c r="CG21" s="172">
        <f>'[3]EJECUCION  DETE X REGIONAL'!$K21</f>
        <v>0.61928481153817561</v>
      </c>
      <c r="CH21" s="108">
        <f t="shared" si="27"/>
        <v>0.98299176434631053</v>
      </c>
      <c r="CI21" s="8">
        <v>267</v>
      </c>
      <c r="CJ21" s="8">
        <f>'[3]EJECUCION  DETE X REGIONAL'!$L21</f>
        <v>15</v>
      </c>
      <c r="CK21" s="108">
        <f t="shared" si="28"/>
        <v>5.6179775280898875E-2</v>
      </c>
      <c r="CL21" s="8">
        <v>259</v>
      </c>
      <c r="CM21" s="8">
        <f>'[3]EJECUCION  DETE X REGIONAL'!$M21</f>
        <v>3</v>
      </c>
      <c r="CN21" s="108">
        <f t="shared" si="29"/>
        <v>1.1583011583011582E-2</v>
      </c>
      <c r="CO21" s="8">
        <v>27787</v>
      </c>
      <c r="CP21" s="8">
        <f>'[3]EJECUCION  DETE X REGIONAL'!$N21</f>
        <v>4070</v>
      </c>
      <c r="CQ21" s="108">
        <f t="shared" si="30"/>
        <v>0.14647137150466044</v>
      </c>
      <c r="CR21" s="8">
        <v>251</v>
      </c>
      <c r="CS21" s="8">
        <f>'[3]EJECUCION  DETE X REGIONAL'!$O21</f>
        <v>11</v>
      </c>
      <c r="CT21" s="108">
        <f t="shared" si="31"/>
        <v>4.3824701195219126E-2</v>
      </c>
      <c r="CU21" s="8">
        <v>125</v>
      </c>
      <c r="CV21" s="8">
        <f>'[3]EJECUCION  DETE X REGIONAL'!$P21</f>
        <v>2</v>
      </c>
      <c r="CW21" s="108">
        <f t="shared" si="32"/>
        <v>1.6E-2</v>
      </c>
      <c r="CX21" s="248"/>
      <c r="CY21" s="248"/>
      <c r="CZ21" s="257"/>
      <c r="DA21" s="248"/>
      <c r="DB21" s="248"/>
      <c r="DC21" s="257"/>
      <c r="DD21" s="8">
        <v>10</v>
      </c>
      <c r="DE21" s="8">
        <f>'[3]EJECUCION  DETE X REGIONAL'!$S21</f>
        <v>0</v>
      </c>
      <c r="DF21" s="108">
        <f t="shared" si="33"/>
        <v>0</v>
      </c>
      <c r="DG21" s="8">
        <v>6764</v>
      </c>
      <c r="DH21" s="8">
        <f>'[3]EJECUCION  DETE X REGIONAL'!$T21</f>
        <v>308</v>
      </c>
      <c r="DI21" s="108">
        <f t="shared" si="34"/>
        <v>4.5535186280307512E-2</v>
      </c>
      <c r="DJ21" s="8">
        <v>365</v>
      </c>
      <c r="DK21" s="8">
        <f>'[3]EJECUCION  DETE X REGIONAL'!$U21</f>
        <v>0</v>
      </c>
      <c r="DL21" s="108">
        <f t="shared" si="35"/>
        <v>0</v>
      </c>
      <c r="DM21" s="8">
        <v>151</v>
      </c>
      <c r="DN21" s="8">
        <f>'[3]EJECUCION  DETE X REGIONAL'!$V21</f>
        <v>17</v>
      </c>
      <c r="DO21" s="108">
        <f t="shared" si="36"/>
        <v>0.11258278145695365</v>
      </c>
      <c r="DP21" s="8">
        <v>84</v>
      </c>
      <c r="DQ21" s="8">
        <f>'[3]EJECUCION  DETE X REGIONAL'!$W21</f>
        <v>6</v>
      </c>
      <c r="DR21" s="108">
        <f t="shared" si="37"/>
        <v>7.1428571428571425E-2</v>
      </c>
      <c r="DS21" s="248"/>
      <c r="DT21" s="248"/>
      <c r="DU21" s="257"/>
      <c r="DV21" s="248"/>
      <c r="DW21" s="248"/>
      <c r="DX21" s="257"/>
      <c r="DY21" s="259"/>
      <c r="DZ21" s="248"/>
      <c r="EA21" s="257"/>
      <c r="EB21" s="259"/>
      <c r="EC21" s="248"/>
      <c r="ED21" s="257"/>
    </row>
    <row r="22" spans="1:134" s="1" customFormat="1" x14ac:dyDescent="0.55000000000000004">
      <c r="A22" s="8">
        <v>27</v>
      </c>
      <c r="B22" s="9" t="s">
        <v>92</v>
      </c>
      <c r="C22" s="8">
        <v>13872</v>
      </c>
      <c r="D22" s="8">
        <f>'[1]METAS DETE X REGIONAL'!$C22</f>
        <v>2196</v>
      </c>
      <c r="E22" s="108">
        <f t="shared" si="0"/>
        <v>0.1583044982698962</v>
      </c>
      <c r="F22" s="8">
        <v>649</v>
      </c>
      <c r="G22" s="8">
        <f>'[1]METAS DETE X REGIONAL'!$D22</f>
        <v>73</v>
      </c>
      <c r="H22" s="108">
        <f t="shared" si="1"/>
        <v>0.11248073959938366</v>
      </c>
      <c r="I22" s="38">
        <v>14521</v>
      </c>
      <c r="J22" s="8">
        <f>'[1]METAS DETE X REGIONAL'!$E22</f>
        <v>2269</v>
      </c>
      <c r="K22" s="108">
        <f t="shared" si="2"/>
        <v>0.15625645616693065</v>
      </c>
      <c r="L22" s="38">
        <v>25526</v>
      </c>
      <c r="M22" s="8">
        <f>'[1]METAS DETE X REGIONAL'!$F22</f>
        <v>1312</v>
      </c>
      <c r="N22" s="108">
        <f t="shared" si="3"/>
        <v>5.1398574002977357E-2</v>
      </c>
      <c r="O22" s="38">
        <v>40047</v>
      </c>
      <c r="P22" s="8">
        <f>'[1]METAS DETE X REGIONAL'!$G22</f>
        <v>3581</v>
      </c>
      <c r="Q22" s="108">
        <f t="shared" si="4"/>
        <v>8.9419931580393033E-2</v>
      </c>
      <c r="R22" s="8">
        <v>26</v>
      </c>
      <c r="S22" s="8">
        <f>'[1]METAS DETE X REGIONAL'!$H22</f>
        <v>4</v>
      </c>
      <c r="T22" s="108">
        <f t="shared" si="5"/>
        <v>0.15384615384615385</v>
      </c>
      <c r="U22" s="8">
        <v>212</v>
      </c>
      <c r="V22" s="8">
        <f>'[1]METAS DETE X REGIONAL'!$I22</f>
        <v>10</v>
      </c>
      <c r="W22" s="108">
        <f t="shared" si="6"/>
        <v>4.716981132075472E-2</v>
      </c>
      <c r="X22" s="8">
        <v>32</v>
      </c>
      <c r="Y22" s="8">
        <f>'[1]METAS DETE X REGIONAL'!$J22</f>
        <v>1</v>
      </c>
      <c r="Z22" s="108">
        <f t="shared" si="7"/>
        <v>3.125E-2</v>
      </c>
      <c r="AA22" s="8">
        <v>10573</v>
      </c>
      <c r="AB22" s="8">
        <f>'[1]METAS DETE X REGIONAL'!$K22</f>
        <v>520</v>
      </c>
      <c r="AC22" s="108">
        <f t="shared" si="8"/>
        <v>4.9181878369431574E-2</v>
      </c>
      <c r="AD22" s="8">
        <v>0</v>
      </c>
      <c r="AE22" s="8">
        <f>'[1]METAS DETE X REGIONAL'!$L22</f>
        <v>0</v>
      </c>
      <c r="AF22" s="108" t="str">
        <f t="shared" si="9"/>
        <v>N/A</v>
      </c>
      <c r="AG22" s="8">
        <v>441</v>
      </c>
      <c r="AH22" s="8">
        <f>'[1]METAS DETE X REGIONAL'!$M22</f>
        <v>12</v>
      </c>
      <c r="AI22" s="108">
        <f t="shared" si="10"/>
        <v>2.7210884353741496E-2</v>
      </c>
      <c r="AJ22" s="8">
        <v>6810</v>
      </c>
      <c r="AK22" s="8">
        <f>'[1]METAS DETE X REGIONAL'!$N22</f>
        <v>61</v>
      </c>
      <c r="AL22" s="108">
        <f t="shared" si="11"/>
        <v>8.9574155653450813E-3</v>
      </c>
      <c r="AM22" s="8">
        <v>7068</v>
      </c>
      <c r="AN22" s="8">
        <f>'[1]METAS DETE X REGIONAL'!$O22</f>
        <v>694</v>
      </c>
      <c r="AO22" s="108">
        <f t="shared" si="12"/>
        <v>9.8189020939445384E-2</v>
      </c>
      <c r="AP22" s="8">
        <v>0</v>
      </c>
      <c r="AQ22" s="8">
        <f>'[1]METAS DETE X REGIONAL'!$P22</f>
        <v>1</v>
      </c>
      <c r="AR22" s="108" t="str">
        <f t="shared" si="13"/>
        <v>N/A</v>
      </c>
      <c r="AS22" s="8">
        <v>0</v>
      </c>
      <c r="AT22" s="8">
        <f>'[1]METAS DETE X REGIONAL'!$Q22</f>
        <v>0</v>
      </c>
      <c r="AU22" s="108" t="str">
        <f t="shared" si="14"/>
        <v>N/A</v>
      </c>
      <c r="AV22" s="8">
        <v>71</v>
      </c>
      <c r="AW22" s="8">
        <f>'[1]METAS DETE X REGIONAL'!$R22</f>
        <v>3</v>
      </c>
      <c r="AX22" s="108">
        <f t="shared" si="15"/>
        <v>4.2253521126760563E-2</v>
      </c>
      <c r="AY22" s="8">
        <v>95</v>
      </c>
      <c r="AZ22" s="8">
        <f>'[1]METAS DETE X REGIONAL'!$S22</f>
        <v>0</v>
      </c>
      <c r="BA22" s="108">
        <f t="shared" si="16"/>
        <v>0</v>
      </c>
      <c r="BB22" s="8">
        <v>198</v>
      </c>
      <c r="BC22" s="8">
        <f>'[1]METAS DETE X REGIONAL'!$T22</f>
        <v>6</v>
      </c>
      <c r="BD22" s="108">
        <f t="shared" si="17"/>
        <v>3.0303030303030304E-2</v>
      </c>
      <c r="BE22" s="8">
        <v>0</v>
      </c>
      <c r="BF22" s="8">
        <f>'[1]METAS DETE X REGIONAL'!$U22</f>
        <v>0</v>
      </c>
      <c r="BG22" s="108" t="str">
        <f t="shared" si="18"/>
        <v>N/A</v>
      </c>
      <c r="BH22" s="8">
        <v>7978</v>
      </c>
      <c r="BI22" s="8">
        <f>'[3]EJECUCION  DETE X REGIONAL'!$C22</f>
        <v>1354</v>
      </c>
      <c r="BJ22" s="108">
        <f t="shared" si="19"/>
        <v>0.16971672098270243</v>
      </c>
      <c r="BK22" s="8">
        <v>5386</v>
      </c>
      <c r="BL22" s="8">
        <f>'[3]EJECUCION  DETE X REGIONAL'!$D22</f>
        <v>971</v>
      </c>
      <c r="BM22" s="108">
        <f t="shared" si="20"/>
        <v>0.18028221314519124</v>
      </c>
      <c r="BN22" s="8">
        <v>2357</v>
      </c>
      <c r="BO22" s="8">
        <f>'[3]EJECUCION  DETE X REGIONAL'!$E22</f>
        <v>344</v>
      </c>
      <c r="BP22" s="108">
        <f t="shared" si="21"/>
        <v>0.14594823928722953</v>
      </c>
      <c r="BQ22" s="8">
        <v>1152</v>
      </c>
      <c r="BR22" s="8">
        <f>'[3]EJECUCION  DETE X REGIONAL'!$F22</f>
        <v>107</v>
      </c>
      <c r="BS22" s="108">
        <f t="shared" si="22"/>
        <v>9.2881944444444448E-2</v>
      </c>
      <c r="BT22" s="8">
        <v>3509</v>
      </c>
      <c r="BU22" s="8">
        <f>'[3]EJECUCION  DETE X REGIONAL'!$G22</f>
        <v>451</v>
      </c>
      <c r="BV22" s="108">
        <f t="shared" si="23"/>
        <v>0.12852664576802508</v>
      </c>
      <c r="BW22" s="8">
        <v>3278</v>
      </c>
      <c r="BX22" s="8">
        <f>'[3]EJECUCION  DETE X REGIONAL'!$H22</f>
        <v>1210</v>
      </c>
      <c r="BY22" s="108">
        <f t="shared" si="24"/>
        <v>0.36912751677852351</v>
      </c>
      <c r="BZ22" s="8">
        <v>7249</v>
      </c>
      <c r="CA22" s="8">
        <f>'[3]EJECUCION  DETE X REGIONAL'!$I22</f>
        <v>1861</v>
      </c>
      <c r="CB22" s="108">
        <f t="shared" si="25"/>
        <v>0.25672506552627949</v>
      </c>
      <c r="CC22" s="8">
        <v>10527</v>
      </c>
      <c r="CD22" s="8">
        <f>'[3]EJECUCION  DETE X REGIONAL'!$J22</f>
        <v>3071</v>
      </c>
      <c r="CE22" s="108">
        <f t="shared" si="26"/>
        <v>0.29172603780754253</v>
      </c>
      <c r="CF22" s="58">
        <v>0.63</v>
      </c>
      <c r="CG22" s="172">
        <f>'[3]EJECUCION  DETE X REGIONAL'!$K22</f>
        <v>0.46446961894953653</v>
      </c>
      <c r="CH22" s="108">
        <f t="shared" si="27"/>
        <v>0.73725336341196279</v>
      </c>
      <c r="CI22" s="8">
        <v>71</v>
      </c>
      <c r="CJ22" s="8">
        <f>'[3]EJECUCION  DETE X REGIONAL'!$L22</f>
        <v>0</v>
      </c>
      <c r="CK22" s="108">
        <f t="shared" si="28"/>
        <v>0</v>
      </c>
      <c r="CL22" s="8">
        <v>85</v>
      </c>
      <c r="CM22" s="8">
        <f>'[3]EJECUCION  DETE X REGIONAL'!$M22</f>
        <v>0</v>
      </c>
      <c r="CN22" s="108">
        <f t="shared" si="29"/>
        <v>0</v>
      </c>
      <c r="CO22" s="8">
        <v>6948</v>
      </c>
      <c r="CP22" s="8">
        <f>'[3]EJECUCION  DETE X REGIONAL'!$N22</f>
        <v>155</v>
      </c>
      <c r="CQ22" s="108">
        <f t="shared" si="30"/>
        <v>2.2308578008059875E-2</v>
      </c>
      <c r="CR22" s="8">
        <v>72</v>
      </c>
      <c r="CS22" s="8">
        <f>'[3]EJECUCION  DETE X REGIONAL'!$O22</f>
        <v>0</v>
      </c>
      <c r="CT22" s="108">
        <f t="shared" si="31"/>
        <v>0</v>
      </c>
      <c r="CU22" s="8">
        <v>36</v>
      </c>
      <c r="CV22" s="8">
        <f>'[3]EJECUCION  DETE X REGIONAL'!$P22</f>
        <v>0</v>
      </c>
      <c r="CW22" s="108">
        <f t="shared" si="32"/>
        <v>0</v>
      </c>
      <c r="CX22" s="248"/>
      <c r="CY22" s="248"/>
      <c r="CZ22" s="257"/>
      <c r="DA22" s="248"/>
      <c r="DB22" s="248"/>
      <c r="DC22" s="257"/>
      <c r="DD22" s="8">
        <v>10</v>
      </c>
      <c r="DE22" s="8">
        <f>'[3]EJECUCION  DETE X REGIONAL'!$S22</f>
        <v>0</v>
      </c>
      <c r="DF22" s="108">
        <f t="shared" si="33"/>
        <v>0</v>
      </c>
      <c r="DG22" s="8">
        <v>2556</v>
      </c>
      <c r="DH22" s="8">
        <f>'[3]EJECUCION  DETE X REGIONAL'!$T22</f>
        <v>32</v>
      </c>
      <c r="DI22" s="108">
        <f t="shared" si="34"/>
        <v>1.2519561815336464E-2</v>
      </c>
      <c r="DJ22" s="8">
        <v>91</v>
      </c>
      <c r="DK22" s="8">
        <f>'[3]EJECUCION  DETE X REGIONAL'!$U22</f>
        <v>0</v>
      </c>
      <c r="DL22" s="108">
        <f t="shared" si="35"/>
        <v>0</v>
      </c>
      <c r="DM22" s="8">
        <v>133</v>
      </c>
      <c r="DN22" s="8">
        <f>'[3]EJECUCION  DETE X REGIONAL'!$V22</f>
        <v>24</v>
      </c>
      <c r="DO22" s="108">
        <f t="shared" si="36"/>
        <v>0.18045112781954886</v>
      </c>
      <c r="DP22" s="8">
        <v>73</v>
      </c>
      <c r="DQ22" s="8">
        <f>'[3]EJECUCION  DETE X REGIONAL'!$W22</f>
        <v>5</v>
      </c>
      <c r="DR22" s="108">
        <f t="shared" si="37"/>
        <v>6.8493150684931503E-2</v>
      </c>
      <c r="DS22" s="248"/>
      <c r="DT22" s="248"/>
      <c r="DU22" s="257"/>
      <c r="DV22" s="248"/>
      <c r="DW22" s="248"/>
      <c r="DX22" s="257"/>
      <c r="DY22" s="259"/>
      <c r="DZ22" s="248"/>
      <c r="EA22" s="257"/>
      <c r="EB22" s="259"/>
      <c r="EC22" s="248"/>
      <c r="ED22" s="257"/>
    </row>
    <row r="23" spans="1:134" s="1" customFormat="1" x14ac:dyDescent="0.55000000000000004">
      <c r="A23" s="8">
        <v>41</v>
      </c>
      <c r="B23" s="9" t="s">
        <v>94</v>
      </c>
      <c r="C23" s="8">
        <v>18611</v>
      </c>
      <c r="D23" s="8">
        <f>'[1]METAS DETE X REGIONAL'!$C23</f>
        <v>9896</v>
      </c>
      <c r="E23" s="108">
        <f t="shared" si="0"/>
        <v>0.53172854763312016</v>
      </c>
      <c r="F23" s="8">
        <v>1895</v>
      </c>
      <c r="G23" s="8">
        <f>'[1]METAS DETE X REGIONAL'!$D23</f>
        <v>426</v>
      </c>
      <c r="H23" s="108">
        <f t="shared" si="1"/>
        <v>0.22480211081794196</v>
      </c>
      <c r="I23" s="38">
        <v>20506</v>
      </c>
      <c r="J23" s="8">
        <f>'[1]METAS DETE X REGIONAL'!$E23</f>
        <v>10322</v>
      </c>
      <c r="K23" s="108">
        <f t="shared" si="2"/>
        <v>0.50336486881888232</v>
      </c>
      <c r="L23" s="38">
        <v>53524</v>
      </c>
      <c r="M23" s="8">
        <f>'[1]METAS DETE X REGIONAL'!$F23</f>
        <v>14967</v>
      </c>
      <c r="N23" s="108">
        <f t="shared" si="3"/>
        <v>0.27963156714744786</v>
      </c>
      <c r="O23" s="38">
        <v>74030</v>
      </c>
      <c r="P23" s="8">
        <f>'[1]METAS DETE X REGIONAL'!$G23</f>
        <v>25289</v>
      </c>
      <c r="Q23" s="108">
        <f t="shared" si="4"/>
        <v>0.34160475482912334</v>
      </c>
      <c r="R23" s="8">
        <v>783</v>
      </c>
      <c r="S23" s="8">
        <f>'[1]METAS DETE X REGIONAL'!$H23</f>
        <v>248</v>
      </c>
      <c r="T23" s="108">
        <f t="shared" si="5"/>
        <v>0.31673052362707538</v>
      </c>
      <c r="U23" s="8">
        <v>847</v>
      </c>
      <c r="V23" s="8">
        <f>'[1]METAS DETE X REGIONAL'!$I23</f>
        <v>214</v>
      </c>
      <c r="W23" s="108">
        <f t="shared" si="6"/>
        <v>0.25265643447461628</v>
      </c>
      <c r="X23" s="8">
        <v>543</v>
      </c>
      <c r="Y23" s="8">
        <f>'[1]METAS DETE X REGIONAL'!$J23</f>
        <v>244</v>
      </c>
      <c r="Z23" s="108">
        <f t="shared" si="7"/>
        <v>0.44935543278084716</v>
      </c>
      <c r="AA23" s="8">
        <v>28566</v>
      </c>
      <c r="AB23" s="8">
        <f>'[1]METAS DETE X REGIONAL'!$K23</f>
        <v>8185</v>
      </c>
      <c r="AC23" s="108">
        <f t="shared" si="8"/>
        <v>0.28652944059371283</v>
      </c>
      <c r="AD23" s="8">
        <v>189</v>
      </c>
      <c r="AE23" s="8">
        <f>'[1]METAS DETE X REGIONAL'!$L23</f>
        <v>16</v>
      </c>
      <c r="AF23" s="108">
        <f t="shared" si="9"/>
        <v>8.4656084656084651E-2</v>
      </c>
      <c r="AG23" s="8">
        <v>13969</v>
      </c>
      <c r="AH23" s="8">
        <f>'[1]METAS DETE X REGIONAL'!$M23</f>
        <v>2392</v>
      </c>
      <c r="AI23" s="108">
        <f t="shared" si="10"/>
        <v>0.17123630896986183</v>
      </c>
      <c r="AJ23" s="8">
        <v>0</v>
      </c>
      <c r="AK23" s="8">
        <f>'[1]METAS DETE X REGIONAL'!$N23</f>
        <v>9</v>
      </c>
      <c r="AL23" s="108" t="str">
        <f t="shared" si="11"/>
        <v>N/A</v>
      </c>
      <c r="AM23" s="8">
        <v>688</v>
      </c>
      <c r="AN23" s="8">
        <f>'[1]METAS DETE X REGIONAL'!$O23</f>
        <v>137</v>
      </c>
      <c r="AO23" s="108">
        <f t="shared" si="12"/>
        <v>0.19912790697674418</v>
      </c>
      <c r="AP23" s="8">
        <v>0</v>
      </c>
      <c r="AQ23" s="8">
        <f>'[1]METAS DETE X REGIONAL'!$P23</f>
        <v>8</v>
      </c>
      <c r="AR23" s="108" t="str">
        <f t="shared" si="13"/>
        <v>N/A</v>
      </c>
      <c r="AS23" s="8">
        <v>0</v>
      </c>
      <c r="AT23" s="8">
        <f>'[1]METAS DETE X REGIONAL'!$Q23</f>
        <v>1</v>
      </c>
      <c r="AU23" s="108" t="str">
        <f t="shared" si="14"/>
        <v>N/A</v>
      </c>
      <c r="AV23" s="8">
        <v>175</v>
      </c>
      <c r="AW23" s="8">
        <f>'[1]METAS DETE X REGIONAL'!$R23</f>
        <v>32</v>
      </c>
      <c r="AX23" s="108">
        <f t="shared" si="15"/>
        <v>0.18285714285714286</v>
      </c>
      <c r="AY23" s="8">
        <v>764</v>
      </c>
      <c r="AZ23" s="8">
        <f>'[1]METAS DETE X REGIONAL'!$S23</f>
        <v>332</v>
      </c>
      <c r="BA23" s="108">
        <f t="shared" si="16"/>
        <v>0.43455497382198954</v>
      </c>
      <c r="BB23" s="8">
        <v>7000</v>
      </c>
      <c r="BC23" s="8">
        <f>'[1]METAS DETE X REGIONAL'!$T23</f>
        <v>3074</v>
      </c>
      <c r="BD23" s="108">
        <f t="shared" si="17"/>
        <v>0.43914285714285717</v>
      </c>
      <c r="BE23" s="8">
        <v>0</v>
      </c>
      <c r="BF23" s="8">
        <f>'[1]METAS DETE X REGIONAL'!$U23</f>
        <v>0</v>
      </c>
      <c r="BG23" s="108" t="str">
        <f t="shared" si="18"/>
        <v>N/A</v>
      </c>
      <c r="BH23" s="8">
        <v>34514</v>
      </c>
      <c r="BI23" s="8">
        <f>'[3]EJECUCION  DETE X REGIONAL'!$C23</f>
        <v>7072</v>
      </c>
      <c r="BJ23" s="108">
        <f t="shared" si="19"/>
        <v>0.20490235846323232</v>
      </c>
      <c r="BK23" s="8">
        <v>20376</v>
      </c>
      <c r="BL23" s="8">
        <f>'[3]EJECUCION  DETE X REGIONAL'!$D23</f>
        <v>6830</v>
      </c>
      <c r="BM23" s="108">
        <f t="shared" si="20"/>
        <v>0.3351982724774244</v>
      </c>
      <c r="BN23" s="8">
        <v>6646</v>
      </c>
      <c r="BO23" s="8">
        <f>'[3]EJECUCION  DETE X REGIONAL'!$E23</f>
        <v>1317</v>
      </c>
      <c r="BP23" s="108">
        <f t="shared" si="21"/>
        <v>0.19816430935901294</v>
      </c>
      <c r="BQ23" s="8">
        <v>5898</v>
      </c>
      <c r="BR23" s="8">
        <f>'[3]EJECUCION  DETE X REGIONAL'!$F23</f>
        <v>1313</v>
      </c>
      <c r="BS23" s="108">
        <f t="shared" si="22"/>
        <v>0.22261783655476433</v>
      </c>
      <c r="BT23" s="8">
        <v>12544</v>
      </c>
      <c r="BU23" s="8">
        <f>'[3]EJECUCION  DETE X REGIONAL'!$G23</f>
        <v>2630</v>
      </c>
      <c r="BV23" s="108">
        <f t="shared" si="23"/>
        <v>0.20966198979591838</v>
      </c>
      <c r="BW23" s="8">
        <v>34570</v>
      </c>
      <c r="BX23" s="8">
        <f>'[3]EJECUCION  DETE X REGIONAL'!$H23</f>
        <v>12101</v>
      </c>
      <c r="BY23" s="108">
        <f t="shared" si="24"/>
        <v>0.35004339022273645</v>
      </c>
      <c r="BZ23" s="8">
        <v>11020</v>
      </c>
      <c r="CA23" s="8">
        <f>'[3]EJECUCION  DETE X REGIONAL'!$I23</f>
        <v>3025</v>
      </c>
      <c r="CB23" s="108">
        <f t="shared" si="25"/>
        <v>0.27450090744101635</v>
      </c>
      <c r="CC23" s="8">
        <v>45590</v>
      </c>
      <c r="CD23" s="8">
        <f>'[3]EJECUCION  DETE X REGIONAL'!$J23</f>
        <v>15126</v>
      </c>
      <c r="CE23" s="108">
        <f t="shared" si="26"/>
        <v>0.33178328580829131</v>
      </c>
      <c r="CF23" s="58">
        <v>0.63</v>
      </c>
      <c r="CG23" s="172">
        <f>'[3]EJECUCION  DETE X REGIONAL'!$K23</f>
        <v>0.3850658857979502</v>
      </c>
      <c r="CH23" s="108">
        <f t="shared" si="27"/>
        <v>0.61121569174277812</v>
      </c>
      <c r="CI23" s="8">
        <v>363</v>
      </c>
      <c r="CJ23" s="8">
        <f>'[3]EJECUCION  DETE X REGIONAL'!$L23</f>
        <v>8</v>
      </c>
      <c r="CK23" s="108">
        <f t="shared" si="28"/>
        <v>2.2038567493112948E-2</v>
      </c>
      <c r="CL23" s="8">
        <v>231</v>
      </c>
      <c r="CM23" s="8">
        <f>'[3]EJECUCION  DETE X REGIONAL'!$M23</f>
        <v>9</v>
      </c>
      <c r="CN23" s="108">
        <f t="shared" si="29"/>
        <v>3.896103896103896E-2</v>
      </c>
      <c r="CO23" s="8">
        <v>36692</v>
      </c>
      <c r="CP23" s="8">
        <f>'[3]EJECUCION  DETE X REGIONAL'!$N23</f>
        <v>4293</v>
      </c>
      <c r="CQ23" s="108">
        <f t="shared" si="30"/>
        <v>0.11700098114030306</v>
      </c>
      <c r="CR23" s="8">
        <v>199</v>
      </c>
      <c r="CS23" s="8">
        <f>'[3]EJECUCION  DETE X REGIONAL'!$O23</f>
        <v>1</v>
      </c>
      <c r="CT23" s="108">
        <f t="shared" si="31"/>
        <v>5.0251256281407036E-3</v>
      </c>
      <c r="CU23" s="8">
        <v>99</v>
      </c>
      <c r="CV23" s="8">
        <f>'[3]EJECUCION  DETE X REGIONAL'!$P23</f>
        <v>0</v>
      </c>
      <c r="CW23" s="108">
        <f t="shared" si="32"/>
        <v>0</v>
      </c>
      <c r="CX23" s="248"/>
      <c r="CY23" s="248"/>
      <c r="CZ23" s="257"/>
      <c r="DA23" s="248"/>
      <c r="DB23" s="248"/>
      <c r="DC23" s="257"/>
      <c r="DD23" s="8">
        <v>10</v>
      </c>
      <c r="DE23" s="8">
        <f>'[3]EJECUCION  DETE X REGIONAL'!$S23</f>
        <v>0</v>
      </c>
      <c r="DF23" s="108">
        <f t="shared" si="33"/>
        <v>0</v>
      </c>
      <c r="DG23" s="8">
        <v>3753</v>
      </c>
      <c r="DH23" s="8">
        <f>'[3]EJECUCION  DETE X REGIONAL'!$T23</f>
        <v>449</v>
      </c>
      <c r="DI23" s="108">
        <f t="shared" si="34"/>
        <v>0.11963762323474554</v>
      </c>
      <c r="DJ23" s="8">
        <v>480</v>
      </c>
      <c r="DK23" s="8">
        <f>'[3]EJECUCION  DETE X REGIONAL'!$U23</f>
        <v>0</v>
      </c>
      <c r="DL23" s="108">
        <f t="shared" si="35"/>
        <v>0</v>
      </c>
      <c r="DM23" s="8">
        <v>139</v>
      </c>
      <c r="DN23" s="8">
        <f>'[3]EJECUCION  DETE X REGIONAL'!$V23</f>
        <v>6</v>
      </c>
      <c r="DO23" s="108">
        <f t="shared" si="36"/>
        <v>4.3165467625899283E-2</v>
      </c>
      <c r="DP23" s="8">
        <v>77</v>
      </c>
      <c r="DQ23" s="8">
        <f>'[3]EJECUCION  DETE X REGIONAL'!$W23</f>
        <v>6</v>
      </c>
      <c r="DR23" s="108">
        <f t="shared" si="37"/>
        <v>7.792207792207792E-2</v>
      </c>
      <c r="DS23" s="248"/>
      <c r="DT23" s="248"/>
      <c r="DU23" s="257"/>
      <c r="DV23" s="248"/>
      <c r="DW23" s="248"/>
      <c r="DX23" s="257"/>
      <c r="DY23" s="259"/>
      <c r="DZ23" s="248"/>
      <c r="EA23" s="257"/>
      <c r="EB23" s="259"/>
      <c r="EC23" s="248"/>
      <c r="ED23" s="257"/>
    </row>
    <row r="24" spans="1:134" s="1" customFormat="1" x14ac:dyDescent="0.55000000000000004">
      <c r="A24" s="8">
        <v>44</v>
      </c>
      <c r="B24" s="9" t="s">
        <v>100</v>
      </c>
      <c r="C24" s="8">
        <v>13859</v>
      </c>
      <c r="D24" s="8">
        <f>'[1]METAS DETE X REGIONAL'!$C24</f>
        <v>4494</v>
      </c>
      <c r="E24" s="108">
        <f t="shared" si="0"/>
        <v>0.32426582004473625</v>
      </c>
      <c r="F24" s="8">
        <v>592</v>
      </c>
      <c r="G24" s="8">
        <f>'[1]METAS DETE X REGIONAL'!$D24</f>
        <v>90</v>
      </c>
      <c r="H24" s="108">
        <f t="shared" si="1"/>
        <v>0.15202702702702703</v>
      </c>
      <c r="I24" s="38">
        <v>14451</v>
      </c>
      <c r="J24" s="8">
        <f>'[1]METAS DETE X REGIONAL'!$E24</f>
        <v>4584</v>
      </c>
      <c r="K24" s="108">
        <f t="shared" si="2"/>
        <v>0.31720988166908864</v>
      </c>
      <c r="L24" s="38">
        <v>22415</v>
      </c>
      <c r="M24" s="8">
        <f>'[1]METAS DETE X REGIONAL'!$F24</f>
        <v>6489</v>
      </c>
      <c r="N24" s="108">
        <f t="shared" si="3"/>
        <v>0.28949364265001115</v>
      </c>
      <c r="O24" s="38">
        <v>36866</v>
      </c>
      <c r="P24" s="8">
        <f>'[1]METAS DETE X REGIONAL'!$G24</f>
        <v>11073</v>
      </c>
      <c r="Q24" s="108">
        <f t="shared" si="4"/>
        <v>0.30035805349102151</v>
      </c>
      <c r="R24" s="8">
        <v>414</v>
      </c>
      <c r="S24" s="8">
        <f>'[1]METAS DETE X REGIONAL'!$H24</f>
        <v>52</v>
      </c>
      <c r="T24" s="108">
        <f t="shared" si="5"/>
        <v>0.12560386473429952</v>
      </c>
      <c r="U24" s="8">
        <v>9217</v>
      </c>
      <c r="V24" s="8">
        <f>'[1]METAS DETE X REGIONAL'!$I24</f>
        <v>2120</v>
      </c>
      <c r="W24" s="108">
        <f t="shared" si="6"/>
        <v>0.23000976456547684</v>
      </c>
      <c r="X24" s="8">
        <v>60</v>
      </c>
      <c r="Y24" s="8">
        <f>'[1]METAS DETE X REGIONAL'!$J24</f>
        <v>3</v>
      </c>
      <c r="Z24" s="108">
        <f t="shared" si="7"/>
        <v>0.05</v>
      </c>
      <c r="AA24" s="8">
        <v>3865</v>
      </c>
      <c r="AB24" s="8">
        <f>'[1]METAS DETE X REGIONAL'!$K24</f>
        <v>2216</v>
      </c>
      <c r="AC24" s="108">
        <f t="shared" si="8"/>
        <v>0.57335058214747736</v>
      </c>
      <c r="AD24" s="8">
        <v>27</v>
      </c>
      <c r="AE24" s="8">
        <f>'[1]METAS DETE X REGIONAL'!$L24</f>
        <v>3</v>
      </c>
      <c r="AF24" s="108">
        <f t="shared" si="9"/>
        <v>0.1111111111111111</v>
      </c>
      <c r="AG24" s="8">
        <v>3764</v>
      </c>
      <c r="AH24" s="8">
        <f>'[1]METAS DETE X REGIONAL'!$M24</f>
        <v>410</v>
      </c>
      <c r="AI24" s="108">
        <f t="shared" si="10"/>
        <v>0.10892667375132838</v>
      </c>
      <c r="AJ24" s="8">
        <v>437</v>
      </c>
      <c r="AK24" s="8">
        <f>'[1]METAS DETE X REGIONAL'!$N24</f>
        <v>222</v>
      </c>
      <c r="AL24" s="108">
        <f t="shared" si="11"/>
        <v>0.50800915331807783</v>
      </c>
      <c r="AM24" s="8">
        <v>3659</v>
      </c>
      <c r="AN24" s="8">
        <f>'[1]METAS DETE X REGIONAL'!$O24</f>
        <v>1210</v>
      </c>
      <c r="AO24" s="108">
        <f t="shared" si="12"/>
        <v>0.33069144575020498</v>
      </c>
      <c r="AP24" s="8">
        <v>0</v>
      </c>
      <c r="AQ24" s="8">
        <f>'[1]METAS DETE X REGIONAL'!$P24</f>
        <v>4</v>
      </c>
      <c r="AR24" s="108" t="str">
        <f t="shared" si="13"/>
        <v>N/A</v>
      </c>
      <c r="AS24" s="8">
        <v>0</v>
      </c>
      <c r="AT24" s="8">
        <f>'[1]METAS DETE X REGIONAL'!$Q24</f>
        <v>5</v>
      </c>
      <c r="AU24" s="108" t="str">
        <f t="shared" si="14"/>
        <v>N/A</v>
      </c>
      <c r="AV24" s="8">
        <v>101</v>
      </c>
      <c r="AW24" s="8">
        <f>'[1]METAS DETE X REGIONAL'!$R24</f>
        <v>5</v>
      </c>
      <c r="AX24" s="108">
        <f t="shared" si="15"/>
        <v>4.9504950495049507E-2</v>
      </c>
      <c r="AY24" s="8">
        <v>93</v>
      </c>
      <c r="AZ24" s="8">
        <f>'[1]METAS DETE X REGIONAL'!$S24</f>
        <v>14</v>
      </c>
      <c r="BA24" s="108">
        <f t="shared" si="16"/>
        <v>0.15053763440860216</v>
      </c>
      <c r="BB24" s="8">
        <v>778</v>
      </c>
      <c r="BC24" s="8">
        <f>'[1]METAS DETE X REGIONAL'!$T24</f>
        <v>213</v>
      </c>
      <c r="BD24" s="108">
        <f t="shared" si="17"/>
        <v>0.27377892030848328</v>
      </c>
      <c r="BE24" s="8">
        <v>0</v>
      </c>
      <c r="BF24" s="8">
        <f>'[1]METAS DETE X REGIONAL'!$U24</f>
        <v>0</v>
      </c>
      <c r="BG24" s="108" t="str">
        <f t="shared" si="18"/>
        <v>N/A</v>
      </c>
      <c r="BH24" s="8">
        <v>15493</v>
      </c>
      <c r="BI24" s="8">
        <f>'[3]EJECUCION  DETE X REGIONAL'!$C24</f>
        <v>3276</v>
      </c>
      <c r="BJ24" s="108">
        <f t="shared" si="19"/>
        <v>0.21145033240818434</v>
      </c>
      <c r="BK24" s="8">
        <v>6809</v>
      </c>
      <c r="BL24" s="8">
        <f>'[3]EJECUCION  DETE X REGIONAL'!$D24</f>
        <v>1826</v>
      </c>
      <c r="BM24" s="108">
        <f t="shared" si="20"/>
        <v>0.26817447495961227</v>
      </c>
      <c r="BN24" s="8">
        <v>2528</v>
      </c>
      <c r="BO24" s="8">
        <f>'[3]EJECUCION  DETE X REGIONAL'!$E24</f>
        <v>642</v>
      </c>
      <c r="BP24" s="108">
        <f t="shared" si="21"/>
        <v>0.25395569620253167</v>
      </c>
      <c r="BQ24" s="8">
        <v>1662</v>
      </c>
      <c r="BR24" s="8">
        <f>'[3]EJECUCION  DETE X REGIONAL'!$F24</f>
        <v>483</v>
      </c>
      <c r="BS24" s="108">
        <f t="shared" si="22"/>
        <v>0.29061371841155237</v>
      </c>
      <c r="BT24" s="8">
        <v>4190</v>
      </c>
      <c r="BU24" s="8">
        <f>'[3]EJECUCION  DETE X REGIONAL'!$G24</f>
        <v>1125</v>
      </c>
      <c r="BV24" s="108">
        <f t="shared" si="23"/>
        <v>0.26849642004773272</v>
      </c>
      <c r="BW24" s="8">
        <v>17180</v>
      </c>
      <c r="BX24" s="8">
        <f>'[3]EJECUCION  DETE X REGIONAL'!$H24</f>
        <v>4803</v>
      </c>
      <c r="BY24" s="108">
        <f t="shared" si="24"/>
        <v>0.27956926658905706</v>
      </c>
      <c r="BZ24" s="8">
        <v>10576</v>
      </c>
      <c r="CA24" s="8">
        <f>'[3]EJECUCION  DETE X REGIONAL'!$I24</f>
        <v>2798</v>
      </c>
      <c r="CB24" s="108">
        <f t="shared" si="25"/>
        <v>0.26456127080181541</v>
      </c>
      <c r="CC24" s="8">
        <v>27756</v>
      </c>
      <c r="CD24" s="8">
        <f>'[3]EJECUCION  DETE X REGIONAL'!$J24</f>
        <v>7601</v>
      </c>
      <c r="CE24" s="108">
        <f t="shared" si="26"/>
        <v>0.2738506989479752</v>
      </c>
      <c r="CF24" s="58">
        <v>0.63</v>
      </c>
      <c r="CG24" s="172">
        <f>'[3]EJECUCION  DETE X REGIONAL'!$K24</f>
        <v>0.61610076670317637</v>
      </c>
      <c r="CH24" s="108">
        <f t="shared" si="27"/>
        <v>0.97793772492567677</v>
      </c>
      <c r="CI24" s="8">
        <v>106</v>
      </c>
      <c r="CJ24" s="8">
        <f>'[3]EJECUCION  DETE X REGIONAL'!$L24</f>
        <v>1</v>
      </c>
      <c r="CK24" s="108">
        <f t="shared" si="28"/>
        <v>9.433962264150943E-3</v>
      </c>
      <c r="CL24" s="8">
        <v>112</v>
      </c>
      <c r="CM24" s="8">
        <f>'[3]EJECUCION  DETE X REGIONAL'!$M24</f>
        <v>0</v>
      </c>
      <c r="CN24" s="108">
        <f t="shared" si="29"/>
        <v>0</v>
      </c>
      <c r="CO24" s="8">
        <v>14190</v>
      </c>
      <c r="CP24" s="8">
        <f>'[3]EJECUCION  DETE X REGIONAL'!$N24</f>
        <v>1643</v>
      </c>
      <c r="CQ24" s="108">
        <f t="shared" si="30"/>
        <v>0.11578576462297392</v>
      </c>
      <c r="CR24" s="8">
        <v>114</v>
      </c>
      <c r="CS24" s="8">
        <f>'[3]EJECUCION  DETE X REGIONAL'!$O24</f>
        <v>2</v>
      </c>
      <c r="CT24" s="108">
        <f t="shared" si="31"/>
        <v>1.7543859649122806E-2</v>
      </c>
      <c r="CU24" s="8">
        <v>57</v>
      </c>
      <c r="CV24" s="8">
        <f>'[3]EJECUCION  DETE X REGIONAL'!$P24</f>
        <v>0</v>
      </c>
      <c r="CW24" s="108">
        <f t="shared" si="32"/>
        <v>0</v>
      </c>
      <c r="CX24" s="248"/>
      <c r="CY24" s="248"/>
      <c r="CZ24" s="257"/>
      <c r="DA24" s="248"/>
      <c r="DB24" s="248"/>
      <c r="DC24" s="257"/>
      <c r="DD24" s="8">
        <v>0</v>
      </c>
      <c r="DE24" s="8">
        <f>'[3]EJECUCION  DETE X REGIONAL'!$S24</f>
        <v>0</v>
      </c>
      <c r="DF24" s="108" t="str">
        <f t="shared" si="33"/>
        <v>N/A</v>
      </c>
      <c r="DG24" s="8">
        <v>4174</v>
      </c>
      <c r="DH24" s="8">
        <f>'[3]EJECUCION  DETE X REGIONAL'!$T24</f>
        <v>23</v>
      </c>
      <c r="DI24" s="108">
        <f t="shared" si="34"/>
        <v>5.5103018687110688E-3</v>
      </c>
      <c r="DJ24" s="8">
        <v>186</v>
      </c>
      <c r="DK24" s="8">
        <f>'[3]EJECUCION  DETE X REGIONAL'!$U24</f>
        <v>0</v>
      </c>
      <c r="DL24" s="108">
        <f t="shared" si="35"/>
        <v>0</v>
      </c>
      <c r="DM24" s="8">
        <v>77</v>
      </c>
      <c r="DN24" s="8">
        <f>'[3]EJECUCION  DETE X REGIONAL'!$V24</f>
        <v>8</v>
      </c>
      <c r="DO24" s="108">
        <f t="shared" si="36"/>
        <v>0.1038961038961039</v>
      </c>
      <c r="DP24" s="8">
        <v>42</v>
      </c>
      <c r="DQ24" s="8">
        <f>'[3]EJECUCION  DETE X REGIONAL'!$W24</f>
        <v>4</v>
      </c>
      <c r="DR24" s="108">
        <f t="shared" si="37"/>
        <v>9.5238095238095233E-2</v>
      </c>
      <c r="DS24" s="248"/>
      <c r="DT24" s="248"/>
      <c r="DU24" s="257"/>
      <c r="DV24" s="248"/>
      <c r="DW24" s="248"/>
      <c r="DX24" s="257"/>
      <c r="DY24" s="259"/>
      <c r="DZ24" s="248"/>
      <c r="EA24" s="257"/>
      <c r="EB24" s="259"/>
      <c r="EC24" s="248"/>
      <c r="ED24" s="257"/>
    </row>
    <row r="25" spans="1:134" s="1" customFormat="1" x14ac:dyDescent="0.55000000000000004">
      <c r="A25" s="8">
        <v>47</v>
      </c>
      <c r="B25" s="9" t="s">
        <v>103</v>
      </c>
      <c r="C25" s="8">
        <v>14831</v>
      </c>
      <c r="D25" s="8">
        <f>'[1]METAS DETE X REGIONAL'!$C25</f>
        <v>5423</v>
      </c>
      <c r="E25" s="108">
        <f t="shared" si="0"/>
        <v>0.3656530240712022</v>
      </c>
      <c r="F25" s="8">
        <v>829</v>
      </c>
      <c r="G25" s="8">
        <f>'[1]METAS DETE X REGIONAL'!$D25</f>
        <v>100</v>
      </c>
      <c r="H25" s="108">
        <f t="shared" si="1"/>
        <v>0.12062726176115803</v>
      </c>
      <c r="I25" s="38">
        <v>15660</v>
      </c>
      <c r="J25" s="8">
        <f>'[1]METAS DETE X REGIONAL'!$E25</f>
        <v>5523</v>
      </c>
      <c r="K25" s="108">
        <f t="shared" si="2"/>
        <v>0.35268199233716474</v>
      </c>
      <c r="L25" s="38">
        <v>25789</v>
      </c>
      <c r="M25" s="8">
        <f>'[1]METAS DETE X REGIONAL'!$F25</f>
        <v>7369</v>
      </c>
      <c r="N25" s="108">
        <f t="shared" si="3"/>
        <v>0.28574198301601456</v>
      </c>
      <c r="O25" s="38">
        <v>41449</v>
      </c>
      <c r="P25" s="8">
        <f>'[1]METAS DETE X REGIONAL'!$G25</f>
        <v>12892</v>
      </c>
      <c r="Q25" s="108">
        <f t="shared" si="4"/>
        <v>0.31103283553282346</v>
      </c>
      <c r="R25" s="8">
        <v>439</v>
      </c>
      <c r="S25" s="8">
        <f>'[1]METAS DETE X REGIONAL'!$H25</f>
        <v>61</v>
      </c>
      <c r="T25" s="108">
        <f t="shared" si="5"/>
        <v>0.13895216400911162</v>
      </c>
      <c r="U25" s="8">
        <v>191</v>
      </c>
      <c r="V25" s="8">
        <f>'[1]METAS DETE X REGIONAL'!$I25</f>
        <v>60</v>
      </c>
      <c r="W25" s="108">
        <f t="shared" si="6"/>
        <v>0.31413612565445026</v>
      </c>
      <c r="X25" s="8">
        <v>133</v>
      </c>
      <c r="Y25" s="8">
        <f>'[1]METAS DETE X REGIONAL'!$J25</f>
        <v>12</v>
      </c>
      <c r="Z25" s="108">
        <f t="shared" si="7"/>
        <v>9.0225563909774431E-2</v>
      </c>
      <c r="AA25" s="8">
        <v>17301</v>
      </c>
      <c r="AB25" s="8">
        <f>'[1]METAS DETE X REGIONAL'!$K25</f>
        <v>6745</v>
      </c>
      <c r="AC25" s="108">
        <f t="shared" si="8"/>
        <v>0.38986185769608694</v>
      </c>
      <c r="AD25" s="8">
        <v>20</v>
      </c>
      <c r="AE25" s="8">
        <f>'[1]METAS DETE X REGIONAL'!$L25</f>
        <v>0</v>
      </c>
      <c r="AF25" s="108">
        <f t="shared" si="9"/>
        <v>0</v>
      </c>
      <c r="AG25" s="8">
        <v>5052</v>
      </c>
      <c r="AH25" s="8">
        <f>'[1]METAS DETE X REGIONAL'!$M25</f>
        <v>230</v>
      </c>
      <c r="AI25" s="108">
        <f t="shared" si="10"/>
        <v>4.5526524148851936E-2</v>
      </c>
      <c r="AJ25" s="8">
        <v>315</v>
      </c>
      <c r="AK25" s="8">
        <f>'[1]METAS DETE X REGIONAL'!$N25</f>
        <v>8</v>
      </c>
      <c r="AL25" s="108">
        <f t="shared" si="11"/>
        <v>2.5396825396825397E-2</v>
      </c>
      <c r="AM25" s="8">
        <v>2220</v>
      </c>
      <c r="AN25" s="8">
        <f>'[1]METAS DETE X REGIONAL'!$O25</f>
        <v>128</v>
      </c>
      <c r="AO25" s="108">
        <f t="shared" si="12"/>
        <v>5.7657657657657659E-2</v>
      </c>
      <c r="AP25" s="8">
        <v>0</v>
      </c>
      <c r="AQ25" s="8">
        <f>'[1]METAS DETE X REGIONAL'!$P25</f>
        <v>3</v>
      </c>
      <c r="AR25" s="108" t="str">
        <f t="shared" si="13"/>
        <v>N/A</v>
      </c>
      <c r="AS25" s="8">
        <v>0</v>
      </c>
      <c r="AT25" s="8">
        <f>'[1]METAS DETE X REGIONAL'!$Q25</f>
        <v>0</v>
      </c>
      <c r="AU25" s="108" t="str">
        <f t="shared" si="14"/>
        <v>N/A</v>
      </c>
      <c r="AV25" s="8">
        <v>8</v>
      </c>
      <c r="AW25" s="8">
        <f>'[1]METAS DETE X REGIONAL'!$R25</f>
        <v>2</v>
      </c>
      <c r="AX25" s="108">
        <f t="shared" si="15"/>
        <v>0.25</v>
      </c>
      <c r="AY25" s="8">
        <v>110</v>
      </c>
      <c r="AZ25" s="8">
        <f>'[1]METAS DETE X REGIONAL'!$S25</f>
        <v>8</v>
      </c>
      <c r="BA25" s="108">
        <f t="shared" si="16"/>
        <v>7.2727272727272724E-2</v>
      </c>
      <c r="BB25" s="8">
        <v>0</v>
      </c>
      <c r="BC25" s="8">
        <f>'[1]METAS DETE X REGIONAL'!$T25</f>
        <v>74</v>
      </c>
      <c r="BD25" s="108" t="str">
        <f t="shared" si="17"/>
        <v>N/A</v>
      </c>
      <c r="BE25" s="8">
        <v>0</v>
      </c>
      <c r="BF25" s="8">
        <f>'[1]METAS DETE X REGIONAL'!$U25</f>
        <v>1</v>
      </c>
      <c r="BG25" s="108" t="str">
        <f t="shared" si="18"/>
        <v>N/A</v>
      </c>
      <c r="BH25" s="8">
        <v>22842</v>
      </c>
      <c r="BI25" s="8">
        <f>'[3]EJECUCION  DETE X REGIONAL'!$C25</f>
        <v>5104</v>
      </c>
      <c r="BJ25" s="108">
        <f t="shared" si="19"/>
        <v>0.22344803432273883</v>
      </c>
      <c r="BK25" s="8">
        <v>13603</v>
      </c>
      <c r="BL25" s="8">
        <f>'[3]EJECUCION  DETE X REGIONAL'!$D25</f>
        <v>3856</v>
      </c>
      <c r="BM25" s="108">
        <f t="shared" si="20"/>
        <v>0.28346688230537381</v>
      </c>
      <c r="BN25" s="8">
        <v>4888</v>
      </c>
      <c r="BO25" s="8">
        <f>'[3]EJECUCION  DETE X REGIONAL'!$E25</f>
        <v>795</v>
      </c>
      <c r="BP25" s="108">
        <f t="shared" si="21"/>
        <v>0.1626432078559738</v>
      </c>
      <c r="BQ25" s="8">
        <v>3469</v>
      </c>
      <c r="BR25" s="8">
        <f>'[3]EJECUCION  DETE X REGIONAL'!$F25</f>
        <v>911</v>
      </c>
      <c r="BS25" s="108">
        <f t="shared" si="22"/>
        <v>0.2626117036609974</v>
      </c>
      <c r="BT25" s="8">
        <v>8357</v>
      </c>
      <c r="BU25" s="8">
        <f>'[3]EJECUCION  DETE X REGIONAL'!$G25</f>
        <v>1706</v>
      </c>
      <c r="BV25" s="108">
        <f t="shared" si="23"/>
        <v>0.20414024171353357</v>
      </c>
      <c r="BW25" s="8">
        <v>14276</v>
      </c>
      <c r="BX25" s="8">
        <f>'[3]EJECUCION  DETE X REGIONAL'!$H25</f>
        <v>5593</v>
      </c>
      <c r="BY25" s="108">
        <f t="shared" si="24"/>
        <v>0.39177640795741103</v>
      </c>
      <c r="BZ25" s="8">
        <v>10192</v>
      </c>
      <c r="CA25" s="8">
        <f>'[3]EJECUCION  DETE X REGIONAL'!$I25</f>
        <v>2178</v>
      </c>
      <c r="CB25" s="108">
        <f t="shared" si="25"/>
        <v>0.21369701726844584</v>
      </c>
      <c r="CC25" s="8">
        <v>24468</v>
      </c>
      <c r="CD25" s="8">
        <f>'[3]EJECUCION  DETE X REGIONAL'!$J25</f>
        <v>7771</v>
      </c>
      <c r="CE25" s="108">
        <f t="shared" si="26"/>
        <v>0.31759849599476869</v>
      </c>
      <c r="CF25" s="58">
        <v>0.63</v>
      </c>
      <c r="CG25" s="172">
        <f>'[3]EJECUCION  DETE X REGIONAL'!$K25</f>
        <v>0.44242738589211617</v>
      </c>
      <c r="CH25" s="108">
        <f t="shared" si="27"/>
        <v>0.70226569189224786</v>
      </c>
      <c r="CI25" s="8">
        <v>47</v>
      </c>
      <c r="CJ25" s="8">
        <f>'[3]EJECUCION  DETE X REGIONAL'!$L25</f>
        <v>0</v>
      </c>
      <c r="CK25" s="108">
        <f t="shared" si="28"/>
        <v>0</v>
      </c>
      <c r="CL25" s="8">
        <v>67</v>
      </c>
      <c r="CM25" s="8">
        <f>'[3]EJECUCION  DETE X REGIONAL'!$M25</f>
        <v>0</v>
      </c>
      <c r="CN25" s="108">
        <f t="shared" si="29"/>
        <v>0</v>
      </c>
      <c r="CO25" s="8">
        <v>4090</v>
      </c>
      <c r="CP25" s="8">
        <f>'[3]EJECUCION  DETE X REGIONAL'!$N25</f>
        <v>22</v>
      </c>
      <c r="CQ25" s="108">
        <f t="shared" si="30"/>
        <v>5.3789731051344745E-3</v>
      </c>
      <c r="CR25" s="8">
        <v>25</v>
      </c>
      <c r="CS25" s="8">
        <f>'[3]EJECUCION  DETE X REGIONAL'!$O25</f>
        <v>0</v>
      </c>
      <c r="CT25" s="108">
        <f t="shared" si="31"/>
        <v>0</v>
      </c>
      <c r="CU25" s="8">
        <v>12</v>
      </c>
      <c r="CV25" s="8">
        <f>'[3]EJECUCION  DETE X REGIONAL'!$P25</f>
        <v>0</v>
      </c>
      <c r="CW25" s="108">
        <f t="shared" si="32"/>
        <v>0</v>
      </c>
      <c r="CX25" s="248"/>
      <c r="CY25" s="248"/>
      <c r="CZ25" s="257"/>
      <c r="DA25" s="248"/>
      <c r="DB25" s="248"/>
      <c r="DC25" s="257"/>
      <c r="DD25" s="8">
        <v>0</v>
      </c>
      <c r="DE25" s="8">
        <f>'[3]EJECUCION  DETE X REGIONAL'!$S25</f>
        <v>0</v>
      </c>
      <c r="DF25" s="108" t="str">
        <f t="shared" si="33"/>
        <v>N/A</v>
      </c>
      <c r="DG25" s="8">
        <v>3701</v>
      </c>
      <c r="DH25" s="8">
        <f>'[3]EJECUCION  DETE X REGIONAL'!$T25</f>
        <v>0</v>
      </c>
      <c r="DI25" s="108">
        <f t="shared" si="34"/>
        <v>0</v>
      </c>
      <c r="DJ25" s="8">
        <v>53</v>
      </c>
      <c r="DK25" s="8">
        <f>'[3]EJECUCION  DETE X REGIONAL'!$U25</f>
        <v>0</v>
      </c>
      <c r="DL25" s="108">
        <f t="shared" si="35"/>
        <v>0</v>
      </c>
      <c r="DM25" s="8">
        <v>69</v>
      </c>
      <c r="DN25" s="8">
        <f>'[3]EJECUCION  DETE X REGIONAL'!$V25</f>
        <v>10</v>
      </c>
      <c r="DO25" s="108">
        <f t="shared" si="36"/>
        <v>0.14492753623188406</v>
      </c>
      <c r="DP25" s="8">
        <v>38</v>
      </c>
      <c r="DQ25" s="8">
        <f>'[3]EJECUCION  DETE X REGIONAL'!$W25</f>
        <v>6</v>
      </c>
      <c r="DR25" s="108">
        <f t="shared" si="37"/>
        <v>0.15789473684210525</v>
      </c>
      <c r="DS25" s="248"/>
      <c r="DT25" s="248"/>
      <c r="DU25" s="257"/>
      <c r="DV25" s="248"/>
      <c r="DW25" s="248"/>
      <c r="DX25" s="257"/>
      <c r="DY25" s="259"/>
      <c r="DZ25" s="248"/>
      <c r="EA25" s="257"/>
      <c r="EB25" s="259"/>
      <c r="EC25" s="248"/>
      <c r="ED25" s="257"/>
    </row>
    <row r="26" spans="1:134" s="1" customFormat="1" x14ac:dyDescent="0.55000000000000004">
      <c r="A26" s="8">
        <v>50</v>
      </c>
      <c r="B26" s="9" t="s">
        <v>106</v>
      </c>
      <c r="C26" s="8">
        <v>14058</v>
      </c>
      <c r="D26" s="8">
        <f>'[1]METAS DETE X REGIONAL'!$C26</f>
        <v>4985</v>
      </c>
      <c r="E26" s="108">
        <f t="shared" si="0"/>
        <v>0.35460236164461517</v>
      </c>
      <c r="F26" s="8">
        <v>1185</v>
      </c>
      <c r="G26" s="8">
        <f>'[1]METAS DETE X REGIONAL'!$D26</f>
        <v>175</v>
      </c>
      <c r="H26" s="108">
        <f t="shared" si="1"/>
        <v>0.14767932489451477</v>
      </c>
      <c r="I26" s="38">
        <v>15243</v>
      </c>
      <c r="J26" s="8">
        <f>'[1]METAS DETE X REGIONAL'!$E26</f>
        <v>5160</v>
      </c>
      <c r="K26" s="108">
        <f t="shared" si="2"/>
        <v>0.33851604014957687</v>
      </c>
      <c r="L26" s="38">
        <v>29799</v>
      </c>
      <c r="M26" s="8">
        <f>'[1]METAS DETE X REGIONAL'!$F26</f>
        <v>3835</v>
      </c>
      <c r="N26" s="108">
        <f t="shared" si="3"/>
        <v>0.12869559381187287</v>
      </c>
      <c r="O26" s="38">
        <v>45042</v>
      </c>
      <c r="P26" s="8">
        <f>'[1]METAS DETE X REGIONAL'!$G26</f>
        <v>8995</v>
      </c>
      <c r="Q26" s="108">
        <f t="shared" si="4"/>
        <v>0.1997024998889925</v>
      </c>
      <c r="R26" s="8">
        <v>510</v>
      </c>
      <c r="S26" s="8">
        <f>'[1]METAS DETE X REGIONAL'!$H26</f>
        <v>61</v>
      </c>
      <c r="T26" s="108">
        <f t="shared" si="5"/>
        <v>0.11960784313725491</v>
      </c>
      <c r="U26" s="8">
        <v>375</v>
      </c>
      <c r="V26" s="8">
        <f>'[1]METAS DETE X REGIONAL'!$I26</f>
        <v>96</v>
      </c>
      <c r="W26" s="108">
        <f t="shared" si="6"/>
        <v>0.25600000000000001</v>
      </c>
      <c r="X26" s="8">
        <v>1010</v>
      </c>
      <c r="Y26" s="8">
        <f>'[1]METAS DETE X REGIONAL'!$J26</f>
        <v>280</v>
      </c>
      <c r="Z26" s="108">
        <f t="shared" si="7"/>
        <v>0.27722772277227725</v>
      </c>
      <c r="AA26" s="8">
        <v>19898</v>
      </c>
      <c r="AB26" s="8">
        <f>'[1]METAS DETE X REGIONAL'!$K26</f>
        <v>2574</v>
      </c>
      <c r="AC26" s="108">
        <f t="shared" si="8"/>
        <v>0.12935973464669817</v>
      </c>
      <c r="AD26" s="8">
        <v>57</v>
      </c>
      <c r="AE26" s="8">
        <f>'[1]METAS DETE X REGIONAL'!$L26</f>
        <v>0</v>
      </c>
      <c r="AF26" s="108">
        <f t="shared" si="9"/>
        <v>0</v>
      </c>
      <c r="AG26" s="8">
        <v>4111</v>
      </c>
      <c r="AH26" s="8">
        <f>'[1]METAS DETE X REGIONAL'!$M26</f>
        <v>504</v>
      </c>
      <c r="AI26" s="108">
        <f t="shared" si="10"/>
        <v>0.12259790805156896</v>
      </c>
      <c r="AJ26" s="8">
        <v>0</v>
      </c>
      <c r="AK26" s="8">
        <f>'[1]METAS DETE X REGIONAL'!$N26</f>
        <v>4</v>
      </c>
      <c r="AL26" s="108" t="str">
        <f t="shared" si="11"/>
        <v>N/A</v>
      </c>
      <c r="AM26" s="8">
        <v>608</v>
      </c>
      <c r="AN26" s="8">
        <f>'[1]METAS DETE X REGIONAL'!$O26</f>
        <v>37</v>
      </c>
      <c r="AO26" s="108">
        <f t="shared" si="12"/>
        <v>6.0855263157894739E-2</v>
      </c>
      <c r="AP26" s="8">
        <v>0</v>
      </c>
      <c r="AQ26" s="8">
        <f>'[1]METAS DETE X REGIONAL'!$P26</f>
        <v>2</v>
      </c>
      <c r="AR26" s="108" t="str">
        <f t="shared" si="13"/>
        <v>N/A</v>
      </c>
      <c r="AS26" s="8">
        <v>0</v>
      </c>
      <c r="AT26" s="8">
        <f>'[1]METAS DETE X REGIONAL'!$Q26</f>
        <v>0</v>
      </c>
      <c r="AU26" s="108" t="str">
        <f t="shared" si="14"/>
        <v>N/A</v>
      </c>
      <c r="AV26" s="8">
        <v>332</v>
      </c>
      <c r="AW26" s="8">
        <f>'[1]METAS DETE X REGIONAL'!$R26</f>
        <v>37</v>
      </c>
      <c r="AX26" s="108">
        <f t="shared" si="15"/>
        <v>0.11144578313253012</v>
      </c>
      <c r="AY26" s="8">
        <v>493</v>
      </c>
      <c r="AZ26" s="8">
        <f>'[1]METAS DETE X REGIONAL'!$S26</f>
        <v>67</v>
      </c>
      <c r="BA26" s="108">
        <f t="shared" si="16"/>
        <v>0.13590263691683571</v>
      </c>
      <c r="BB26" s="8">
        <v>2405</v>
      </c>
      <c r="BC26" s="8">
        <f>'[1]METAS DETE X REGIONAL'!$T26</f>
        <v>165</v>
      </c>
      <c r="BD26" s="108">
        <f t="shared" si="17"/>
        <v>6.8607068607068611E-2</v>
      </c>
      <c r="BE26" s="8">
        <v>0</v>
      </c>
      <c r="BF26" s="8">
        <f>'[1]METAS DETE X REGIONAL'!$U26</f>
        <v>0</v>
      </c>
      <c r="BG26" s="108" t="str">
        <f t="shared" si="18"/>
        <v>N/A</v>
      </c>
      <c r="BH26" s="8">
        <v>29813</v>
      </c>
      <c r="BI26" s="8">
        <f>'[3]EJECUCION  DETE X REGIONAL'!$C26</f>
        <v>7132</v>
      </c>
      <c r="BJ26" s="108">
        <f t="shared" si="19"/>
        <v>0.23922449937946533</v>
      </c>
      <c r="BK26" s="8">
        <v>18633</v>
      </c>
      <c r="BL26" s="8">
        <f>'[3]EJECUCION  DETE X REGIONAL'!$D26</f>
        <v>10325</v>
      </c>
      <c r="BM26" s="108">
        <f t="shared" si="20"/>
        <v>0.55412440294101861</v>
      </c>
      <c r="BN26" s="8">
        <v>5853</v>
      </c>
      <c r="BO26" s="8">
        <f>'[3]EJECUCION  DETE X REGIONAL'!$E26</f>
        <v>1135</v>
      </c>
      <c r="BP26" s="108">
        <f t="shared" si="21"/>
        <v>0.19391764906885359</v>
      </c>
      <c r="BQ26" s="8">
        <v>5658</v>
      </c>
      <c r="BR26" s="8">
        <f>'[3]EJECUCION  DETE X REGIONAL'!$F26</f>
        <v>1932</v>
      </c>
      <c r="BS26" s="108">
        <f t="shared" si="22"/>
        <v>0.34146341463414637</v>
      </c>
      <c r="BT26" s="8">
        <v>11511</v>
      </c>
      <c r="BU26" s="8">
        <f>'[3]EJECUCION  DETE X REGIONAL'!$G26</f>
        <v>3067</v>
      </c>
      <c r="BV26" s="108">
        <f t="shared" si="23"/>
        <v>0.26644079576057683</v>
      </c>
      <c r="BW26" s="8">
        <v>16500</v>
      </c>
      <c r="BX26" s="8">
        <f>'[3]EJECUCION  DETE X REGIONAL'!$H26</f>
        <v>6766</v>
      </c>
      <c r="BY26" s="108">
        <f t="shared" si="24"/>
        <v>0.41006060606060607</v>
      </c>
      <c r="BZ26" s="8">
        <v>10609</v>
      </c>
      <c r="CA26" s="8">
        <f>'[3]EJECUCION  DETE X REGIONAL'!$I26</f>
        <v>3040</v>
      </c>
      <c r="CB26" s="108">
        <f t="shared" si="25"/>
        <v>0.28654915637666134</v>
      </c>
      <c r="CC26" s="8">
        <v>27109</v>
      </c>
      <c r="CD26" s="8">
        <f>'[3]EJECUCION  DETE X REGIONAL'!$J26</f>
        <v>9806</v>
      </c>
      <c r="CE26" s="108">
        <f t="shared" si="26"/>
        <v>0.36172488841344203</v>
      </c>
      <c r="CF26" s="58">
        <v>0.63</v>
      </c>
      <c r="CG26" s="172">
        <f>'[3]EJECUCION  DETE X REGIONAL'!$K26</f>
        <v>0.29704600484261501</v>
      </c>
      <c r="CH26" s="108">
        <f t="shared" si="27"/>
        <v>0.47150159498827776</v>
      </c>
      <c r="CI26" s="8">
        <v>106</v>
      </c>
      <c r="CJ26" s="8">
        <f>'[3]EJECUCION  DETE X REGIONAL'!$L26</f>
        <v>0</v>
      </c>
      <c r="CK26" s="108">
        <f t="shared" si="28"/>
        <v>0</v>
      </c>
      <c r="CL26" s="8">
        <v>80</v>
      </c>
      <c r="CM26" s="8">
        <f>'[3]EJECUCION  DETE X REGIONAL'!$M26</f>
        <v>0</v>
      </c>
      <c r="CN26" s="108">
        <f t="shared" si="29"/>
        <v>0</v>
      </c>
      <c r="CO26" s="8">
        <v>7912</v>
      </c>
      <c r="CP26" s="8">
        <f>'[3]EJECUCION  DETE X REGIONAL'!$N26</f>
        <v>1433</v>
      </c>
      <c r="CQ26" s="108">
        <f t="shared" si="30"/>
        <v>0.18111729019211326</v>
      </c>
      <c r="CR26" s="8">
        <v>86</v>
      </c>
      <c r="CS26" s="8">
        <f>'[3]EJECUCION  DETE X REGIONAL'!$O26</f>
        <v>10</v>
      </c>
      <c r="CT26" s="108">
        <f t="shared" si="31"/>
        <v>0.11627906976744186</v>
      </c>
      <c r="CU26" s="8">
        <v>43</v>
      </c>
      <c r="CV26" s="8">
        <f>'[3]EJECUCION  DETE X REGIONAL'!$P26</f>
        <v>1</v>
      </c>
      <c r="CW26" s="108">
        <f t="shared" si="32"/>
        <v>2.3255813953488372E-2</v>
      </c>
      <c r="CX26" s="248"/>
      <c r="CY26" s="248"/>
      <c r="CZ26" s="257"/>
      <c r="DA26" s="248"/>
      <c r="DB26" s="248"/>
      <c r="DC26" s="257"/>
      <c r="DD26" s="8">
        <v>0</v>
      </c>
      <c r="DE26" s="8">
        <f>'[3]EJECUCION  DETE X REGIONAL'!$S26</f>
        <v>0</v>
      </c>
      <c r="DF26" s="108" t="str">
        <f t="shared" si="33"/>
        <v>N/A</v>
      </c>
      <c r="DG26" s="8">
        <v>2121</v>
      </c>
      <c r="DH26" s="8">
        <f>'[3]EJECUCION  DETE X REGIONAL'!$T26</f>
        <v>328</v>
      </c>
      <c r="DI26" s="108">
        <f t="shared" si="34"/>
        <v>0.15464403583215464</v>
      </c>
      <c r="DJ26" s="8">
        <v>102</v>
      </c>
      <c r="DK26" s="8">
        <f>'[3]EJECUCION  DETE X REGIONAL'!$U26</f>
        <v>0</v>
      </c>
      <c r="DL26" s="108">
        <f t="shared" si="35"/>
        <v>0</v>
      </c>
      <c r="DM26" s="8">
        <v>61</v>
      </c>
      <c r="DN26" s="8">
        <f>'[3]EJECUCION  DETE X REGIONAL'!$V26</f>
        <v>8</v>
      </c>
      <c r="DO26" s="108">
        <f t="shared" si="36"/>
        <v>0.13114754098360656</v>
      </c>
      <c r="DP26" s="8">
        <v>33</v>
      </c>
      <c r="DQ26" s="8">
        <f>'[3]EJECUCION  DETE X REGIONAL'!$W26</f>
        <v>6</v>
      </c>
      <c r="DR26" s="108">
        <f t="shared" si="37"/>
        <v>0.18181818181818182</v>
      </c>
      <c r="DS26" s="248"/>
      <c r="DT26" s="248"/>
      <c r="DU26" s="257"/>
      <c r="DV26" s="248"/>
      <c r="DW26" s="248"/>
      <c r="DX26" s="257"/>
      <c r="DY26" s="259"/>
      <c r="DZ26" s="248"/>
      <c r="EA26" s="257"/>
      <c r="EB26" s="259"/>
      <c r="EC26" s="248"/>
      <c r="ED26" s="257"/>
    </row>
    <row r="27" spans="1:134" s="1" customFormat="1" x14ac:dyDescent="0.55000000000000004">
      <c r="A27" s="8">
        <v>52</v>
      </c>
      <c r="B27" s="9" t="s">
        <v>109</v>
      </c>
      <c r="C27" s="8">
        <v>29879</v>
      </c>
      <c r="D27" s="8">
        <f>'[1]METAS DETE X REGIONAL'!$C27</f>
        <v>9320</v>
      </c>
      <c r="E27" s="108">
        <f t="shared" si="0"/>
        <v>0.31192476321162022</v>
      </c>
      <c r="F27" s="8">
        <v>1421</v>
      </c>
      <c r="G27" s="8">
        <f>'[1]METAS DETE X REGIONAL'!$D27</f>
        <v>336</v>
      </c>
      <c r="H27" s="108">
        <f t="shared" si="1"/>
        <v>0.23645320197044334</v>
      </c>
      <c r="I27" s="38">
        <v>31300</v>
      </c>
      <c r="J27" s="8">
        <f>'[1]METAS DETE X REGIONAL'!$E27</f>
        <v>9656</v>
      </c>
      <c r="K27" s="108">
        <f t="shared" si="2"/>
        <v>0.30849840255591054</v>
      </c>
      <c r="L27" s="38">
        <v>28536</v>
      </c>
      <c r="M27" s="8">
        <f>'[1]METAS DETE X REGIONAL'!$F27</f>
        <v>5492</v>
      </c>
      <c r="N27" s="108">
        <f t="shared" si="3"/>
        <v>0.19245864872441829</v>
      </c>
      <c r="O27" s="38">
        <v>59836</v>
      </c>
      <c r="P27" s="8">
        <f>'[1]METAS DETE X REGIONAL'!$G27</f>
        <v>15148</v>
      </c>
      <c r="Q27" s="108">
        <f t="shared" si="4"/>
        <v>0.25315863359850255</v>
      </c>
      <c r="R27" s="8">
        <v>341</v>
      </c>
      <c r="S27" s="8">
        <f>'[1]METAS DETE X REGIONAL'!$H27</f>
        <v>61</v>
      </c>
      <c r="T27" s="108">
        <f t="shared" si="5"/>
        <v>0.17888563049853373</v>
      </c>
      <c r="U27" s="8">
        <v>3644</v>
      </c>
      <c r="V27" s="8">
        <f>'[1]METAS DETE X REGIONAL'!$I27</f>
        <v>813</v>
      </c>
      <c r="W27" s="108">
        <f t="shared" si="6"/>
        <v>0.22310647639956091</v>
      </c>
      <c r="X27" s="8">
        <v>150</v>
      </c>
      <c r="Y27" s="8">
        <f>'[1]METAS DETE X REGIONAL'!$J27</f>
        <v>65</v>
      </c>
      <c r="Z27" s="108">
        <f t="shared" si="7"/>
        <v>0.43333333333333335</v>
      </c>
      <c r="AA27" s="8">
        <v>12691</v>
      </c>
      <c r="AB27" s="8">
        <f>'[1]METAS DETE X REGIONAL'!$K27</f>
        <v>3290</v>
      </c>
      <c r="AC27" s="108">
        <f t="shared" si="8"/>
        <v>0.25923883066740211</v>
      </c>
      <c r="AD27" s="8">
        <v>32</v>
      </c>
      <c r="AE27" s="8">
        <f>'[1]METAS DETE X REGIONAL'!$L27</f>
        <v>14</v>
      </c>
      <c r="AF27" s="108">
        <f t="shared" si="9"/>
        <v>0.4375</v>
      </c>
      <c r="AG27" s="8">
        <v>4186</v>
      </c>
      <c r="AH27" s="8">
        <f>'[1]METAS DETE X REGIONAL'!$M27</f>
        <v>503</v>
      </c>
      <c r="AI27" s="108">
        <f t="shared" si="10"/>
        <v>0.12016244624940277</v>
      </c>
      <c r="AJ27" s="8">
        <v>2667</v>
      </c>
      <c r="AK27" s="8">
        <f>'[1]METAS DETE X REGIONAL'!$N27</f>
        <v>103</v>
      </c>
      <c r="AL27" s="108">
        <f t="shared" si="11"/>
        <v>3.8620172478440198E-2</v>
      </c>
      <c r="AM27" s="8">
        <v>2876</v>
      </c>
      <c r="AN27" s="8">
        <f>'[1]METAS DETE X REGIONAL'!$O27</f>
        <v>322</v>
      </c>
      <c r="AO27" s="108">
        <f t="shared" si="12"/>
        <v>0.11196105702364395</v>
      </c>
      <c r="AP27" s="8">
        <v>0</v>
      </c>
      <c r="AQ27" s="8">
        <f>'[1]METAS DETE X REGIONAL'!$P27</f>
        <v>2</v>
      </c>
      <c r="AR27" s="108" t="str">
        <f t="shared" si="13"/>
        <v>N/A</v>
      </c>
      <c r="AS27" s="8">
        <v>0</v>
      </c>
      <c r="AT27" s="8">
        <f>'[1]METAS DETE X REGIONAL'!$Q27</f>
        <v>1</v>
      </c>
      <c r="AU27" s="108" t="str">
        <f t="shared" si="14"/>
        <v>N/A</v>
      </c>
      <c r="AV27" s="8">
        <v>125</v>
      </c>
      <c r="AW27" s="8">
        <f>'[1]METAS DETE X REGIONAL'!$R27</f>
        <v>20</v>
      </c>
      <c r="AX27" s="108">
        <f t="shared" si="15"/>
        <v>0.16</v>
      </c>
      <c r="AY27" s="8">
        <v>177</v>
      </c>
      <c r="AZ27" s="8">
        <f>'[1]METAS DETE X REGIONAL'!$S27</f>
        <v>1</v>
      </c>
      <c r="BA27" s="108">
        <f t="shared" si="16"/>
        <v>5.6497175141242938E-3</v>
      </c>
      <c r="BB27" s="8">
        <v>1647</v>
      </c>
      <c r="BC27" s="8">
        <f>'[1]METAS DETE X REGIONAL'!$T27</f>
        <v>282</v>
      </c>
      <c r="BD27" s="108">
        <f t="shared" si="17"/>
        <v>0.17122040072859745</v>
      </c>
      <c r="BE27" s="8">
        <v>0</v>
      </c>
      <c r="BF27" s="8">
        <f>'[1]METAS DETE X REGIONAL'!$U27</f>
        <v>0</v>
      </c>
      <c r="BG27" s="108" t="str">
        <f t="shared" si="18"/>
        <v>N/A</v>
      </c>
      <c r="BH27" s="8">
        <v>35700</v>
      </c>
      <c r="BI27" s="8">
        <f>'[3]EJECUCION  DETE X REGIONAL'!$C27</f>
        <v>5123</v>
      </c>
      <c r="BJ27" s="108">
        <f t="shared" si="19"/>
        <v>0.14350140056022409</v>
      </c>
      <c r="BK27" s="8">
        <v>13629</v>
      </c>
      <c r="BL27" s="8">
        <f>'[3]EJECUCION  DETE X REGIONAL'!$D27</f>
        <v>2132</v>
      </c>
      <c r="BM27" s="108">
        <f t="shared" si="20"/>
        <v>0.15643113948198695</v>
      </c>
      <c r="BN27" s="8">
        <v>4274</v>
      </c>
      <c r="BO27" s="8">
        <f>'[3]EJECUCION  DETE X REGIONAL'!$E27</f>
        <v>492</v>
      </c>
      <c r="BP27" s="108">
        <f t="shared" si="21"/>
        <v>0.11511464670098269</v>
      </c>
      <c r="BQ27" s="8">
        <v>4112</v>
      </c>
      <c r="BR27" s="8">
        <f>'[3]EJECUCION  DETE X REGIONAL'!$F27</f>
        <v>468</v>
      </c>
      <c r="BS27" s="108">
        <f t="shared" si="22"/>
        <v>0.11381322957198443</v>
      </c>
      <c r="BT27" s="8">
        <v>8386</v>
      </c>
      <c r="BU27" s="8">
        <f>'[3]EJECUCION  DETE X REGIONAL'!$G27</f>
        <v>960</v>
      </c>
      <c r="BV27" s="108">
        <f t="shared" si="23"/>
        <v>0.11447650846649177</v>
      </c>
      <c r="BW27" s="8">
        <v>18941</v>
      </c>
      <c r="BX27" s="8">
        <f>'[3]EJECUCION  DETE X REGIONAL'!$H27</f>
        <v>4812</v>
      </c>
      <c r="BY27" s="108">
        <f t="shared" si="24"/>
        <v>0.25405205638561851</v>
      </c>
      <c r="BZ27" s="8">
        <v>12559</v>
      </c>
      <c r="CA27" s="8">
        <f>'[3]EJECUCION  DETE X REGIONAL'!$I27</f>
        <v>2722</v>
      </c>
      <c r="CB27" s="108">
        <f t="shared" si="25"/>
        <v>0.21673700135361096</v>
      </c>
      <c r="CC27" s="8">
        <v>31500</v>
      </c>
      <c r="CD27" s="8">
        <f>'[3]EJECUCION  DETE X REGIONAL'!$J27</f>
        <v>7534</v>
      </c>
      <c r="CE27" s="108">
        <f t="shared" si="26"/>
        <v>0.23917460317460318</v>
      </c>
      <c r="CF27" s="58">
        <v>0.63</v>
      </c>
      <c r="CG27" s="172">
        <f>'[3]EJECUCION  DETE X REGIONAL'!$K27</f>
        <v>0.45028142589118197</v>
      </c>
      <c r="CH27" s="108">
        <f t="shared" si="27"/>
        <v>0.71473242204949516</v>
      </c>
      <c r="CI27" s="8">
        <v>187</v>
      </c>
      <c r="CJ27" s="8">
        <f>'[3]EJECUCION  DETE X REGIONAL'!$L27</f>
        <v>1</v>
      </c>
      <c r="CK27" s="108">
        <f t="shared" si="28"/>
        <v>5.3475935828877002E-3</v>
      </c>
      <c r="CL27" s="8">
        <v>199</v>
      </c>
      <c r="CM27" s="8">
        <f>'[3]EJECUCION  DETE X REGIONAL'!$M27</f>
        <v>1</v>
      </c>
      <c r="CN27" s="108">
        <f t="shared" si="29"/>
        <v>5.0251256281407036E-3</v>
      </c>
      <c r="CO27" s="8">
        <v>21263</v>
      </c>
      <c r="CP27" s="8">
        <f>'[3]EJECUCION  DETE X REGIONAL'!$N27</f>
        <v>478</v>
      </c>
      <c r="CQ27" s="108">
        <f t="shared" si="30"/>
        <v>2.2480364953205097E-2</v>
      </c>
      <c r="CR27" s="8">
        <v>103</v>
      </c>
      <c r="CS27" s="8">
        <f>'[3]EJECUCION  DETE X REGIONAL'!$O27</f>
        <v>0</v>
      </c>
      <c r="CT27" s="108">
        <f t="shared" si="31"/>
        <v>0</v>
      </c>
      <c r="CU27" s="8">
        <v>51</v>
      </c>
      <c r="CV27" s="8">
        <f>'[3]EJECUCION  DETE X REGIONAL'!$P27</f>
        <v>0</v>
      </c>
      <c r="CW27" s="108">
        <f t="shared" si="32"/>
        <v>0</v>
      </c>
      <c r="CX27" s="248"/>
      <c r="CY27" s="248"/>
      <c r="CZ27" s="257"/>
      <c r="DA27" s="248"/>
      <c r="DB27" s="248"/>
      <c r="DC27" s="257"/>
      <c r="DD27" s="8">
        <v>10</v>
      </c>
      <c r="DE27" s="8">
        <f>'[3]EJECUCION  DETE X REGIONAL'!$S27</f>
        <v>0</v>
      </c>
      <c r="DF27" s="108">
        <f t="shared" si="33"/>
        <v>0</v>
      </c>
      <c r="DG27" s="8">
        <v>7486</v>
      </c>
      <c r="DH27" s="8">
        <f>'[3]EJECUCION  DETE X REGIONAL'!$T27</f>
        <v>0</v>
      </c>
      <c r="DI27" s="108">
        <f t="shared" si="34"/>
        <v>0</v>
      </c>
      <c r="DJ27" s="8">
        <v>279</v>
      </c>
      <c r="DK27" s="8">
        <f>'[3]EJECUCION  DETE X REGIONAL'!$U27</f>
        <v>0</v>
      </c>
      <c r="DL27" s="108">
        <f t="shared" si="35"/>
        <v>0</v>
      </c>
      <c r="DM27" s="8">
        <v>148</v>
      </c>
      <c r="DN27" s="8">
        <f>'[3]EJECUCION  DETE X REGIONAL'!$V27</f>
        <v>0</v>
      </c>
      <c r="DO27" s="108">
        <f t="shared" si="36"/>
        <v>0</v>
      </c>
      <c r="DP27" s="8">
        <v>81</v>
      </c>
      <c r="DQ27" s="8">
        <f>'[3]EJECUCION  DETE X REGIONAL'!$W27</f>
        <v>0</v>
      </c>
      <c r="DR27" s="108">
        <f t="shared" si="37"/>
        <v>0</v>
      </c>
      <c r="DS27" s="248"/>
      <c r="DT27" s="248"/>
      <c r="DU27" s="257"/>
      <c r="DV27" s="248"/>
      <c r="DW27" s="248"/>
      <c r="DX27" s="257"/>
      <c r="DY27" s="259"/>
      <c r="DZ27" s="248"/>
      <c r="EA27" s="257"/>
      <c r="EB27" s="259"/>
      <c r="EC27" s="248"/>
      <c r="ED27" s="257"/>
    </row>
    <row r="28" spans="1:134" s="1" customFormat="1" x14ac:dyDescent="0.55000000000000004">
      <c r="A28" s="8">
        <v>54</v>
      </c>
      <c r="B28" s="9" t="s">
        <v>113</v>
      </c>
      <c r="C28" s="8">
        <v>12024</v>
      </c>
      <c r="D28" s="8">
        <f>'[1]METAS DETE X REGIONAL'!$C28</f>
        <v>8957</v>
      </c>
      <c r="E28" s="108">
        <f t="shared" si="0"/>
        <v>0.7449268130405855</v>
      </c>
      <c r="F28" s="8">
        <v>1894</v>
      </c>
      <c r="G28" s="8">
        <f>'[1]METAS DETE X REGIONAL'!$D28</f>
        <v>476</v>
      </c>
      <c r="H28" s="108">
        <f t="shared" si="1"/>
        <v>0.25131995776135163</v>
      </c>
      <c r="I28" s="38">
        <v>13918</v>
      </c>
      <c r="J28" s="8">
        <f>'[1]METAS DETE X REGIONAL'!$E28</f>
        <v>9433</v>
      </c>
      <c r="K28" s="108">
        <f t="shared" si="2"/>
        <v>0.67775542462997562</v>
      </c>
      <c r="L28" s="38">
        <v>63282</v>
      </c>
      <c r="M28" s="8">
        <f>'[1]METAS DETE X REGIONAL'!$F28</f>
        <v>20523</v>
      </c>
      <c r="N28" s="108">
        <f t="shared" si="3"/>
        <v>0.32431023039726936</v>
      </c>
      <c r="O28" s="38">
        <v>77200</v>
      </c>
      <c r="P28" s="8">
        <f>'[1]METAS DETE X REGIONAL'!$G28</f>
        <v>29956</v>
      </c>
      <c r="Q28" s="108">
        <f t="shared" si="4"/>
        <v>0.38803108808290154</v>
      </c>
      <c r="R28" s="8">
        <v>540</v>
      </c>
      <c r="S28" s="8">
        <f>'[1]METAS DETE X REGIONAL'!$H28</f>
        <v>203</v>
      </c>
      <c r="T28" s="108">
        <f t="shared" si="5"/>
        <v>0.37592592592592594</v>
      </c>
      <c r="U28" s="8">
        <v>173</v>
      </c>
      <c r="V28" s="8">
        <f>'[1]METAS DETE X REGIONAL'!$I28</f>
        <v>101</v>
      </c>
      <c r="W28" s="108">
        <f t="shared" si="6"/>
        <v>0.58381502890173409</v>
      </c>
      <c r="X28" s="8">
        <v>1440</v>
      </c>
      <c r="Y28" s="8">
        <f>'[1]METAS DETE X REGIONAL'!$J28</f>
        <v>371</v>
      </c>
      <c r="Z28" s="108">
        <f t="shared" si="7"/>
        <v>0.25763888888888886</v>
      </c>
      <c r="AA28" s="8">
        <v>40350</v>
      </c>
      <c r="AB28" s="8">
        <f>'[1]METAS DETE X REGIONAL'!$K28</f>
        <v>15032</v>
      </c>
      <c r="AC28" s="108">
        <f t="shared" si="8"/>
        <v>0.37254027261462208</v>
      </c>
      <c r="AD28" s="8">
        <v>241</v>
      </c>
      <c r="AE28" s="8">
        <f>'[1]METAS DETE X REGIONAL'!$L28</f>
        <v>75</v>
      </c>
      <c r="AF28" s="108">
        <f t="shared" si="9"/>
        <v>0.31120331950207469</v>
      </c>
      <c r="AG28" s="8">
        <v>19128</v>
      </c>
      <c r="AH28" s="8">
        <f>'[1]METAS DETE X REGIONAL'!$M28</f>
        <v>2804</v>
      </c>
      <c r="AI28" s="108">
        <f t="shared" si="10"/>
        <v>0.1465913843580092</v>
      </c>
      <c r="AJ28" s="8">
        <v>0</v>
      </c>
      <c r="AK28" s="8">
        <f>'[1]METAS DETE X REGIONAL'!$N28</f>
        <v>13</v>
      </c>
      <c r="AL28" s="108" t="str">
        <f t="shared" si="11"/>
        <v>N/A</v>
      </c>
      <c r="AM28" s="8">
        <v>384</v>
      </c>
      <c r="AN28" s="8">
        <f>'[1]METAS DETE X REGIONAL'!$O28</f>
        <v>159</v>
      </c>
      <c r="AO28" s="108">
        <f t="shared" si="12"/>
        <v>0.4140625</v>
      </c>
      <c r="AP28" s="8">
        <v>0</v>
      </c>
      <c r="AQ28" s="8">
        <f>'[1]METAS DETE X REGIONAL'!$P28</f>
        <v>6</v>
      </c>
      <c r="AR28" s="108" t="str">
        <f t="shared" si="13"/>
        <v>N/A</v>
      </c>
      <c r="AS28" s="8">
        <v>0</v>
      </c>
      <c r="AT28" s="8">
        <f>'[1]METAS DETE X REGIONAL'!$Q28</f>
        <v>0</v>
      </c>
      <c r="AU28" s="108" t="str">
        <f t="shared" si="14"/>
        <v>N/A</v>
      </c>
      <c r="AV28" s="8">
        <v>75</v>
      </c>
      <c r="AW28" s="8">
        <f>'[1]METAS DETE X REGIONAL'!$R28</f>
        <v>11</v>
      </c>
      <c r="AX28" s="108">
        <f t="shared" si="15"/>
        <v>0.14666666666666667</v>
      </c>
      <c r="AY28" s="8">
        <v>931</v>
      </c>
      <c r="AZ28" s="8">
        <f>'[1]METAS DETE X REGIONAL'!$S28</f>
        <v>248</v>
      </c>
      <c r="BA28" s="108">
        <f t="shared" si="16"/>
        <v>0.26638023630504831</v>
      </c>
      <c r="BB28" s="8">
        <v>0</v>
      </c>
      <c r="BC28" s="8">
        <f>'[1]METAS DETE X REGIONAL'!$T28</f>
        <v>1268</v>
      </c>
      <c r="BD28" s="108" t="str">
        <f t="shared" si="17"/>
        <v>N/A</v>
      </c>
      <c r="BE28" s="8">
        <v>20</v>
      </c>
      <c r="BF28" s="8">
        <f>'[1]METAS DETE X REGIONAL'!$U28</f>
        <v>0</v>
      </c>
      <c r="BG28" s="108">
        <f t="shared" si="18"/>
        <v>0</v>
      </c>
      <c r="BH28" s="8">
        <v>37022</v>
      </c>
      <c r="BI28" s="8">
        <f>'[3]EJECUCION  DETE X REGIONAL'!$C28</f>
        <v>8517</v>
      </c>
      <c r="BJ28" s="108">
        <f t="shared" si="19"/>
        <v>0.23005240127491761</v>
      </c>
      <c r="BK28" s="8">
        <v>16659</v>
      </c>
      <c r="BL28" s="8">
        <f>'[3]EJECUCION  DETE X REGIONAL'!$D28</f>
        <v>4726</v>
      </c>
      <c r="BM28" s="108">
        <f t="shared" si="20"/>
        <v>0.2836904976289093</v>
      </c>
      <c r="BN28" s="8">
        <v>6284</v>
      </c>
      <c r="BO28" s="8">
        <f>'[3]EJECUCION  DETE X REGIONAL'!$E28</f>
        <v>1305</v>
      </c>
      <c r="BP28" s="108">
        <f t="shared" si="21"/>
        <v>0.2076702737110121</v>
      </c>
      <c r="BQ28" s="8">
        <v>4064</v>
      </c>
      <c r="BR28" s="8">
        <f>'[3]EJECUCION  DETE X REGIONAL'!$F28</f>
        <v>1524</v>
      </c>
      <c r="BS28" s="108">
        <f t="shared" si="22"/>
        <v>0.375</v>
      </c>
      <c r="BT28" s="8">
        <v>10348</v>
      </c>
      <c r="BU28" s="8">
        <f>'[3]EJECUCION  DETE X REGIONAL'!$G28</f>
        <v>2829</v>
      </c>
      <c r="BV28" s="108">
        <f t="shared" si="23"/>
        <v>0.27338616157711637</v>
      </c>
      <c r="BW28" s="8">
        <v>34253</v>
      </c>
      <c r="BX28" s="8">
        <f>'[3]EJECUCION  DETE X REGIONAL'!$H28</f>
        <v>10402</v>
      </c>
      <c r="BY28" s="108">
        <f t="shared" si="24"/>
        <v>0.30368142936385134</v>
      </c>
      <c r="BZ28" s="8">
        <v>9758</v>
      </c>
      <c r="CA28" s="8">
        <f>'[3]EJECUCION  DETE X REGIONAL'!$I28</f>
        <v>2030</v>
      </c>
      <c r="CB28" s="108">
        <f t="shared" si="25"/>
        <v>0.20803443328550933</v>
      </c>
      <c r="CC28" s="8">
        <v>44011</v>
      </c>
      <c r="CD28" s="8">
        <f>'[3]EJECUCION  DETE X REGIONAL'!$J28</f>
        <v>12432</v>
      </c>
      <c r="CE28" s="108">
        <f t="shared" si="26"/>
        <v>0.28247483583649541</v>
      </c>
      <c r="CF28" s="58">
        <v>0.63</v>
      </c>
      <c r="CG28" s="172">
        <f>'[3]EJECUCION  DETE X REGIONAL'!$K28</f>
        <v>0.59860347016504445</v>
      </c>
      <c r="CH28" s="108">
        <f t="shared" si="27"/>
        <v>0.95016423835721342</v>
      </c>
      <c r="CI28" s="8">
        <v>156</v>
      </c>
      <c r="CJ28" s="8">
        <f>'[3]EJECUCION  DETE X REGIONAL'!$L28</f>
        <v>3</v>
      </c>
      <c r="CK28" s="108">
        <f t="shared" si="28"/>
        <v>1.9230769230769232E-2</v>
      </c>
      <c r="CL28" s="8">
        <v>100</v>
      </c>
      <c r="CM28" s="8">
        <f>'[3]EJECUCION  DETE X REGIONAL'!$M28</f>
        <v>3</v>
      </c>
      <c r="CN28" s="108">
        <f t="shared" si="29"/>
        <v>0.03</v>
      </c>
      <c r="CO28" s="8">
        <v>12482</v>
      </c>
      <c r="CP28" s="8">
        <f>'[3]EJECUCION  DETE X REGIONAL'!$N28</f>
        <v>1811</v>
      </c>
      <c r="CQ28" s="108">
        <f t="shared" si="30"/>
        <v>0.14508892805640122</v>
      </c>
      <c r="CR28" s="8">
        <v>67</v>
      </c>
      <c r="CS28" s="8">
        <f>'[3]EJECUCION  DETE X REGIONAL'!$O28</f>
        <v>2</v>
      </c>
      <c r="CT28" s="108">
        <f t="shared" si="31"/>
        <v>2.9850746268656716E-2</v>
      </c>
      <c r="CU28" s="8">
        <v>33</v>
      </c>
      <c r="CV28" s="8">
        <f>'[3]EJECUCION  DETE X REGIONAL'!$P28</f>
        <v>1</v>
      </c>
      <c r="CW28" s="108">
        <f t="shared" si="32"/>
        <v>3.0303030303030304E-2</v>
      </c>
      <c r="CX28" s="248"/>
      <c r="CY28" s="248"/>
      <c r="CZ28" s="257"/>
      <c r="DA28" s="248"/>
      <c r="DB28" s="248"/>
      <c r="DC28" s="257"/>
      <c r="DD28" s="8">
        <v>10</v>
      </c>
      <c r="DE28" s="8">
        <f>'[3]EJECUCION  DETE X REGIONAL'!$S28</f>
        <v>0</v>
      </c>
      <c r="DF28" s="108">
        <f t="shared" si="33"/>
        <v>0</v>
      </c>
      <c r="DG28" s="8">
        <v>2864</v>
      </c>
      <c r="DH28" s="8">
        <f>'[3]EJECUCION  DETE X REGIONAL'!$T28</f>
        <v>211</v>
      </c>
      <c r="DI28" s="108">
        <f t="shared" si="34"/>
        <v>7.3673184357541902E-2</v>
      </c>
      <c r="DJ28" s="8">
        <v>165</v>
      </c>
      <c r="DK28" s="8">
        <f>'[3]EJECUCION  DETE X REGIONAL'!$U28</f>
        <v>0</v>
      </c>
      <c r="DL28" s="108">
        <f t="shared" si="35"/>
        <v>0</v>
      </c>
      <c r="DM28" s="8">
        <v>165</v>
      </c>
      <c r="DN28" s="8">
        <f>'[3]EJECUCION  DETE X REGIONAL'!$V28</f>
        <v>25</v>
      </c>
      <c r="DO28" s="108">
        <f t="shared" si="36"/>
        <v>0.15151515151515152</v>
      </c>
      <c r="DP28" s="8">
        <v>91</v>
      </c>
      <c r="DQ28" s="8">
        <f>'[3]EJECUCION  DETE X REGIONAL'!$W28</f>
        <v>15</v>
      </c>
      <c r="DR28" s="108">
        <f t="shared" si="37"/>
        <v>0.16483516483516483</v>
      </c>
      <c r="DS28" s="248"/>
      <c r="DT28" s="248"/>
      <c r="DU28" s="257"/>
      <c r="DV28" s="248"/>
      <c r="DW28" s="248"/>
      <c r="DX28" s="257"/>
      <c r="DY28" s="259"/>
      <c r="DZ28" s="248"/>
      <c r="EA28" s="257"/>
      <c r="EB28" s="259"/>
      <c r="EC28" s="248"/>
      <c r="ED28" s="257"/>
    </row>
    <row r="29" spans="1:134" s="1" customFormat="1" x14ac:dyDescent="0.55000000000000004">
      <c r="A29" s="8">
        <v>63</v>
      </c>
      <c r="B29" s="9" t="s">
        <v>115</v>
      </c>
      <c r="C29" s="8">
        <v>17333</v>
      </c>
      <c r="D29" s="8">
        <f>'[1]METAS DETE X REGIONAL'!$C29</f>
        <v>7793</v>
      </c>
      <c r="E29" s="108">
        <f t="shared" si="0"/>
        <v>0.44960480009230946</v>
      </c>
      <c r="F29" s="8">
        <v>1421</v>
      </c>
      <c r="G29" s="8">
        <f>'[1]METAS DETE X REGIONAL'!$D29</f>
        <v>333</v>
      </c>
      <c r="H29" s="108">
        <f t="shared" si="1"/>
        <v>0.23434201266713581</v>
      </c>
      <c r="I29" s="38">
        <v>18754</v>
      </c>
      <c r="J29" s="8">
        <f>'[1]METAS DETE X REGIONAL'!$E29</f>
        <v>8126</v>
      </c>
      <c r="K29" s="108">
        <f t="shared" si="2"/>
        <v>0.43329423056414634</v>
      </c>
      <c r="L29" s="38">
        <v>62620</v>
      </c>
      <c r="M29" s="8">
        <f>'[1]METAS DETE X REGIONAL'!$F29</f>
        <v>13533</v>
      </c>
      <c r="N29" s="108">
        <f t="shared" si="3"/>
        <v>0.21611306291919516</v>
      </c>
      <c r="O29" s="38">
        <v>81374</v>
      </c>
      <c r="P29" s="8">
        <f>'[1]METAS DETE X REGIONAL'!$G29</f>
        <v>21659</v>
      </c>
      <c r="Q29" s="108">
        <f t="shared" si="4"/>
        <v>0.26616609727922924</v>
      </c>
      <c r="R29" s="8">
        <v>2656</v>
      </c>
      <c r="S29" s="8">
        <f>'[1]METAS DETE X REGIONAL'!$H29</f>
        <v>662</v>
      </c>
      <c r="T29" s="108">
        <f t="shared" si="5"/>
        <v>0.24924698795180722</v>
      </c>
      <c r="U29" s="8">
        <v>700</v>
      </c>
      <c r="V29" s="8">
        <f>'[1]METAS DETE X REGIONAL'!$I29</f>
        <v>266</v>
      </c>
      <c r="W29" s="108">
        <f t="shared" si="6"/>
        <v>0.38</v>
      </c>
      <c r="X29" s="8">
        <v>1440</v>
      </c>
      <c r="Y29" s="8">
        <f>'[1]METAS DETE X REGIONAL'!$J29</f>
        <v>203</v>
      </c>
      <c r="Z29" s="108">
        <f t="shared" si="7"/>
        <v>0.14097222222222222</v>
      </c>
      <c r="AA29" s="8">
        <v>34633</v>
      </c>
      <c r="AB29" s="8">
        <f>'[1]METAS DETE X REGIONAL'!$K29</f>
        <v>7445</v>
      </c>
      <c r="AC29" s="108">
        <f t="shared" si="8"/>
        <v>0.21496838275633068</v>
      </c>
      <c r="AD29" s="8">
        <v>930</v>
      </c>
      <c r="AE29" s="8">
        <f>'[1]METAS DETE X REGIONAL'!$L29</f>
        <v>89</v>
      </c>
      <c r="AF29" s="108">
        <f t="shared" si="9"/>
        <v>9.56989247311828E-2</v>
      </c>
      <c r="AG29" s="8">
        <v>15962</v>
      </c>
      <c r="AH29" s="8">
        <f>'[1]METAS DETE X REGIONAL'!$M29</f>
        <v>2137</v>
      </c>
      <c r="AI29" s="108">
        <f t="shared" si="10"/>
        <v>0.13388046610700413</v>
      </c>
      <c r="AJ29" s="8">
        <v>0</v>
      </c>
      <c r="AK29" s="8">
        <f>'[1]METAS DETE X REGIONAL'!$N29</f>
        <v>6</v>
      </c>
      <c r="AL29" s="108" t="str">
        <f t="shared" si="11"/>
        <v>N/A</v>
      </c>
      <c r="AM29" s="8">
        <v>619</v>
      </c>
      <c r="AN29" s="8">
        <f>'[1]METAS DETE X REGIONAL'!$O29</f>
        <v>226</v>
      </c>
      <c r="AO29" s="108">
        <f t="shared" si="12"/>
        <v>0.36510500807754442</v>
      </c>
      <c r="AP29" s="8">
        <v>0</v>
      </c>
      <c r="AQ29" s="8">
        <f>'[1]METAS DETE X REGIONAL'!$P29</f>
        <v>11</v>
      </c>
      <c r="AR29" s="108" t="str">
        <f t="shared" si="13"/>
        <v>N/A</v>
      </c>
      <c r="AS29" s="8">
        <v>0</v>
      </c>
      <c r="AT29" s="8">
        <f>'[1]METAS DETE X REGIONAL'!$Q29</f>
        <v>3</v>
      </c>
      <c r="AU29" s="108" t="str">
        <f t="shared" si="14"/>
        <v>N/A</v>
      </c>
      <c r="AV29" s="8">
        <v>11</v>
      </c>
      <c r="AW29" s="8">
        <f>'[1]METAS DETE X REGIONAL'!$R29</f>
        <v>10</v>
      </c>
      <c r="AX29" s="108">
        <f t="shared" si="15"/>
        <v>0.90909090909090906</v>
      </c>
      <c r="AY29" s="8">
        <v>2030</v>
      </c>
      <c r="AZ29" s="8">
        <f>'[1]METAS DETE X REGIONAL'!$S29</f>
        <v>918</v>
      </c>
      <c r="BA29" s="108">
        <f t="shared" si="16"/>
        <v>0.4522167487684729</v>
      </c>
      <c r="BB29" s="8">
        <v>3639</v>
      </c>
      <c r="BC29" s="8">
        <f>'[1]METAS DETE X REGIONAL'!$T29</f>
        <v>1451</v>
      </c>
      <c r="BD29" s="108">
        <f t="shared" si="17"/>
        <v>0.39873591646056611</v>
      </c>
      <c r="BE29" s="8">
        <v>0</v>
      </c>
      <c r="BF29" s="8">
        <f>'[1]METAS DETE X REGIONAL'!$U29</f>
        <v>1</v>
      </c>
      <c r="BG29" s="108" t="str">
        <f t="shared" si="18"/>
        <v>N/A</v>
      </c>
      <c r="BH29" s="8">
        <v>20121</v>
      </c>
      <c r="BI29" s="8">
        <f>'[3]EJECUCION  DETE X REGIONAL'!$C29</f>
        <v>4113</v>
      </c>
      <c r="BJ29" s="108">
        <f t="shared" si="19"/>
        <v>0.20441329953779633</v>
      </c>
      <c r="BK29" s="8">
        <v>13031</v>
      </c>
      <c r="BL29" s="8">
        <f>'[3]EJECUCION  DETE X REGIONAL'!$D29</f>
        <v>3049</v>
      </c>
      <c r="BM29" s="108">
        <f t="shared" si="20"/>
        <v>0.23398050801933851</v>
      </c>
      <c r="BN29" s="8">
        <v>4696</v>
      </c>
      <c r="BO29" s="8">
        <f>'[3]EJECUCION  DETE X REGIONAL'!$E29</f>
        <v>720</v>
      </c>
      <c r="BP29" s="108">
        <f t="shared" si="21"/>
        <v>0.15332197614991483</v>
      </c>
      <c r="BQ29" s="8">
        <v>3330</v>
      </c>
      <c r="BR29" s="8">
        <f>'[3]EJECUCION  DETE X REGIONAL'!$F29</f>
        <v>721</v>
      </c>
      <c r="BS29" s="108">
        <f t="shared" si="22"/>
        <v>0.21651651651651652</v>
      </c>
      <c r="BT29" s="8">
        <v>8026</v>
      </c>
      <c r="BU29" s="8">
        <f>'[3]EJECUCION  DETE X REGIONAL'!$G29</f>
        <v>1441</v>
      </c>
      <c r="BV29" s="108">
        <f t="shared" si="23"/>
        <v>0.17954149015698978</v>
      </c>
      <c r="BW29" s="8">
        <v>15192</v>
      </c>
      <c r="BX29" s="8">
        <f>'[3]EJECUCION  DETE X REGIONAL'!$H29</f>
        <v>3964</v>
      </c>
      <c r="BY29" s="108">
        <f t="shared" si="24"/>
        <v>0.26092680358083203</v>
      </c>
      <c r="BZ29" s="8">
        <v>5240</v>
      </c>
      <c r="CA29" s="8">
        <f>'[3]EJECUCION  DETE X REGIONAL'!$I29</f>
        <v>1139</v>
      </c>
      <c r="CB29" s="108">
        <f t="shared" si="25"/>
        <v>0.21736641221374045</v>
      </c>
      <c r="CC29" s="8">
        <v>20432</v>
      </c>
      <c r="CD29" s="8">
        <f>'[3]EJECUCION  DETE X REGIONAL'!$J29</f>
        <v>5103</v>
      </c>
      <c r="CE29" s="108">
        <f t="shared" si="26"/>
        <v>0.24975528582615505</v>
      </c>
      <c r="CF29" s="58">
        <v>0.63</v>
      </c>
      <c r="CG29" s="172">
        <f>'[3]EJECUCION  DETE X REGIONAL'!$K29</f>
        <v>0.47261397179403081</v>
      </c>
      <c r="CH29" s="108">
        <f t="shared" si="27"/>
        <v>0.75018090760957268</v>
      </c>
      <c r="CI29" s="8">
        <v>82</v>
      </c>
      <c r="CJ29" s="8">
        <f>'[3]EJECUCION  DETE X REGIONAL'!$L29</f>
        <v>31</v>
      </c>
      <c r="CK29" s="108">
        <f t="shared" si="28"/>
        <v>0.37804878048780488</v>
      </c>
      <c r="CL29" s="8">
        <v>108</v>
      </c>
      <c r="CM29" s="8">
        <f>'[3]EJECUCION  DETE X REGIONAL'!$M29</f>
        <v>8</v>
      </c>
      <c r="CN29" s="108">
        <f t="shared" si="29"/>
        <v>7.407407407407407E-2</v>
      </c>
      <c r="CO29" s="8">
        <v>13427</v>
      </c>
      <c r="CP29" s="8">
        <f>'[3]EJECUCION  DETE X REGIONAL'!$N29</f>
        <v>3074</v>
      </c>
      <c r="CQ29" s="108">
        <f t="shared" si="30"/>
        <v>0.22894168466522677</v>
      </c>
      <c r="CR29" s="8">
        <v>112</v>
      </c>
      <c r="CS29" s="8">
        <f>'[3]EJECUCION  DETE X REGIONAL'!$O29</f>
        <v>51</v>
      </c>
      <c r="CT29" s="108">
        <f t="shared" si="31"/>
        <v>0.45535714285714285</v>
      </c>
      <c r="CU29" s="8">
        <v>56</v>
      </c>
      <c r="CV29" s="8">
        <f>'[3]EJECUCION  DETE X REGIONAL'!$P29</f>
        <v>5</v>
      </c>
      <c r="CW29" s="108">
        <f t="shared" si="32"/>
        <v>8.9285714285714288E-2</v>
      </c>
      <c r="CX29" s="248"/>
      <c r="CY29" s="248"/>
      <c r="CZ29" s="257"/>
      <c r="DA29" s="248"/>
      <c r="DB29" s="248"/>
      <c r="DC29" s="257"/>
      <c r="DD29" s="8">
        <v>10</v>
      </c>
      <c r="DE29" s="8">
        <f>'[3]EJECUCION  DETE X REGIONAL'!$S29</f>
        <v>0</v>
      </c>
      <c r="DF29" s="108">
        <f t="shared" si="33"/>
        <v>0</v>
      </c>
      <c r="DG29" s="8">
        <v>553</v>
      </c>
      <c r="DH29" s="8">
        <f>'[3]EJECUCION  DETE X REGIONAL'!$T29</f>
        <v>69</v>
      </c>
      <c r="DI29" s="108">
        <f t="shared" si="34"/>
        <v>0.12477396021699819</v>
      </c>
      <c r="DJ29" s="8">
        <v>176</v>
      </c>
      <c r="DK29" s="8">
        <f>'[3]EJECUCION  DETE X REGIONAL'!$U29</f>
        <v>0</v>
      </c>
      <c r="DL29" s="108">
        <f t="shared" si="35"/>
        <v>0</v>
      </c>
      <c r="DM29" s="8">
        <v>78</v>
      </c>
      <c r="DN29" s="8">
        <f>'[3]EJECUCION  DETE X REGIONAL'!$V29</f>
        <v>17</v>
      </c>
      <c r="DO29" s="108">
        <f t="shared" si="36"/>
        <v>0.21794871794871795</v>
      </c>
      <c r="DP29" s="8">
        <v>43</v>
      </c>
      <c r="DQ29" s="8">
        <f>'[3]EJECUCION  DETE X REGIONAL'!$W29</f>
        <v>7</v>
      </c>
      <c r="DR29" s="108">
        <f t="shared" si="37"/>
        <v>0.16279069767441862</v>
      </c>
      <c r="DS29" s="248"/>
      <c r="DT29" s="248"/>
      <c r="DU29" s="257"/>
      <c r="DV29" s="248"/>
      <c r="DW29" s="248"/>
      <c r="DX29" s="257"/>
      <c r="DY29" s="259"/>
      <c r="DZ29" s="248"/>
      <c r="EA29" s="257"/>
      <c r="EB29" s="259"/>
      <c r="EC29" s="248"/>
      <c r="ED29" s="257"/>
    </row>
    <row r="30" spans="1:134" s="1" customFormat="1" x14ac:dyDescent="0.55000000000000004">
      <c r="A30" s="8">
        <v>66</v>
      </c>
      <c r="B30" s="9" t="s">
        <v>119</v>
      </c>
      <c r="C30" s="8">
        <v>11879</v>
      </c>
      <c r="D30" s="8">
        <f>'[1]METAS DETE X REGIONAL'!$C30</f>
        <v>6854</v>
      </c>
      <c r="E30" s="108">
        <f t="shared" si="0"/>
        <v>0.57698459466285046</v>
      </c>
      <c r="F30" s="8">
        <v>1421</v>
      </c>
      <c r="G30" s="8">
        <f>'[1]METAS DETE X REGIONAL'!$D30</f>
        <v>353</v>
      </c>
      <c r="H30" s="108">
        <f t="shared" si="1"/>
        <v>0.24841660802251936</v>
      </c>
      <c r="I30" s="38">
        <v>13300</v>
      </c>
      <c r="J30" s="8">
        <f>'[1]METAS DETE X REGIONAL'!$E30</f>
        <v>7207</v>
      </c>
      <c r="K30" s="108">
        <f t="shared" si="2"/>
        <v>0.54187969924812029</v>
      </c>
      <c r="L30" s="38">
        <v>71532</v>
      </c>
      <c r="M30" s="8">
        <f>'[1]METAS DETE X REGIONAL'!$F30</f>
        <v>14043</v>
      </c>
      <c r="N30" s="108">
        <f t="shared" si="3"/>
        <v>0.19631773192417379</v>
      </c>
      <c r="O30" s="38">
        <v>84832</v>
      </c>
      <c r="P30" s="8">
        <f>'[1]METAS DETE X REGIONAL'!$G30</f>
        <v>21250</v>
      </c>
      <c r="Q30" s="108">
        <f t="shared" si="4"/>
        <v>0.25049509619011695</v>
      </c>
      <c r="R30" s="8">
        <v>1541</v>
      </c>
      <c r="S30" s="8">
        <f>'[1]METAS DETE X REGIONAL'!$H30</f>
        <v>177</v>
      </c>
      <c r="T30" s="108">
        <f t="shared" si="5"/>
        <v>0.11486048020765736</v>
      </c>
      <c r="U30" s="8">
        <v>1226</v>
      </c>
      <c r="V30" s="8">
        <f>'[1]METAS DETE X REGIONAL'!$I30</f>
        <v>136</v>
      </c>
      <c r="W30" s="108">
        <f t="shared" si="6"/>
        <v>0.11092985318107668</v>
      </c>
      <c r="X30" s="8">
        <v>495</v>
      </c>
      <c r="Y30" s="8">
        <f>'[1]METAS DETE X REGIONAL'!$J30</f>
        <v>314</v>
      </c>
      <c r="Z30" s="108">
        <f t="shared" si="7"/>
        <v>0.63434343434343432</v>
      </c>
      <c r="AA30" s="8">
        <v>43413</v>
      </c>
      <c r="AB30" s="8">
        <f>'[1]METAS DETE X REGIONAL'!$K30</f>
        <v>10243</v>
      </c>
      <c r="AC30" s="108">
        <f t="shared" si="8"/>
        <v>0.23594315066915439</v>
      </c>
      <c r="AD30" s="8">
        <v>214</v>
      </c>
      <c r="AE30" s="8">
        <f>'[1]METAS DETE X REGIONAL'!$L30</f>
        <v>27</v>
      </c>
      <c r="AF30" s="108">
        <f t="shared" si="9"/>
        <v>0.12616822429906541</v>
      </c>
      <c r="AG30" s="8">
        <v>15588</v>
      </c>
      <c r="AH30" s="8">
        <f>'[1]METAS DETE X REGIONAL'!$M30</f>
        <v>1964</v>
      </c>
      <c r="AI30" s="108">
        <f t="shared" si="10"/>
        <v>0.12599435463176803</v>
      </c>
      <c r="AJ30" s="8">
        <v>0</v>
      </c>
      <c r="AK30" s="8">
        <f>'[1]METAS DETE X REGIONAL'!$N30</f>
        <v>14</v>
      </c>
      <c r="AL30" s="108" t="str">
        <f t="shared" si="11"/>
        <v>N/A</v>
      </c>
      <c r="AM30" s="8">
        <v>1277</v>
      </c>
      <c r="AN30" s="8">
        <f>'[1]METAS DETE X REGIONAL'!$O30</f>
        <v>133</v>
      </c>
      <c r="AO30" s="108">
        <f t="shared" si="12"/>
        <v>0.10415035238841033</v>
      </c>
      <c r="AP30" s="8">
        <v>0</v>
      </c>
      <c r="AQ30" s="8">
        <f>'[1]METAS DETE X REGIONAL'!$P30</f>
        <v>7</v>
      </c>
      <c r="AR30" s="108" t="str">
        <f t="shared" si="13"/>
        <v>N/A</v>
      </c>
      <c r="AS30" s="8">
        <v>0</v>
      </c>
      <c r="AT30" s="8">
        <f>'[1]METAS DETE X REGIONAL'!$Q30</f>
        <v>1</v>
      </c>
      <c r="AU30" s="108" t="str">
        <f t="shared" si="14"/>
        <v>N/A</v>
      </c>
      <c r="AV30" s="8">
        <v>71</v>
      </c>
      <c r="AW30" s="8">
        <f>'[1]METAS DETE X REGIONAL'!$R30</f>
        <v>12</v>
      </c>
      <c r="AX30" s="108">
        <f t="shared" si="15"/>
        <v>0.16901408450704225</v>
      </c>
      <c r="AY30" s="8">
        <v>1764</v>
      </c>
      <c r="AZ30" s="8">
        <f>'[1]METAS DETE X REGIONAL'!$S30</f>
        <v>228</v>
      </c>
      <c r="BA30" s="108">
        <f t="shared" si="16"/>
        <v>0.12925170068027211</v>
      </c>
      <c r="BB30" s="8">
        <v>5943</v>
      </c>
      <c r="BC30" s="8">
        <f>'[1]METAS DETE X REGIONAL'!$T30</f>
        <v>729</v>
      </c>
      <c r="BD30" s="108">
        <f t="shared" si="17"/>
        <v>0.1226653205451792</v>
      </c>
      <c r="BE30" s="8">
        <v>0</v>
      </c>
      <c r="BF30" s="8">
        <f>'[1]METAS DETE X REGIONAL'!$U30</f>
        <v>1</v>
      </c>
      <c r="BG30" s="108" t="str">
        <f t="shared" si="18"/>
        <v>N/A</v>
      </c>
      <c r="BH30" s="8">
        <v>27211</v>
      </c>
      <c r="BI30" s="8">
        <f>'[3]EJECUCION  DETE X REGIONAL'!$C30</f>
        <v>4973</v>
      </c>
      <c r="BJ30" s="108">
        <f t="shared" si="19"/>
        <v>0.18275697328286356</v>
      </c>
      <c r="BK30" s="8">
        <v>28075</v>
      </c>
      <c r="BL30" s="8">
        <f>'[3]EJECUCION  DETE X REGIONAL'!$D30</f>
        <v>6417</v>
      </c>
      <c r="BM30" s="108">
        <f t="shared" si="20"/>
        <v>0.22856634016028496</v>
      </c>
      <c r="BN30" s="8">
        <v>10497</v>
      </c>
      <c r="BO30" s="8">
        <f>'[3]EJECUCION  DETE X REGIONAL'!$E30</f>
        <v>1580</v>
      </c>
      <c r="BP30" s="108">
        <f t="shared" si="21"/>
        <v>0.1505191959607507</v>
      </c>
      <c r="BQ30" s="8">
        <v>6490</v>
      </c>
      <c r="BR30" s="8">
        <f>'[3]EJECUCION  DETE X REGIONAL'!$F30</f>
        <v>1759</v>
      </c>
      <c r="BS30" s="108">
        <f t="shared" si="22"/>
        <v>0.27103235747303545</v>
      </c>
      <c r="BT30" s="8">
        <v>16987</v>
      </c>
      <c r="BU30" s="8">
        <f>'[3]EJECUCION  DETE X REGIONAL'!$G30</f>
        <v>3339</v>
      </c>
      <c r="BV30" s="108">
        <f t="shared" si="23"/>
        <v>0.19656207688232177</v>
      </c>
      <c r="BW30" s="8">
        <v>12971</v>
      </c>
      <c r="BX30" s="8">
        <f>'[3]EJECUCION  DETE X REGIONAL'!$H30</f>
        <v>3426</v>
      </c>
      <c r="BY30" s="108">
        <f t="shared" si="24"/>
        <v>0.26412766941639043</v>
      </c>
      <c r="BZ30" s="8">
        <v>5633</v>
      </c>
      <c r="CA30" s="8">
        <f>'[3]EJECUCION  DETE X REGIONAL'!$I30</f>
        <v>1428</v>
      </c>
      <c r="CB30" s="108">
        <f t="shared" si="25"/>
        <v>0.25350612462275873</v>
      </c>
      <c r="CC30" s="8">
        <v>18604</v>
      </c>
      <c r="CD30" s="8">
        <f>'[3]EJECUCION  DETE X REGIONAL'!$J30</f>
        <v>4854</v>
      </c>
      <c r="CE30" s="108">
        <f t="shared" si="26"/>
        <v>0.26091163190711675</v>
      </c>
      <c r="CF30" s="58">
        <v>0.63</v>
      </c>
      <c r="CG30" s="172">
        <f>'[3]EJECUCION  DETE X REGIONAL'!$K30</f>
        <v>0.52033660589060304</v>
      </c>
      <c r="CH30" s="108">
        <f t="shared" si="27"/>
        <v>0.8259311204612747</v>
      </c>
      <c r="CI30" s="8">
        <v>97</v>
      </c>
      <c r="CJ30" s="8">
        <f>'[3]EJECUCION  DETE X REGIONAL'!$L30</f>
        <v>0</v>
      </c>
      <c r="CK30" s="108">
        <f t="shared" si="28"/>
        <v>0</v>
      </c>
      <c r="CL30" s="8">
        <v>79</v>
      </c>
      <c r="CM30" s="8">
        <f>'[3]EJECUCION  DETE X REGIONAL'!$M30</f>
        <v>0</v>
      </c>
      <c r="CN30" s="108">
        <f t="shared" si="29"/>
        <v>0</v>
      </c>
      <c r="CO30" s="8">
        <v>12292</v>
      </c>
      <c r="CP30" s="8">
        <f>'[3]EJECUCION  DETE X REGIONAL'!$N30</f>
        <v>0</v>
      </c>
      <c r="CQ30" s="108">
        <f t="shared" si="30"/>
        <v>0</v>
      </c>
      <c r="CR30" s="8">
        <v>99</v>
      </c>
      <c r="CS30" s="8">
        <f>'[3]EJECUCION  DETE X REGIONAL'!$O30</f>
        <v>0</v>
      </c>
      <c r="CT30" s="108">
        <f t="shared" si="31"/>
        <v>0</v>
      </c>
      <c r="CU30" s="8">
        <v>49</v>
      </c>
      <c r="CV30" s="8">
        <f>'[3]EJECUCION  DETE X REGIONAL'!$P30</f>
        <v>0</v>
      </c>
      <c r="CW30" s="108">
        <f t="shared" si="32"/>
        <v>0</v>
      </c>
      <c r="CX30" s="248"/>
      <c r="CY30" s="248"/>
      <c r="CZ30" s="257"/>
      <c r="DA30" s="248"/>
      <c r="DB30" s="248"/>
      <c r="DC30" s="257"/>
      <c r="DD30" s="8">
        <v>0</v>
      </c>
      <c r="DE30" s="8">
        <f>'[3]EJECUCION  DETE X REGIONAL'!$S30</f>
        <v>0</v>
      </c>
      <c r="DF30" s="108" t="str">
        <f t="shared" si="33"/>
        <v>N/A</v>
      </c>
      <c r="DG30" s="8">
        <v>1642</v>
      </c>
      <c r="DH30" s="8">
        <f>'[3]EJECUCION  DETE X REGIONAL'!$T30</f>
        <v>0</v>
      </c>
      <c r="DI30" s="108">
        <f t="shared" si="34"/>
        <v>0</v>
      </c>
      <c r="DJ30" s="8">
        <v>162</v>
      </c>
      <c r="DK30" s="8">
        <f>'[3]EJECUCION  DETE X REGIONAL'!$U30</f>
        <v>0</v>
      </c>
      <c r="DL30" s="108">
        <f t="shared" si="35"/>
        <v>0</v>
      </c>
      <c r="DM30" s="8">
        <v>74</v>
      </c>
      <c r="DN30" s="8">
        <f>'[3]EJECUCION  DETE X REGIONAL'!$V30</f>
        <v>11</v>
      </c>
      <c r="DO30" s="108">
        <f t="shared" si="36"/>
        <v>0.14864864864864866</v>
      </c>
      <c r="DP30" s="8">
        <v>41</v>
      </c>
      <c r="DQ30" s="8">
        <f>'[3]EJECUCION  DETE X REGIONAL'!$W30</f>
        <v>6</v>
      </c>
      <c r="DR30" s="108">
        <f t="shared" si="37"/>
        <v>0.14634146341463414</v>
      </c>
      <c r="DS30" s="248"/>
      <c r="DT30" s="248"/>
      <c r="DU30" s="257"/>
      <c r="DV30" s="248"/>
      <c r="DW30" s="248"/>
      <c r="DX30" s="257"/>
      <c r="DY30" s="259"/>
      <c r="DZ30" s="248"/>
      <c r="EA30" s="257"/>
      <c r="EB30" s="259"/>
      <c r="EC30" s="248"/>
      <c r="ED30" s="257"/>
    </row>
    <row r="31" spans="1:134" s="1" customFormat="1" x14ac:dyDescent="0.55000000000000004">
      <c r="A31" s="8">
        <v>68</v>
      </c>
      <c r="B31" s="9" t="s">
        <v>122</v>
      </c>
      <c r="C31" s="8">
        <v>31139</v>
      </c>
      <c r="D31" s="8">
        <f>'[1]METAS DETE X REGIONAL'!$C31</f>
        <v>13088</v>
      </c>
      <c r="E31" s="108">
        <f t="shared" si="0"/>
        <v>0.42030893734545105</v>
      </c>
      <c r="F31" s="8">
        <v>2631</v>
      </c>
      <c r="G31" s="8">
        <f>'[1]METAS DETE X REGIONAL'!$D31</f>
        <v>600</v>
      </c>
      <c r="H31" s="108">
        <f t="shared" si="1"/>
        <v>0.22805017103762829</v>
      </c>
      <c r="I31" s="38">
        <v>33770</v>
      </c>
      <c r="J31" s="8">
        <f>'[1]METAS DETE X REGIONAL'!$E31</f>
        <v>13688</v>
      </c>
      <c r="K31" s="108">
        <f t="shared" si="2"/>
        <v>0.40533017471128219</v>
      </c>
      <c r="L31" s="38">
        <v>74688</v>
      </c>
      <c r="M31" s="8">
        <f>'[1]METAS DETE X REGIONAL'!$F31</f>
        <v>20541</v>
      </c>
      <c r="N31" s="108">
        <f t="shared" si="3"/>
        <v>0.27502410025706941</v>
      </c>
      <c r="O31" s="38">
        <v>108458</v>
      </c>
      <c r="P31" s="8">
        <f>'[1]METAS DETE X REGIONAL'!$G31</f>
        <v>34229</v>
      </c>
      <c r="Q31" s="108">
        <f t="shared" si="4"/>
        <v>0.31559682088919211</v>
      </c>
      <c r="R31" s="8">
        <v>2145</v>
      </c>
      <c r="S31" s="8">
        <f>'[1]METAS DETE X REGIONAL'!$H31</f>
        <v>551</v>
      </c>
      <c r="T31" s="108">
        <f t="shared" si="5"/>
        <v>0.25687645687645688</v>
      </c>
      <c r="U31" s="8">
        <v>349</v>
      </c>
      <c r="V31" s="8">
        <f>'[1]METAS DETE X REGIONAL'!$I31</f>
        <v>201</v>
      </c>
      <c r="W31" s="108">
        <f t="shared" si="6"/>
        <v>0.5759312320916905</v>
      </c>
      <c r="X31" s="8">
        <v>1902</v>
      </c>
      <c r="Y31" s="8">
        <f>'[1]METAS DETE X REGIONAL'!$J31</f>
        <v>763</v>
      </c>
      <c r="Z31" s="108">
        <f t="shared" si="7"/>
        <v>0.40115667718191378</v>
      </c>
      <c r="AA31" s="8">
        <v>36795</v>
      </c>
      <c r="AB31" s="8">
        <f>'[1]METAS DETE X REGIONAL'!$K31</f>
        <v>13831</v>
      </c>
      <c r="AC31" s="108">
        <f t="shared" si="8"/>
        <v>0.37589346378584049</v>
      </c>
      <c r="AD31" s="8">
        <v>222</v>
      </c>
      <c r="AE31" s="8">
        <f>'[1]METAS DETE X REGIONAL'!$L31</f>
        <v>9</v>
      </c>
      <c r="AF31" s="108">
        <f t="shared" si="9"/>
        <v>4.0540540540540543E-2</v>
      </c>
      <c r="AG31" s="8">
        <v>22405</v>
      </c>
      <c r="AH31" s="8">
        <f>'[1]METAS DETE X REGIONAL'!$M31</f>
        <v>2889</v>
      </c>
      <c r="AI31" s="108">
        <f t="shared" si="10"/>
        <v>0.1289444320464182</v>
      </c>
      <c r="AJ31" s="8">
        <v>0</v>
      </c>
      <c r="AK31" s="8">
        <f>'[1]METAS DETE X REGIONAL'!$N31</f>
        <v>41</v>
      </c>
      <c r="AL31" s="108" t="str">
        <f t="shared" si="11"/>
        <v>N/A</v>
      </c>
      <c r="AM31" s="8">
        <v>1150</v>
      </c>
      <c r="AN31" s="8">
        <f>'[1]METAS DETE X REGIONAL'!$O31</f>
        <v>305</v>
      </c>
      <c r="AO31" s="108">
        <f t="shared" si="12"/>
        <v>0.26521739130434785</v>
      </c>
      <c r="AP31" s="8">
        <v>0</v>
      </c>
      <c r="AQ31" s="8">
        <f>'[1]METAS DETE X REGIONAL'!$P31</f>
        <v>20</v>
      </c>
      <c r="AR31" s="108" t="str">
        <f t="shared" si="13"/>
        <v>N/A</v>
      </c>
      <c r="AS31" s="8">
        <v>0</v>
      </c>
      <c r="AT31" s="8">
        <f>'[1]METAS DETE X REGIONAL'!$Q31</f>
        <v>2</v>
      </c>
      <c r="AU31" s="108" t="str">
        <f t="shared" si="14"/>
        <v>N/A</v>
      </c>
      <c r="AV31" s="8">
        <v>111</v>
      </c>
      <c r="AW31" s="8">
        <f>'[1]METAS DETE X REGIONAL'!$R31</f>
        <v>16</v>
      </c>
      <c r="AX31" s="108">
        <f t="shared" si="15"/>
        <v>0.14414414414414414</v>
      </c>
      <c r="AY31" s="8">
        <v>3872</v>
      </c>
      <c r="AZ31" s="8">
        <f>'[1]METAS DETE X REGIONAL'!$S31</f>
        <v>430</v>
      </c>
      <c r="BA31" s="108">
        <f t="shared" si="16"/>
        <v>0.11105371900826447</v>
      </c>
      <c r="BB31" s="8">
        <v>5710</v>
      </c>
      <c r="BC31" s="8">
        <f>'[1]METAS DETE X REGIONAL'!$T31</f>
        <v>1330</v>
      </c>
      <c r="BD31" s="108">
        <f t="shared" si="17"/>
        <v>0.23292469352014011</v>
      </c>
      <c r="BE31" s="8">
        <v>27</v>
      </c>
      <c r="BF31" s="8">
        <f>'[1]METAS DETE X REGIONAL'!$U31</f>
        <v>0</v>
      </c>
      <c r="BG31" s="108">
        <f t="shared" si="18"/>
        <v>0</v>
      </c>
      <c r="BH31" s="8">
        <v>44372</v>
      </c>
      <c r="BI31" s="8">
        <f>'[3]EJECUCION  DETE X REGIONAL'!$C31</f>
        <v>7499</v>
      </c>
      <c r="BJ31" s="108">
        <f t="shared" si="19"/>
        <v>0.16900297484900387</v>
      </c>
      <c r="BK31" s="8">
        <v>47847</v>
      </c>
      <c r="BL31" s="8">
        <f>'[3]EJECUCION  DETE X REGIONAL'!$D31</f>
        <v>11453</v>
      </c>
      <c r="BM31" s="108">
        <f t="shared" si="20"/>
        <v>0.23936714945555626</v>
      </c>
      <c r="BN31" s="8">
        <v>14578</v>
      </c>
      <c r="BO31" s="8">
        <f>'[3]EJECUCION  DETE X REGIONAL'!$E31</f>
        <v>2804</v>
      </c>
      <c r="BP31" s="108">
        <f t="shared" si="21"/>
        <v>0.19234462889285225</v>
      </c>
      <c r="BQ31" s="8">
        <v>13639</v>
      </c>
      <c r="BR31" s="8">
        <f>'[3]EJECUCION  DETE X REGIONAL'!$F31</f>
        <v>2986</v>
      </c>
      <c r="BS31" s="108">
        <f t="shared" si="22"/>
        <v>0.2189310066720434</v>
      </c>
      <c r="BT31" s="8">
        <v>28217</v>
      </c>
      <c r="BU31" s="8">
        <f>'[3]EJECUCION  DETE X REGIONAL'!$G31</f>
        <v>5790</v>
      </c>
      <c r="BV31" s="108">
        <f t="shared" si="23"/>
        <v>0.2051954495516887</v>
      </c>
      <c r="BW31" s="8">
        <v>21937</v>
      </c>
      <c r="BX31" s="8">
        <f>'[3]EJECUCION  DETE X REGIONAL'!$H31</f>
        <v>6613</v>
      </c>
      <c r="BY31" s="108">
        <f t="shared" si="24"/>
        <v>0.30145416419747456</v>
      </c>
      <c r="BZ31" s="8">
        <v>11958</v>
      </c>
      <c r="CA31" s="8">
        <f>'[3]EJECUCION  DETE X REGIONAL'!$I31</f>
        <v>1586</v>
      </c>
      <c r="CB31" s="108">
        <f t="shared" si="25"/>
        <v>0.13263087472821541</v>
      </c>
      <c r="CC31" s="8">
        <v>33895</v>
      </c>
      <c r="CD31" s="8">
        <f>'[3]EJECUCION  DETE X REGIONAL'!$J31</f>
        <v>8199</v>
      </c>
      <c r="CE31" s="108">
        <f t="shared" si="26"/>
        <v>0.24189408467325565</v>
      </c>
      <c r="CF31" s="58">
        <v>0.63</v>
      </c>
      <c r="CG31" s="172">
        <f>'[3]EJECUCION  DETE X REGIONAL'!$K31</f>
        <v>0.50554439884746349</v>
      </c>
      <c r="CH31" s="108">
        <f t="shared" si="27"/>
        <v>0.80245142674200554</v>
      </c>
      <c r="CI31" s="8">
        <v>235</v>
      </c>
      <c r="CJ31" s="8">
        <f>'[3]EJECUCION  DETE X REGIONAL'!$L31</f>
        <v>18</v>
      </c>
      <c r="CK31" s="108">
        <f t="shared" si="28"/>
        <v>7.6595744680851063E-2</v>
      </c>
      <c r="CL31" s="8">
        <v>265</v>
      </c>
      <c r="CM31" s="8">
        <f>'[3]EJECUCION  DETE X REGIONAL'!$M31</f>
        <v>10</v>
      </c>
      <c r="CN31" s="108">
        <f t="shared" si="29"/>
        <v>3.7735849056603772E-2</v>
      </c>
      <c r="CO31" s="8">
        <v>28409</v>
      </c>
      <c r="CP31" s="8">
        <f>'[3]EJECUCION  DETE X REGIONAL'!$N31</f>
        <v>2001</v>
      </c>
      <c r="CQ31" s="108">
        <f t="shared" si="30"/>
        <v>7.0435425393361256E-2</v>
      </c>
      <c r="CR31" s="8">
        <v>235</v>
      </c>
      <c r="CS31" s="8">
        <f>'[3]EJECUCION  DETE X REGIONAL'!$O31</f>
        <v>11</v>
      </c>
      <c r="CT31" s="108">
        <f t="shared" si="31"/>
        <v>4.6808510638297871E-2</v>
      </c>
      <c r="CU31" s="8">
        <v>117</v>
      </c>
      <c r="CV31" s="8">
        <f>'[3]EJECUCION  DETE X REGIONAL'!$P31</f>
        <v>1</v>
      </c>
      <c r="CW31" s="108">
        <f t="shared" si="32"/>
        <v>8.5470085470085479E-3</v>
      </c>
      <c r="CX31" s="248"/>
      <c r="CY31" s="248"/>
      <c r="CZ31" s="257"/>
      <c r="DA31" s="248"/>
      <c r="DB31" s="248"/>
      <c r="DC31" s="257"/>
      <c r="DD31" s="8">
        <v>10</v>
      </c>
      <c r="DE31" s="8">
        <f>'[3]EJECUCION  DETE X REGIONAL'!$S31</f>
        <v>0</v>
      </c>
      <c r="DF31" s="108">
        <f t="shared" si="33"/>
        <v>0</v>
      </c>
      <c r="DG31" s="8">
        <v>4435</v>
      </c>
      <c r="DH31" s="8">
        <f>'[3]EJECUCION  DETE X REGIONAL'!$T31</f>
        <v>351</v>
      </c>
      <c r="DI31" s="108">
        <f t="shared" si="34"/>
        <v>7.9143179255918822E-2</v>
      </c>
      <c r="DJ31" s="8">
        <v>371</v>
      </c>
      <c r="DK31" s="8">
        <f>'[3]EJECUCION  DETE X REGIONAL'!$U31</f>
        <v>0</v>
      </c>
      <c r="DL31" s="108">
        <f t="shared" si="35"/>
        <v>0</v>
      </c>
      <c r="DM31" s="8">
        <v>165</v>
      </c>
      <c r="DN31" s="8">
        <f>'[3]EJECUCION  DETE X REGIONAL'!$V31</f>
        <v>6</v>
      </c>
      <c r="DO31" s="108">
        <f t="shared" si="36"/>
        <v>3.6363636363636362E-2</v>
      </c>
      <c r="DP31" s="8">
        <v>91</v>
      </c>
      <c r="DQ31" s="8">
        <f>'[3]EJECUCION  DETE X REGIONAL'!$W31</f>
        <v>6</v>
      </c>
      <c r="DR31" s="108">
        <f t="shared" si="37"/>
        <v>6.5934065934065936E-2</v>
      </c>
      <c r="DS31" s="248"/>
      <c r="DT31" s="248"/>
      <c r="DU31" s="257"/>
      <c r="DV31" s="248"/>
      <c r="DW31" s="248"/>
      <c r="DX31" s="257"/>
      <c r="DY31" s="259"/>
      <c r="DZ31" s="248"/>
      <c r="EA31" s="257"/>
      <c r="EB31" s="259"/>
      <c r="EC31" s="248"/>
      <c r="ED31" s="257"/>
    </row>
    <row r="32" spans="1:134" s="1" customFormat="1" x14ac:dyDescent="0.55000000000000004">
      <c r="A32" s="8">
        <v>70</v>
      </c>
      <c r="B32" s="9" t="s">
        <v>130</v>
      </c>
      <c r="C32" s="8">
        <v>18359</v>
      </c>
      <c r="D32" s="8">
        <f>'[1]METAS DETE X REGIONAL'!$C32</f>
        <v>3288</v>
      </c>
      <c r="E32" s="108">
        <f t="shared" si="0"/>
        <v>0.1790947219347459</v>
      </c>
      <c r="F32" s="8">
        <v>592</v>
      </c>
      <c r="G32" s="8">
        <f>'[1]METAS DETE X REGIONAL'!$D32</f>
        <v>45</v>
      </c>
      <c r="H32" s="108">
        <f t="shared" si="1"/>
        <v>7.6013513513513514E-2</v>
      </c>
      <c r="I32" s="38">
        <v>18951</v>
      </c>
      <c r="J32" s="8">
        <f>'[1]METAS DETE X REGIONAL'!$E32</f>
        <v>3333</v>
      </c>
      <c r="K32" s="108">
        <f t="shared" si="2"/>
        <v>0.17587462403039417</v>
      </c>
      <c r="L32" s="38">
        <v>16430</v>
      </c>
      <c r="M32" s="8">
        <f>'[1]METAS DETE X REGIONAL'!$F32</f>
        <v>1111</v>
      </c>
      <c r="N32" s="108">
        <f t="shared" si="3"/>
        <v>6.7620206938527092E-2</v>
      </c>
      <c r="O32" s="38">
        <v>35381</v>
      </c>
      <c r="P32" s="8">
        <f>'[1]METAS DETE X REGIONAL'!$G32</f>
        <v>4444</v>
      </c>
      <c r="Q32" s="108">
        <f t="shared" si="4"/>
        <v>0.125604137814081</v>
      </c>
      <c r="R32" s="8">
        <v>285</v>
      </c>
      <c r="S32" s="8">
        <f>'[1]METAS DETE X REGIONAL'!$H32</f>
        <v>39</v>
      </c>
      <c r="T32" s="108">
        <f t="shared" si="5"/>
        <v>0.1368421052631579</v>
      </c>
      <c r="U32" s="8">
        <v>2100</v>
      </c>
      <c r="V32" s="8">
        <f>'[1]METAS DETE X REGIONAL'!$I32</f>
        <v>167</v>
      </c>
      <c r="W32" s="108">
        <f t="shared" si="6"/>
        <v>7.9523809523809524E-2</v>
      </c>
      <c r="X32" s="8">
        <v>120</v>
      </c>
      <c r="Y32" s="8">
        <f>'[1]METAS DETE X REGIONAL'!$J32</f>
        <v>0</v>
      </c>
      <c r="Z32" s="108">
        <f t="shared" si="7"/>
        <v>0</v>
      </c>
      <c r="AA32" s="8">
        <v>9464</v>
      </c>
      <c r="AB32" s="8">
        <f>'[1]METAS DETE X REGIONAL'!$K32</f>
        <v>694</v>
      </c>
      <c r="AC32" s="108">
        <f t="shared" si="8"/>
        <v>7.3330515638207944E-2</v>
      </c>
      <c r="AD32" s="8">
        <v>15</v>
      </c>
      <c r="AE32" s="8">
        <f>'[1]METAS DETE X REGIONAL'!$L32</f>
        <v>1</v>
      </c>
      <c r="AF32" s="108">
        <f t="shared" si="9"/>
        <v>6.6666666666666666E-2</v>
      </c>
      <c r="AG32" s="8">
        <v>2200</v>
      </c>
      <c r="AH32" s="8">
        <f>'[1]METAS DETE X REGIONAL'!$M32</f>
        <v>108</v>
      </c>
      <c r="AI32" s="108">
        <f t="shared" si="10"/>
        <v>4.9090909090909088E-2</v>
      </c>
      <c r="AJ32" s="8">
        <v>0</v>
      </c>
      <c r="AK32" s="8">
        <f>'[1]METAS DETE X REGIONAL'!$N32</f>
        <v>8</v>
      </c>
      <c r="AL32" s="108" t="str">
        <f t="shared" si="11"/>
        <v>N/A</v>
      </c>
      <c r="AM32" s="8">
        <v>1669</v>
      </c>
      <c r="AN32" s="8">
        <f>'[1]METAS DETE X REGIONAL'!$O32</f>
        <v>57</v>
      </c>
      <c r="AO32" s="108">
        <f t="shared" si="12"/>
        <v>3.4152186938286401E-2</v>
      </c>
      <c r="AP32" s="8">
        <v>0</v>
      </c>
      <c r="AQ32" s="8">
        <f>'[1]METAS DETE X REGIONAL'!$P32</f>
        <v>9</v>
      </c>
      <c r="AR32" s="108" t="str">
        <f t="shared" si="13"/>
        <v>N/A</v>
      </c>
      <c r="AS32" s="8">
        <v>0</v>
      </c>
      <c r="AT32" s="8">
        <f>'[1]METAS DETE X REGIONAL'!$Q32</f>
        <v>0</v>
      </c>
      <c r="AU32" s="108" t="str">
        <f t="shared" si="14"/>
        <v>N/A</v>
      </c>
      <c r="AV32" s="8">
        <v>148</v>
      </c>
      <c r="AW32" s="8">
        <f>'[1]METAS DETE X REGIONAL'!$R32</f>
        <v>1</v>
      </c>
      <c r="AX32" s="108">
        <f t="shared" si="15"/>
        <v>6.7567567567567571E-3</v>
      </c>
      <c r="AY32" s="8">
        <v>27</v>
      </c>
      <c r="AZ32" s="8">
        <f>'[1]METAS DETE X REGIONAL'!$S32</f>
        <v>2</v>
      </c>
      <c r="BA32" s="108">
        <f t="shared" si="16"/>
        <v>7.407407407407407E-2</v>
      </c>
      <c r="BB32" s="8">
        <v>402</v>
      </c>
      <c r="BC32" s="8">
        <f>'[1]METAS DETE X REGIONAL'!$T32</f>
        <v>23</v>
      </c>
      <c r="BD32" s="108">
        <f t="shared" si="17"/>
        <v>5.721393034825871E-2</v>
      </c>
      <c r="BE32" s="8">
        <v>0</v>
      </c>
      <c r="BF32" s="8">
        <f>'[1]METAS DETE X REGIONAL'!$U32</f>
        <v>0</v>
      </c>
      <c r="BG32" s="108" t="str">
        <f t="shared" si="18"/>
        <v>N/A</v>
      </c>
      <c r="BH32" s="8">
        <v>14913</v>
      </c>
      <c r="BI32" s="8">
        <f>'[3]EJECUCION  DETE X REGIONAL'!$C32</f>
        <v>3368</v>
      </c>
      <c r="BJ32" s="108">
        <f t="shared" si="19"/>
        <v>0.22584322403272314</v>
      </c>
      <c r="BK32" s="8">
        <v>6343</v>
      </c>
      <c r="BL32" s="8">
        <f>'[3]EJECUCION  DETE X REGIONAL'!$D32</f>
        <v>1360</v>
      </c>
      <c r="BM32" s="108">
        <f t="shared" si="20"/>
        <v>0.21440958536969887</v>
      </c>
      <c r="BN32" s="8">
        <v>2074</v>
      </c>
      <c r="BO32" s="8">
        <f>'[3]EJECUCION  DETE X REGIONAL'!$E32</f>
        <v>159</v>
      </c>
      <c r="BP32" s="108">
        <f t="shared" si="21"/>
        <v>7.6663452266152357E-2</v>
      </c>
      <c r="BQ32" s="8">
        <v>1756</v>
      </c>
      <c r="BR32" s="8">
        <f>'[3]EJECUCION  DETE X REGIONAL'!$F32</f>
        <v>238</v>
      </c>
      <c r="BS32" s="108">
        <f t="shared" si="22"/>
        <v>0.13553530751708429</v>
      </c>
      <c r="BT32" s="8">
        <v>3830</v>
      </c>
      <c r="BU32" s="8">
        <f>'[3]EJECUCION  DETE X REGIONAL'!$G32</f>
        <v>397</v>
      </c>
      <c r="BV32" s="108">
        <f t="shared" si="23"/>
        <v>0.10365535248041775</v>
      </c>
      <c r="BW32" s="8">
        <v>4573</v>
      </c>
      <c r="BX32" s="8">
        <f>'[3]EJECUCION  DETE X REGIONAL'!$H32</f>
        <v>1267</v>
      </c>
      <c r="BY32" s="108">
        <f t="shared" si="24"/>
        <v>0.27706101027771701</v>
      </c>
      <c r="BZ32" s="8">
        <v>10136</v>
      </c>
      <c r="CA32" s="8">
        <f>'[3]EJECUCION  DETE X REGIONAL'!$I32</f>
        <v>2295</v>
      </c>
      <c r="CB32" s="108">
        <f t="shared" si="25"/>
        <v>0.22642067876874505</v>
      </c>
      <c r="CC32" s="8">
        <v>14709</v>
      </c>
      <c r="CD32" s="8">
        <f>'[3]EJECUCION  DETE X REGIONAL'!$J32</f>
        <v>3562</v>
      </c>
      <c r="CE32" s="108">
        <f t="shared" si="26"/>
        <v>0.24216466109184853</v>
      </c>
      <c r="CF32" s="58">
        <v>0.63</v>
      </c>
      <c r="CG32" s="172">
        <f>'[3]EJECUCION  DETE X REGIONAL'!$K32</f>
        <v>0.29191176470588237</v>
      </c>
      <c r="CH32" s="108">
        <f t="shared" si="27"/>
        <v>0.46335200746965455</v>
      </c>
      <c r="CI32" s="8">
        <v>141</v>
      </c>
      <c r="CJ32" s="8">
        <f>'[3]EJECUCION  DETE X REGIONAL'!$L32</f>
        <v>0</v>
      </c>
      <c r="CK32" s="108">
        <f t="shared" si="28"/>
        <v>0</v>
      </c>
      <c r="CL32" s="8">
        <v>130</v>
      </c>
      <c r="CM32" s="8">
        <f>'[3]EJECUCION  DETE X REGIONAL'!$M32</f>
        <v>2</v>
      </c>
      <c r="CN32" s="108">
        <f t="shared" si="29"/>
        <v>1.5384615384615385E-2</v>
      </c>
      <c r="CO32" s="8">
        <v>10764</v>
      </c>
      <c r="CP32" s="8">
        <f>'[3]EJECUCION  DETE X REGIONAL'!$N32</f>
        <v>0</v>
      </c>
      <c r="CQ32" s="108">
        <f t="shared" si="30"/>
        <v>0</v>
      </c>
      <c r="CR32" s="8">
        <v>102</v>
      </c>
      <c r="CS32" s="8">
        <f>'[3]EJECUCION  DETE X REGIONAL'!$O32</f>
        <v>0</v>
      </c>
      <c r="CT32" s="108">
        <f t="shared" si="31"/>
        <v>0</v>
      </c>
      <c r="CU32" s="8">
        <v>51</v>
      </c>
      <c r="CV32" s="8">
        <f>'[3]EJECUCION  DETE X REGIONAL'!$P32</f>
        <v>0</v>
      </c>
      <c r="CW32" s="108">
        <f t="shared" si="32"/>
        <v>0</v>
      </c>
      <c r="CX32" s="248"/>
      <c r="CY32" s="248"/>
      <c r="CZ32" s="257"/>
      <c r="DA32" s="248"/>
      <c r="DB32" s="248"/>
      <c r="DC32" s="257"/>
      <c r="DD32" s="8">
        <v>0</v>
      </c>
      <c r="DE32" s="8">
        <f>'[3]EJECUCION  DETE X REGIONAL'!$S32</f>
        <v>0</v>
      </c>
      <c r="DF32" s="108" t="str">
        <f t="shared" si="33"/>
        <v>N/A</v>
      </c>
      <c r="DG32" s="8">
        <v>3035</v>
      </c>
      <c r="DH32" s="8">
        <f>'[3]EJECUCION  DETE X REGIONAL'!$T32</f>
        <v>0</v>
      </c>
      <c r="DI32" s="108">
        <f t="shared" si="34"/>
        <v>0</v>
      </c>
      <c r="DJ32" s="8">
        <v>140</v>
      </c>
      <c r="DK32" s="8">
        <f>'[3]EJECUCION  DETE X REGIONAL'!$U32</f>
        <v>0</v>
      </c>
      <c r="DL32" s="108">
        <f t="shared" si="35"/>
        <v>0</v>
      </c>
      <c r="DM32" s="8">
        <v>61</v>
      </c>
      <c r="DN32" s="8">
        <f>'[3]EJECUCION  DETE X REGIONAL'!$V32</f>
        <v>0</v>
      </c>
      <c r="DO32" s="108">
        <f t="shared" si="36"/>
        <v>0</v>
      </c>
      <c r="DP32" s="8">
        <v>33</v>
      </c>
      <c r="DQ32" s="8">
        <f>'[3]EJECUCION  DETE X REGIONAL'!$W32</f>
        <v>0</v>
      </c>
      <c r="DR32" s="108">
        <f t="shared" si="37"/>
        <v>0</v>
      </c>
      <c r="DS32" s="248"/>
      <c r="DT32" s="248"/>
      <c r="DU32" s="257"/>
      <c r="DV32" s="248"/>
      <c r="DW32" s="248"/>
      <c r="DX32" s="257"/>
      <c r="DY32" s="259"/>
      <c r="DZ32" s="248"/>
      <c r="EA32" s="257"/>
      <c r="EB32" s="259"/>
      <c r="EC32" s="248"/>
      <c r="ED32" s="257"/>
    </row>
    <row r="33" spans="1:134" s="1" customFormat="1" x14ac:dyDescent="0.55000000000000004">
      <c r="A33" s="8">
        <v>73</v>
      </c>
      <c r="B33" s="9" t="s">
        <v>132</v>
      </c>
      <c r="C33" s="8">
        <v>40318</v>
      </c>
      <c r="D33" s="8">
        <f>'[1]METAS DETE X REGIONAL'!$C33</f>
        <v>17775</v>
      </c>
      <c r="E33" s="108">
        <f t="shared" si="0"/>
        <v>0.44087008284141077</v>
      </c>
      <c r="F33" s="8">
        <v>2961</v>
      </c>
      <c r="G33" s="8">
        <f>'[1]METAS DETE X REGIONAL'!$D33</f>
        <v>694</v>
      </c>
      <c r="H33" s="108">
        <f t="shared" si="1"/>
        <v>0.23438027693346841</v>
      </c>
      <c r="I33" s="38">
        <v>43279</v>
      </c>
      <c r="J33" s="8">
        <f>'[1]METAS DETE X REGIONAL'!$E33</f>
        <v>18469</v>
      </c>
      <c r="K33" s="108">
        <f t="shared" si="2"/>
        <v>0.42674276207860623</v>
      </c>
      <c r="L33" s="38">
        <v>66098</v>
      </c>
      <c r="M33" s="8">
        <f>'[1]METAS DETE X REGIONAL'!$F33</f>
        <v>15104</v>
      </c>
      <c r="N33" s="108">
        <f t="shared" si="3"/>
        <v>0.22850918333383763</v>
      </c>
      <c r="O33" s="38">
        <v>109377</v>
      </c>
      <c r="P33" s="8">
        <f>'[1]METAS DETE X REGIONAL'!$G33</f>
        <v>33573</v>
      </c>
      <c r="Q33" s="108">
        <f t="shared" si="4"/>
        <v>0.30694753010230669</v>
      </c>
      <c r="R33" s="8">
        <v>2036</v>
      </c>
      <c r="S33" s="8">
        <f>'[1]METAS DETE X REGIONAL'!$H33</f>
        <v>352</v>
      </c>
      <c r="T33" s="108">
        <f t="shared" si="5"/>
        <v>0.17288801571709234</v>
      </c>
      <c r="U33" s="8">
        <v>1500</v>
      </c>
      <c r="V33" s="8">
        <f>'[1]METAS DETE X REGIONAL'!$I33</f>
        <v>453</v>
      </c>
      <c r="W33" s="108">
        <f t="shared" si="6"/>
        <v>0.30199999999999999</v>
      </c>
      <c r="X33" s="8">
        <v>1868</v>
      </c>
      <c r="Y33" s="8">
        <f>'[1]METAS DETE X REGIONAL'!$J33</f>
        <v>593</v>
      </c>
      <c r="Z33" s="108">
        <f t="shared" si="7"/>
        <v>0.31745182012847967</v>
      </c>
      <c r="AA33" s="8">
        <v>29753</v>
      </c>
      <c r="AB33" s="8">
        <f>'[1]METAS DETE X REGIONAL'!$K33</f>
        <v>8271</v>
      </c>
      <c r="AC33" s="108">
        <f t="shared" si="8"/>
        <v>0.27798877424125296</v>
      </c>
      <c r="AD33" s="8">
        <v>270</v>
      </c>
      <c r="AE33" s="8">
        <f>'[1]METAS DETE X REGIONAL'!$L33</f>
        <v>10</v>
      </c>
      <c r="AF33" s="108">
        <f t="shared" si="9"/>
        <v>3.7037037037037035E-2</v>
      </c>
      <c r="AG33" s="8">
        <v>18655</v>
      </c>
      <c r="AH33" s="8">
        <f>'[1]METAS DETE X REGIONAL'!$M33</f>
        <v>3879</v>
      </c>
      <c r="AI33" s="108">
        <f t="shared" si="10"/>
        <v>0.20793352988474939</v>
      </c>
      <c r="AJ33" s="8">
        <v>0</v>
      </c>
      <c r="AK33" s="8">
        <f>'[1]METAS DETE X REGIONAL'!$N33</f>
        <v>15</v>
      </c>
      <c r="AL33" s="108" t="str">
        <f t="shared" si="11"/>
        <v>N/A</v>
      </c>
      <c r="AM33" s="8">
        <v>836</v>
      </c>
      <c r="AN33" s="8">
        <f>'[1]METAS DETE X REGIONAL'!$O33</f>
        <v>261</v>
      </c>
      <c r="AO33" s="108">
        <f t="shared" si="12"/>
        <v>0.31220095693779903</v>
      </c>
      <c r="AP33" s="8">
        <v>0</v>
      </c>
      <c r="AQ33" s="8">
        <f>'[1]METAS DETE X REGIONAL'!$P33</f>
        <v>21</v>
      </c>
      <c r="AR33" s="108" t="str">
        <f t="shared" si="13"/>
        <v>N/A</v>
      </c>
      <c r="AS33" s="8">
        <v>0</v>
      </c>
      <c r="AT33" s="8">
        <f>'[1]METAS DETE X REGIONAL'!$Q33</f>
        <v>4</v>
      </c>
      <c r="AU33" s="108" t="str">
        <f t="shared" si="14"/>
        <v>N/A</v>
      </c>
      <c r="AV33" s="8">
        <v>163</v>
      </c>
      <c r="AW33" s="8">
        <f>'[1]METAS DETE X REGIONAL'!$R33</f>
        <v>25</v>
      </c>
      <c r="AX33" s="108">
        <f t="shared" si="15"/>
        <v>0.15337423312883436</v>
      </c>
      <c r="AY33" s="8">
        <v>661</v>
      </c>
      <c r="AZ33" s="8">
        <f>'[1]METAS DETE X REGIONAL'!$S33</f>
        <v>446</v>
      </c>
      <c r="BA33" s="108">
        <f t="shared" si="16"/>
        <v>0.67473524962178522</v>
      </c>
      <c r="BB33" s="8">
        <v>10323</v>
      </c>
      <c r="BC33" s="8">
        <f>'[1]METAS DETE X REGIONAL'!$T33</f>
        <v>638</v>
      </c>
      <c r="BD33" s="108">
        <f t="shared" si="17"/>
        <v>6.180373922309406E-2</v>
      </c>
      <c r="BE33" s="8">
        <v>33</v>
      </c>
      <c r="BF33" s="8">
        <f>'[1]METAS DETE X REGIONAL'!$U33</f>
        <v>0</v>
      </c>
      <c r="BG33" s="108">
        <f t="shared" si="18"/>
        <v>0</v>
      </c>
      <c r="BH33" s="8">
        <v>27025</v>
      </c>
      <c r="BI33" s="8">
        <f>'[3]EJECUCION  DETE X REGIONAL'!$C33</f>
        <v>5798</v>
      </c>
      <c r="BJ33" s="108">
        <f t="shared" si="19"/>
        <v>0.21454209065679927</v>
      </c>
      <c r="BK33" s="8">
        <v>13492</v>
      </c>
      <c r="BL33" s="8">
        <f>'[3]EJECUCION  DETE X REGIONAL'!$D33</f>
        <v>4619</v>
      </c>
      <c r="BM33" s="108">
        <f t="shared" si="20"/>
        <v>0.34235102282834273</v>
      </c>
      <c r="BN33" s="8">
        <v>5422</v>
      </c>
      <c r="BO33" s="8">
        <f>'[3]EJECUCION  DETE X REGIONAL'!$E33</f>
        <v>2066</v>
      </c>
      <c r="BP33" s="108">
        <f t="shared" si="21"/>
        <v>0.38104020656584286</v>
      </c>
      <c r="BQ33" s="8">
        <v>3295</v>
      </c>
      <c r="BR33" s="8">
        <f>'[3]EJECUCION  DETE X REGIONAL'!$F33</f>
        <v>1124</v>
      </c>
      <c r="BS33" s="108">
        <f t="shared" si="22"/>
        <v>0.3411229135053111</v>
      </c>
      <c r="BT33" s="8">
        <v>8717</v>
      </c>
      <c r="BU33" s="8">
        <f>'[3]EJECUCION  DETE X REGIONAL'!$G33</f>
        <v>3190</v>
      </c>
      <c r="BV33" s="108">
        <f t="shared" si="23"/>
        <v>0.36595158884937479</v>
      </c>
      <c r="BW33" s="8">
        <v>20054</v>
      </c>
      <c r="BX33" s="8">
        <f>'[3]EJECUCION  DETE X REGIONAL'!$H33</f>
        <v>8983</v>
      </c>
      <c r="BY33" s="108">
        <f t="shared" si="24"/>
        <v>0.44794056048668596</v>
      </c>
      <c r="BZ33" s="8">
        <v>13240</v>
      </c>
      <c r="CA33" s="8">
        <f>'[3]EJECUCION  DETE X REGIONAL'!$I33</f>
        <v>3590</v>
      </c>
      <c r="CB33" s="108">
        <f t="shared" si="25"/>
        <v>0.27114803625377643</v>
      </c>
      <c r="CC33" s="8">
        <v>33294</v>
      </c>
      <c r="CD33" s="8">
        <f>'[3]EJECUCION  DETE X REGIONAL'!$J33</f>
        <v>12573</v>
      </c>
      <c r="CE33" s="108">
        <f t="shared" si="26"/>
        <v>0.37763561001982338</v>
      </c>
      <c r="CF33" s="58">
        <v>0.63</v>
      </c>
      <c r="CG33" s="172">
        <f>'[3]EJECUCION  DETE X REGIONAL'!$K33</f>
        <v>0.69062567655336649</v>
      </c>
      <c r="CH33" s="108">
        <f t="shared" si="27"/>
        <v>1.0962312326243913</v>
      </c>
      <c r="CI33" s="8">
        <v>156</v>
      </c>
      <c r="CJ33" s="8">
        <f>'[3]EJECUCION  DETE X REGIONAL'!$L33</f>
        <v>53</v>
      </c>
      <c r="CK33" s="108">
        <f t="shared" si="28"/>
        <v>0.33974358974358976</v>
      </c>
      <c r="CL33" s="8">
        <v>155</v>
      </c>
      <c r="CM33" s="8">
        <f>'[3]EJECUCION  DETE X REGIONAL'!$M33</f>
        <v>50</v>
      </c>
      <c r="CN33" s="108">
        <f t="shared" si="29"/>
        <v>0.32258064516129031</v>
      </c>
      <c r="CO33" s="8">
        <v>17764</v>
      </c>
      <c r="CP33" s="8">
        <f>'[3]EJECUCION  DETE X REGIONAL'!$N33</f>
        <v>7373</v>
      </c>
      <c r="CQ33" s="108">
        <f t="shared" si="30"/>
        <v>0.41505291600990768</v>
      </c>
      <c r="CR33" s="8">
        <v>142</v>
      </c>
      <c r="CS33" s="8">
        <f>'[3]EJECUCION  DETE X REGIONAL'!$O33</f>
        <v>37</v>
      </c>
      <c r="CT33" s="108">
        <f t="shared" si="31"/>
        <v>0.26056338028169013</v>
      </c>
      <c r="CU33" s="8">
        <v>71</v>
      </c>
      <c r="CV33" s="8">
        <f>'[3]EJECUCION  DETE X REGIONAL'!$P33</f>
        <v>2</v>
      </c>
      <c r="CW33" s="108">
        <f t="shared" si="32"/>
        <v>2.8169014084507043E-2</v>
      </c>
      <c r="CX33" s="248"/>
      <c r="CY33" s="248"/>
      <c r="CZ33" s="257"/>
      <c r="DA33" s="248"/>
      <c r="DB33" s="248"/>
      <c r="DC33" s="257"/>
      <c r="DD33" s="8">
        <v>10</v>
      </c>
      <c r="DE33" s="8">
        <f>'[3]EJECUCION  DETE X REGIONAL'!$S33</f>
        <v>0</v>
      </c>
      <c r="DF33" s="108">
        <f t="shared" si="33"/>
        <v>0</v>
      </c>
      <c r="DG33" s="8">
        <v>3508</v>
      </c>
      <c r="DH33" s="8">
        <f>'[3]EJECUCION  DETE X REGIONAL'!$T33</f>
        <v>301</v>
      </c>
      <c r="DI33" s="108">
        <f t="shared" si="34"/>
        <v>8.5803876852907635E-2</v>
      </c>
      <c r="DJ33" s="8">
        <v>232</v>
      </c>
      <c r="DK33" s="8">
        <f>'[3]EJECUCION  DETE X REGIONAL'!$U33</f>
        <v>0</v>
      </c>
      <c r="DL33" s="108">
        <f t="shared" si="35"/>
        <v>0</v>
      </c>
      <c r="DM33" s="8">
        <v>60</v>
      </c>
      <c r="DN33" s="8">
        <f>'[3]EJECUCION  DETE X REGIONAL'!$V33</f>
        <v>7</v>
      </c>
      <c r="DO33" s="108">
        <f t="shared" si="36"/>
        <v>0.11666666666666667</v>
      </c>
      <c r="DP33" s="8">
        <v>33</v>
      </c>
      <c r="DQ33" s="8">
        <f>'[3]EJECUCION  DETE X REGIONAL'!$W33</f>
        <v>5</v>
      </c>
      <c r="DR33" s="108">
        <f t="shared" si="37"/>
        <v>0.15151515151515152</v>
      </c>
      <c r="DS33" s="248"/>
      <c r="DT33" s="248"/>
      <c r="DU33" s="257"/>
      <c r="DV33" s="248"/>
      <c r="DW33" s="248"/>
      <c r="DX33" s="257"/>
      <c r="DY33" s="259"/>
      <c r="DZ33" s="248"/>
      <c r="EA33" s="257"/>
      <c r="EB33" s="259"/>
      <c r="EC33" s="248"/>
      <c r="ED33" s="257"/>
    </row>
    <row r="34" spans="1:134" s="1" customFormat="1" x14ac:dyDescent="0.55000000000000004">
      <c r="A34" s="8">
        <v>76</v>
      </c>
      <c r="B34" s="9" t="s">
        <v>135</v>
      </c>
      <c r="C34" s="8">
        <v>37799</v>
      </c>
      <c r="D34" s="8">
        <f>'[1]METAS DETE X REGIONAL'!$C34</f>
        <v>24487</v>
      </c>
      <c r="E34" s="108">
        <f t="shared" si="0"/>
        <v>0.64782137093573899</v>
      </c>
      <c r="F34" s="8">
        <v>3790</v>
      </c>
      <c r="G34" s="8">
        <f>'[1]METAS DETE X REGIONAL'!$D34</f>
        <v>874</v>
      </c>
      <c r="H34" s="108">
        <f t="shared" si="1"/>
        <v>0.23060686015831133</v>
      </c>
      <c r="I34" s="38">
        <v>41589</v>
      </c>
      <c r="J34" s="8">
        <f>'[1]METAS DETE X REGIONAL'!$E34</f>
        <v>25361</v>
      </c>
      <c r="K34" s="108">
        <f t="shared" si="2"/>
        <v>0.60980066844598335</v>
      </c>
      <c r="L34" s="38">
        <v>83938</v>
      </c>
      <c r="M34" s="8">
        <f>'[1]METAS DETE X REGIONAL'!$F34</f>
        <v>35483</v>
      </c>
      <c r="N34" s="108">
        <f t="shared" si="3"/>
        <v>0.42272868069289238</v>
      </c>
      <c r="O34" s="38">
        <v>125527</v>
      </c>
      <c r="P34" s="8">
        <f>'[1]METAS DETE X REGIONAL'!$G34</f>
        <v>60844</v>
      </c>
      <c r="Q34" s="108">
        <f t="shared" si="4"/>
        <v>0.48470846909429843</v>
      </c>
      <c r="R34" s="8">
        <v>1366</v>
      </c>
      <c r="S34" s="8">
        <f>'[1]METAS DETE X REGIONAL'!$H34</f>
        <v>440</v>
      </c>
      <c r="T34" s="108">
        <f t="shared" si="5"/>
        <v>0.32210834553440704</v>
      </c>
      <c r="U34" s="8">
        <v>894</v>
      </c>
      <c r="V34" s="8">
        <f>'[1]METAS DETE X REGIONAL'!$I34</f>
        <v>290</v>
      </c>
      <c r="W34" s="108">
        <f t="shared" si="6"/>
        <v>0.32438478747203581</v>
      </c>
      <c r="X34" s="8">
        <v>1784</v>
      </c>
      <c r="Y34" s="8">
        <f>'[1]METAS DETE X REGIONAL'!$J34</f>
        <v>242</v>
      </c>
      <c r="Z34" s="108">
        <f t="shared" si="7"/>
        <v>0.13565022421524664</v>
      </c>
      <c r="AA34" s="8">
        <v>51748</v>
      </c>
      <c r="AB34" s="8">
        <f>'[1]METAS DETE X REGIONAL'!$K34</f>
        <v>27048</v>
      </c>
      <c r="AC34" s="108">
        <f t="shared" si="8"/>
        <v>0.52268686712529955</v>
      </c>
      <c r="AD34" s="8">
        <v>135</v>
      </c>
      <c r="AE34" s="8">
        <f>'[1]METAS DETE X REGIONAL'!$L34</f>
        <v>148</v>
      </c>
      <c r="AF34" s="108">
        <f t="shared" si="9"/>
        <v>1.0962962962962963</v>
      </c>
      <c r="AG34" s="8">
        <v>11275</v>
      </c>
      <c r="AH34" s="8">
        <f>'[1]METAS DETE X REGIONAL'!$M34</f>
        <v>2512</v>
      </c>
      <c r="AI34" s="108">
        <f t="shared" si="10"/>
        <v>0.22279379157427939</v>
      </c>
      <c r="AJ34" s="8">
        <v>1924</v>
      </c>
      <c r="AK34" s="8">
        <f>'[1]METAS DETE X REGIONAL'!$N34</f>
        <v>623</v>
      </c>
      <c r="AL34" s="108">
        <f t="shared" si="11"/>
        <v>0.32380457380457378</v>
      </c>
      <c r="AM34" s="8">
        <v>8497</v>
      </c>
      <c r="AN34" s="8">
        <f>'[1]METAS DETE X REGIONAL'!$O34</f>
        <v>2763</v>
      </c>
      <c r="AO34" s="108">
        <f t="shared" si="12"/>
        <v>0.32517359067906321</v>
      </c>
      <c r="AP34" s="8">
        <v>0</v>
      </c>
      <c r="AQ34" s="8">
        <f>'[1]METAS DETE X REGIONAL'!$P34</f>
        <v>17</v>
      </c>
      <c r="AR34" s="108" t="str">
        <f t="shared" si="13"/>
        <v>N/A</v>
      </c>
      <c r="AS34" s="8">
        <v>0</v>
      </c>
      <c r="AT34" s="8">
        <f>'[1]METAS DETE X REGIONAL'!$Q34</f>
        <v>1</v>
      </c>
      <c r="AU34" s="108" t="str">
        <f t="shared" si="14"/>
        <v>N/A</v>
      </c>
      <c r="AV34" s="8">
        <v>69</v>
      </c>
      <c r="AW34" s="8">
        <f>'[1]METAS DETE X REGIONAL'!$R34</f>
        <v>26</v>
      </c>
      <c r="AX34" s="108">
        <f t="shared" si="15"/>
        <v>0.37681159420289856</v>
      </c>
      <c r="AY34" s="8">
        <v>1624</v>
      </c>
      <c r="AZ34" s="8">
        <f>'[1]METAS DETE X REGIONAL'!$S34</f>
        <v>534</v>
      </c>
      <c r="BA34" s="108">
        <f t="shared" si="16"/>
        <v>0.3288177339901478</v>
      </c>
      <c r="BB34" s="8">
        <v>4622</v>
      </c>
      <c r="BC34" s="8">
        <f>'[1]METAS DETE X REGIONAL'!$T34</f>
        <v>684</v>
      </c>
      <c r="BD34" s="108">
        <f t="shared" si="17"/>
        <v>0.14798788403288621</v>
      </c>
      <c r="BE34" s="8">
        <v>0</v>
      </c>
      <c r="BF34" s="8">
        <f>'[1]METAS DETE X REGIONAL'!$U34</f>
        <v>2</v>
      </c>
      <c r="BG34" s="108" t="str">
        <f t="shared" si="18"/>
        <v>N/A</v>
      </c>
      <c r="BH34" s="8">
        <v>70894</v>
      </c>
      <c r="BI34" s="8">
        <f>'[3]EJECUCION  DETE X REGIONAL'!$C34</f>
        <v>12410</v>
      </c>
      <c r="BJ34" s="108">
        <f t="shared" si="19"/>
        <v>0.1750500747595001</v>
      </c>
      <c r="BK34" s="8">
        <v>46872</v>
      </c>
      <c r="BL34" s="8">
        <f>'[3]EJECUCION  DETE X REGIONAL'!$D34</f>
        <v>11987</v>
      </c>
      <c r="BM34" s="108">
        <f t="shared" si="20"/>
        <v>0.25573903396484043</v>
      </c>
      <c r="BN34" s="8">
        <v>15113</v>
      </c>
      <c r="BO34" s="8">
        <f>'[3]EJECUCION  DETE X REGIONAL'!$E34</f>
        <v>2911</v>
      </c>
      <c r="BP34" s="108">
        <f t="shared" si="21"/>
        <v>0.19261562892873685</v>
      </c>
      <c r="BQ34" s="8">
        <v>13692</v>
      </c>
      <c r="BR34" s="8">
        <f>'[3]EJECUCION  DETE X REGIONAL'!$F34</f>
        <v>3739</v>
      </c>
      <c r="BS34" s="108">
        <f t="shared" si="22"/>
        <v>0.27307917031843409</v>
      </c>
      <c r="BT34" s="8">
        <v>28805</v>
      </c>
      <c r="BU34" s="8">
        <f>'[3]EJECUCION  DETE X REGIONAL'!$G34</f>
        <v>6650</v>
      </c>
      <c r="BV34" s="108">
        <f t="shared" si="23"/>
        <v>0.23086269744835966</v>
      </c>
      <c r="BW34" s="8">
        <v>76993</v>
      </c>
      <c r="BX34" s="8">
        <f>'[3]EJECUCION  DETE X REGIONAL'!$H34</f>
        <v>19707</v>
      </c>
      <c r="BY34" s="108">
        <f t="shared" si="24"/>
        <v>0.25595833387450806</v>
      </c>
      <c r="BZ34" s="8">
        <v>23543</v>
      </c>
      <c r="CA34" s="8">
        <f>'[3]EJECUCION  DETE X REGIONAL'!$I34</f>
        <v>6987</v>
      </c>
      <c r="CB34" s="108">
        <f t="shared" si="25"/>
        <v>0.29677611179543811</v>
      </c>
      <c r="CC34" s="8">
        <v>100536</v>
      </c>
      <c r="CD34" s="8">
        <f>'[3]EJECUCION  DETE X REGIONAL'!$J34</f>
        <v>26694</v>
      </c>
      <c r="CE34" s="108">
        <f t="shared" si="26"/>
        <v>0.26551682979231322</v>
      </c>
      <c r="CF34" s="58">
        <v>0.63</v>
      </c>
      <c r="CG34" s="172">
        <f>'[3]EJECUCION  DETE X REGIONAL'!$K34</f>
        <v>0.55476766497038454</v>
      </c>
      <c r="CH34" s="108">
        <f t="shared" si="27"/>
        <v>0.88058359519108653</v>
      </c>
      <c r="CI34" s="8">
        <v>373</v>
      </c>
      <c r="CJ34" s="8">
        <f>'[3]EJECUCION  DETE X REGIONAL'!$L34</f>
        <v>2</v>
      </c>
      <c r="CK34" s="108">
        <f t="shared" si="28"/>
        <v>5.3619302949061663E-3</v>
      </c>
      <c r="CL34" s="8">
        <v>311</v>
      </c>
      <c r="CM34" s="8">
        <f>'[3]EJECUCION  DETE X REGIONAL'!$M34</f>
        <v>2</v>
      </c>
      <c r="CN34" s="108">
        <f t="shared" si="29"/>
        <v>6.4308681672025723E-3</v>
      </c>
      <c r="CO34" s="8">
        <v>48379</v>
      </c>
      <c r="CP34" s="8">
        <f>'[3]EJECUCION  DETE X REGIONAL'!$N34</f>
        <v>562</v>
      </c>
      <c r="CQ34" s="108">
        <f t="shared" si="30"/>
        <v>1.1616610512825813E-2</v>
      </c>
      <c r="CR34" s="8">
        <v>442</v>
      </c>
      <c r="CS34" s="8">
        <f>'[3]EJECUCION  DETE X REGIONAL'!$O34</f>
        <v>1</v>
      </c>
      <c r="CT34" s="108">
        <f t="shared" si="31"/>
        <v>2.2624434389140274E-3</v>
      </c>
      <c r="CU34" s="8">
        <v>220</v>
      </c>
      <c r="CV34" s="8">
        <f>'[3]EJECUCION  DETE X REGIONAL'!$P34</f>
        <v>0</v>
      </c>
      <c r="CW34" s="108">
        <f t="shared" si="32"/>
        <v>0</v>
      </c>
      <c r="CX34" s="248"/>
      <c r="CY34" s="248"/>
      <c r="CZ34" s="257"/>
      <c r="DA34" s="248"/>
      <c r="DB34" s="248"/>
      <c r="DC34" s="257"/>
      <c r="DD34" s="8">
        <v>11</v>
      </c>
      <c r="DE34" s="8">
        <f>'[3]EJECUCION  DETE X REGIONAL'!$S34</f>
        <v>0</v>
      </c>
      <c r="DF34" s="108">
        <f t="shared" si="33"/>
        <v>0</v>
      </c>
      <c r="DG34" s="8">
        <v>5581</v>
      </c>
      <c r="DH34" s="8">
        <f>'[3]EJECUCION  DETE X REGIONAL'!$T34</f>
        <v>37</v>
      </c>
      <c r="DI34" s="108">
        <f t="shared" si="34"/>
        <v>6.6296362659021679E-3</v>
      </c>
      <c r="DJ34" s="8">
        <v>627</v>
      </c>
      <c r="DK34" s="8">
        <f>'[3]EJECUCION  DETE X REGIONAL'!$U34</f>
        <v>0</v>
      </c>
      <c r="DL34" s="108">
        <f t="shared" si="35"/>
        <v>0</v>
      </c>
      <c r="DM34" s="8">
        <v>148</v>
      </c>
      <c r="DN34" s="8">
        <f>'[3]EJECUCION  DETE X REGIONAL'!$V34</f>
        <v>30</v>
      </c>
      <c r="DO34" s="108">
        <f t="shared" si="36"/>
        <v>0.20270270270270271</v>
      </c>
      <c r="DP34" s="8">
        <v>82</v>
      </c>
      <c r="DQ34" s="8">
        <f>'[3]EJECUCION  DETE X REGIONAL'!$W34</f>
        <v>20</v>
      </c>
      <c r="DR34" s="108">
        <f t="shared" si="37"/>
        <v>0.24390243902439024</v>
      </c>
      <c r="DS34" s="248"/>
      <c r="DT34" s="248"/>
      <c r="DU34" s="257"/>
      <c r="DV34" s="248"/>
      <c r="DW34" s="248"/>
      <c r="DX34" s="257"/>
      <c r="DY34" s="259"/>
      <c r="DZ34" s="248"/>
      <c r="EA34" s="257"/>
      <c r="EB34" s="259"/>
      <c r="EC34" s="248"/>
      <c r="ED34" s="257"/>
    </row>
    <row r="35" spans="1:134" s="1" customFormat="1" x14ac:dyDescent="0.55000000000000004">
      <c r="A35" s="8">
        <v>81</v>
      </c>
      <c r="B35" s="9" t="s">
        <v>146</v>
      </c>
      <c r="C35" s="8">
        <v>6846</v>
      </c>
      <c r="D35" s="8">
        <f>'[1]METAS DETE X REGIONAL'!$C35</f>
        <v>3117</v>
      </c>
      <c r="E35" s="108">
        <f t="shared" si="0"/>
        <v>0.45530236634531113</v>
      </c>
      <c r="F35" s="8">
        <v>450</v>
      </c>
      <c r="G35" s="8">
        <f>'[1]METAS DETE X REGIONAL'!$D35</f>
        <v>141</v>
      </c>
      <c r="H35" s="108">
        <f t="shared" si="1"/>
        <v>0.31333333333333335</v>
      </c>
      <c r="I35" s="38">
        <v>7296</v>
      </c>
      <c r="J35" s="8">
        <f>'[1]METAS DETE X REGIONAL'!$E35</f>
        <v>3258</v>
      </c>
      <c r="K35" s="108">
        <f t="shared" si="2"/>
        <v>0.44654605263157893</v>
      </c>
      <c r="L35" s="38">
        <v>1025</v>
      </c>
      <c r="M35" s="8">
        <f>'[1]METAS DETE X REGIONAL'!$F35</f>
        <v>253</v>
      </c>
      <c r="N35" s="108">
        <f t="shared" si="3"/>
        <v>0.24682926829268292</v>
      </c>
      <c r="O35" s="38">
        <v>8321</v>
      </c>
      <c r="P35" s="8">
        <f>'[1]METAS DETE X REGIONAL'!$G35</f>
        <v>3511</v>
      </c>
      <c r="Q35" s="108">
        <f t="shared" si="4"/>
        <v>0.42194447782718425</v>
      </c>
      <c r="R35" s="8">
        <v>69</v>
      </c>
      <c r="S35" s="8">
        <f>'[1]METAS DETE X REGIONAL'!$H35</f>
        <v>12</v>
      </c>
      <c r="T35" s="108">
        <f t="shared" si="5"/>
        <v>0.17391304347826086</v>
      </c>
      <c r="U35" s="8">
        <v>10</v>
      </c>
      <c r="V35" s="8">
        <f>'[1]METAS DETE X REGIONAL'!$I35</f>
        <v>6</v>
      </c>
      <c r="W35" s="108">
        <f t="shared" si="6"/>
        <v>0.6</v>
      </c>
      <c r="X35" s="8">
        <v>2</v>
      </c>
      <c r="Y35" s="8">
        <f>'[1]METAS DETE X REGIONAL'!$J35</f>
        <v>0</v>
      </c>
      <c r="Z35" s="108">
        <f t="shared" si="7"/>
        <v>0</v>
      </c>
      <c r="AA35" s="8">
        <v>356</v>
      </c>
      <c r="AB35" s="8">
        <f>'[1]METAS DETE X REGIONAL'!$K35</f>
        <v>70</v>
      </c>
      <c r="AC35" s="108">
        <f t="shared" si="8"/>
        <v>0.19662921348314608</v>
      </c>
      <c r="AD35" s="8">
        <v>0</v>
      </c>
      <c r="AE35" s="8">
        <f>'[1]METAS DETE X REGIONAL'!$L35</f>
        <v>0</v>
      </c>
      <c r="AF35" s="108" t="str">
        <f t="shared" si="9"/>
        <v>N/A</v>
      </c>
      <c r="AG35" s="8">
        <v>100</v>
      </c>
      <c r="AH35" s="8">
        <f>'[1]METAS DETE X REGIONAL'!$M35</f>
        <v>92</v>
      </c>
      <c r="AI35" s="108">
        <f t="shared" si="10"/>
        <v>0.92</v>
      </c>
      <c r="AJ35" s="8">
        <v>0</v>
      </c>
      <c r="AK35" s="8">
        <f>'[1]METAS DETE X REGIONAL'!$N35</f>
        <v>1</v>
      </c>
      <c r="AL35" s="108" t="str">
        <f t="shared" si="11"/>
        <v>N/A</v>
      </c>
      <c r="AM35" s="8">
        <v>383</v>
      </c>
      <c r="AN35" s="8">
        <f>'[1]METAS DETE X REGIONAL'!$O35</f>
        <v>7</v>
      </c>
      <c r="AO35" s="108">
        <f t="shared" si="12"/>
        <v>1.8276762402088774E-2</v>
      </c>
      <c r="AP35" s="8">
        <v>0</v>
      </c>
      <c r="AQ35" s="8">
        <f>'[1]METAS DETE X REGIONAL'!$P35</f>
        <v>2</v>
      </c>
      <c r="AR35" s="108" t="str">
        <f t="shared" si="13"/>
        <v>N/A</v>
      </c>
      <c r="AS35" s="8">
        <v>0</v>
      </c>
      <c r="AT35" s="8">
        <f>'[1]METAS DETE X REGIONAL'!$Q35</f>
        <v>0</v>
      </c>
      <c r="AU35" s="108" t="str">
        <f t="shared" si="14"/>
        <v>N/A</v>
      </c>
      <c r="AV35" s="8">
        <v>75</v>
      </c>
      <c r="AW35" s="8">
        <f>'[1]METAS DETE X REGIONAL'!$R35</f>
        <v>22</v>
      </c>
      <c r="AX35" s="108">
        <f t="shared" si="15"/>
        <v>0.29333333333333333</v>
      </c>
      <c r="AY35" s="8">
        <v>7</v>
      </c>
      <c r="AZ35" s="8">
        <f>'[1]METAS DETE X REGIONAL'!$S35</f>
        <v>2</v>
      </c>
      <c r="BA35" s="108">
        <f t="shared" si="16"/>
        <v>0.2857142857142857</v>
      </c>
      <c r="BB35" s="8">
        <v>23</v>
      </c>
      <c r="BC35" s="8">
        <f>'[1]METAS DETE X REGIONAL'!$T35</f>
        <v>39</v>
      </c>
      <c r="BD35" s="108">
        <f t="shared" si="17"/>
        <v>1.6956521739130435</v>
      </c>
      <c r="BE35" s="8">
        <v>0</v>
      </c>
      <c r="BF35" s="8">
        <f>'[1]METAS DETE X REGIONAL'!$U35</f>
        <v>0</v>
      </c>
      <c r="BG35" s="108" t="str">
        <f t="shared" si="18"/>
        <v>N/A</v>
      </c>
      <c r="BH35" s="8">
        <v>4516</v>
      </c>
      <c r="BI35" s="8">
        <f>'[3]EJECUCION  DETE X REGIONAL'!$C35</f>
        <v>749</v>
      </c>
      <c r="BJ35" s="108">
        <f t="shared" si="19"/>
        <v>0.16585473870682019</v>
      </c>
      <c r="BK35" s="8">
        <v>4162</v>
      </c>
      <c r="BL35" s="8">
        <f>'[3]EJECUCION  DETE X REGIONAL'!$D35</f>
        <v>1925</v>
      </c>
      <c r="BM35" s="108">
        <f t="shared" si="20"/>
        <v>0.46251802018260452</v>
      </c>
      <c r="BN35" s="8">
        <v>1618</v>
      </c>
      <c r="BO35" s="8">
        <f>'[3]EJECUCION  DETE X REGIONAL'!$E35</f>
        <v>382</v>
      </c>
      <c r="BP35" s="108">
        <f t="shared" si="21"/>
        <v>0.2360939431396786</v>
      </c>
      <c r="BQ35" s="8">
        <v>1325</v>
      </c>
      <c r="BR35" s="8">
        <f>'[3]EJECUCION  DETE X REGIONAL'!$F35</f>
        <v>327</v>
      </c>
      <c r="BS35" s="108">
        <f t="shared" si="22"/>
        <v>0.24679245283018869</v>
      </c>
      <c r="BT35" s="8">
        <v>2943</v>
      </c>
      <c r="BU35" s="8">
        <f>'[3]EJECUCION  DETE X REGIONAL'!$G35</f>
        <v>709</v>
      </c>
      <c r="BV35" s="108">
        <f t="shared" si="23"/>
        <v>0.24091063540604826</v>
      </c>
      <c r="BW35" s="8">
        <v>4384</v>
      </c>
      <c r="BX35" s="8">
        <f>'[3]EJECUCION  DETE X REGIONAL'!$H35</f>
        <v>1264</v>
      </c>
      <c r="BY35" s="108">
        <f t="shared" si="24"/>
        <v>0.28832116788321166</v>
      </c>
      <c r="BZ35" s="8">
        <v>2930</v>
      </c>
      <c r="CA35" s="8">
        <f>'[3]EJECUCION  DETE X REGIONAL'!$I35</f>
        <v>996</v>
      </c>
      <c r="CB35" s="108">
        <f t="shared" si="25"/>
        <v>0.33993174061433445</v>
      </c>
      <c r="CC35" s="8">
        <v>7314</v>
      </c>
      <c r="CD35" s="8">
        <f>'[3]EJECUCION  DETE X REGIONAL'!$J35</f>
        <v>2260</v>
      </c>
      <c r="CE35" s="108">
        <f t="shared" si="26"/>
        <v>0.30899644517363961</v>
      </c>
      <c r="CF35" s="58">
        <v>0.63</v>
      </c>
      <c r="CG35" s="172">
        <f>'[3]EJECUCION  DETE X REGIONAL'!$K35</f>
        <v>0.36831168831168831</v>
      </c>
      <c r="CH35" s="108">
        <f t="shared" si="27"/>
        <v>0.58462172747887031</v>
      </c>
      <c r="CI35" s="8">
        <v>112</v>
      </c>
      <c r="CJ35" s="8">
        <f>'[3]EJECUCION  DETE X REGIONAL'!$L35</f>
        <v>0</v>
      </c>
      <c r="CK35" s="108">
        <f t="shared" si="28"/>
        <v>0</v>
      </c>
      <c r="CL35" s="8">
        <v>97</v>
      </c>
      <c r="CM35" s="8">
        <f>'[3]EJECUCION  DETE X REGIONAL'!$M35</f>
        <v>0</v>
      </c>
      <c r="CN35" s="108">
        <f t="shared" si="29"/>
        <v>0</v>
      </c>
      <c r="CO35" s="8">
        <v>5848</v>
      </c>
      <c r="CP35" s="8">
        <f>'[3]EJECUCION  DETE X REGIONAL'!$N35</f>
        <v>143</v>
      </c>
      <c r="CQ35" s="108">
        <f t="shared" si="30"/>
        <v>2.4452804377564981E-2</v>
      </c>
      <c r="CR35" s="8">
        <v>75</v>
      </c>
      <c r="CS35" s="8">
        <f>'[3]EJECUCION  DETE X REGIONAL'!$O35</f>
        <v>0</v>
      </c>
      <c r="CT35" s="108">
        <f t="shared" si="31"/>
        <v>0</v>
      </c>
      <c r="CU35" s="8">
        <v>37</v>
      </c>
      <c r="CV35" s="8">
        <f>'[3]EJECUCION  DETE X REGIONAL'!$P35</f>
        <v>0</v>
      </c>
      <c r="CW35" s="108">
        <f t="shared" si="32"/>
        <v>0</v>
      </c>
      <c r="CX35" s="248"/>
      <c r="CY35" s="248"/>
      <c r="CZ35" s="257"/>
      <c r="DA35" s="248"/>
      <c r="DB35" s="248"/>
      <c r="DC35" s="257"/>
      <c r="DD35" s="8">
        <v>0</v>
      </c>
      <c r="DE35" s="8">
        <f>'[3]EJECUCION  DETE X REGIONAL'!$S35</f>
        <v>0</v>
      </c>
      <c r="DF35" s="108" t="str">
        <f t="shared" si="33"/>
        <v>N/A</v>
      </c>
      <c r="DG35" s="8">
        <v>861</v>
      </c>
      <c r="DH35" s="8">
        <f>'[3]EJECUCION  DETE X REGIONAL'!$T35</f>
        <v>9</v>
      </c>
      <c r="DI35" s="108">
        <f t="shared" si="34"/>
        <v>1.0452961672473868E-2</v>
      </c>
      <c r="DJ35" s="8">
        <v>76</v>
      </c>
      <c r="DK35" s="8">
        <f>'[3]EJECUCION  DETE X REGIONAL'!$U35</f>
        <v>0</v>
      </c>
      <c r="DL35" s="108">
        <f t="shared" si="35"/>
        <v>0</v>
      </c>
      <c r="DM35" s="8">
        <v>60</v>
      </c>
      <c r="DN35" s="8">
        <f>'[3]EJECUCION  DETE X REGIONAL'!$V35</f>
        <v>8</v>
      </c>
      <c r="DO35" s="108">
        <f t="shared" si="36"/>
        <v>0.13333333333333333</v>
      </c>
      <c r="DP35" s="8">
        <v>33</v>
      </c>
      <c r="DQ35" s="8">
        <f>'[3]EJECUCION  DETE X REGIONAL'!$W35</f>
        <v>6</v>
      </c>
      <c r="DR35" s="108">
        <f t="shared" si="37"/>
        <v>0.18181818181818182</v>
      </c>
      <c r="DS35" s="248"/>
      <c r="DT35" s="248"/>
      <c r="DU35" s="257"/>
      <c r="DV35" s="248"/>
      <c r="DW35" s="248"/>
      <c r="DX35" s="257"/>
      <c r="DY35" s="259"/>
      <c r="DZ35" s="248"/>
      <c r="EA35" s="257"/>
      <c r="EB35" s="259"/>
      <c r="EC35" s="248"/>
      <c r="ED35" s="257"/>
    </row>
    <row r="36" spans="1:134" s="1" customFormat="1" x14ac:dyDescent="0.55000000000000004">
      <c r="A36" s="8">
        <v>85</v>
      </c>
      <c r="B36" s="9" t="s">
        <v>148</v>
      </c>
      <c r="C36" s="8">
        <v>3603</v>
      </c>
      <c r="D36" s="8">
        <f>'[1]METAS DETE X REGIONAL'!$C36</f>
        <v>2569</v>
      </c>
      <c r="E36" s="108">
        <f t="shared" si="0"/>
        <v>0.71301693033583124</v>
      </c>
      <c r="F36" s="8">
        <v>592</v>
      </c>
      <c r="G36" s="8">
        <f>'[1]METAS DETE X REGIONAL'!$D36</f>
        <v>169</v>
      </c>
      <c r="H36" s="108">
        <f t="shared" si="1"/>
        <v>0.28547297297297297</v>
      </c>
      <c r="I36" s="38">
        <v>4195</v>
      </c>
      <c r="J36" s="8">
        <f>'[1]METAS DETE X REGIONAL'!$E36</f>
        <v>2738</v>
      </c>
      <c r="K36" s="108">
        <f t="shared" si="2"/>
        <v>0.65268176400476763</v>
      </c>
      <c r="L36" s="38">
        <v>2542</v>
      </c>
      <c r="M36" s="8">
        <f>'[1]METAS DETE X REGIONAL'!$F36</f>
        <v>1204</v>
      </c>
      <c r="N36" s="108">
        <f t="shared" si="3"/>
        <v>0.47364280094413846</v>
      </c>
      <c r="O36" s="38">
        <v>6737</v>
      </c>
      <c r="P36" s="8">
        <f>'[1]METAS DETE X REGIONAL'!$G36</f>
        <v>3942</v>
      </c>
      <c r="Q36" s="108">
        <f t="shared" si="4"/>
        <v>0.5851269110880214</v>
      </c>
      <c r="R36" s="8">
        <v>295</v>
      </c>
      <c r="S36" s="8">
        <f>'[1]METAS DETE X REGIONAL'!$H36</f>
        <v>83</v>
      </c>
      <c r="T36" s="108">
        <f t="shared" si="5"/>
        <v>0.28135593220338984</v>
      </c>
      <c r="U36" s="8">
        <v>63</v>
      </c>
      <c r="V36" s="8">
        <f>'[1]METAS DETE X REGIONAL'!$I36</f>
        <v>32</v>
      </c>
      <c r="W36" s="108">
        <f t="shared" si="6"/>
        <v>0.50793650793650791</v>
      </c>
      <c r="X36" s="8">
        <v>80</v>
      </c>
      <c r="Y36" s="8">
        <f>'[1]METAS DETE X REGIONAL'!$J36</f>
        <v>92</v>
      </c>
      <c r="Z36" s="108">
        <f t="shared" si="7"/>
        <v>1.1499999999999999</v>
      </c>
      <c r="AA36" s="8">
        <v>914</v>
      </c>
      <c r="AB36" s="8">
        <f>'[1]METAS DETE X REGIONAL'!$K36</f>
        <v>503</v>
      </c>
      <c r="AC36" s="108">
        <f t="shared" si="8"/>
        <v>0.55032822757111599</v>
      </c>
      <c r="AD36" s="8">
        <v>15</v>
      </c>
      <c r="AE36" s="8">
        <f>'[1]METAS DETE X REGIONAL'!$L36</f>
        <v>0</v>
      </c>
      <c r="AF36" s="108">
        <f t="shared" si="9"/>
        <v>0</v>
      </c>
      <c r="AG36" s="8">
        <v>678</v>
      </c>
      <c r="AH36" s="8">
        <f>'[1]METAS DETE X REGIONAL'!$M36</f>
        <v>341</v>
      </c>
      <c r="AI36" s="108">
        <f t="shared" si="10"/>
        <v>0.50294985250737467</v>
      </c>
      <c r="AJ36" s="8">
        <v>0</v>
      </c>
      <c r="AK36" s="8">
        <f>'[1]METAS DETE X REGIONAL'!$N36</f>
        <v>1</v>
      </c>
      <c r="AL36" s="108" t="str">
        <f t="shared" si="11"/>
        <v>N/A</v>
      </c>
      <c r="AM36" s="8">
        <v>144</v>
      </c>
      <c r="AN36" s="8">
        <f>'[1]METAS DETE X REGIONAL'!$O36</f>
        <v>33</v>
      </c>
      <c r="AO36" s="108">
        <f t="shared" si="12"/>
        <v>0.22916666666666666</v>
      </c>
      <c r="AP36" s="8">
        <v>0</v>
      </c>
      <c r="AQ36" s="8">
        <f>'[1]METAS DETE X REGIONAL'!$P36</f>
        <v>10</v>
      </c>
      <c r="AR36" s="108" t="str">
        <f t="shared" si="13"/>
        <v>N/A</v>
      </c>
      <c r="AS36" s="8">
        <v>0</v>
      </c>
      <c r="AT36" s="8">
        <f>'[1]METAS DETE X REGIONAL'!$Q36</f>
        <v>1</v>
      </c>
      <c r="AU36" s="108" t="str">
        <f t="shared" si="14"/>
        <v>N/A</v>
      </c>
      <c r="AV36" s="8">
        <v>32</v>
      </c>
      <c r="AW36" s="8">
        <f>'[1]METAS DETE X REGIONAL'!$R36</f>
        <v>1</v>
      </c>
      <c r="AX36" s="108">
        <f t="shared" si="15"/>
        <v>3.125E-2</v>
      </c>
      <c r="AY36" s="8">
        <v>38</v>
      </c>
      <c r="AZ36" s="8">
        <f>'[1]METAS DETE X REGIONAL'!$S36</f>
        <v>28</v>
      </c>
      <c r="BA36" s="108">
        <f t="shared" si="16"/>
        <v>0.73684210526315785</v>
      </c>
      <c r="BB36" s="8">
        <v>283</v>
      </c>
      <c r="BC36" s="8">
        <f>'[1]METAS DETE X REGIONAL'!$T36</f>
        <v>76</v>
      </c>
      <c r="BD36" s="108">
        <f t="shared" si="17"/>
        <v>0.26855123674911663</v>
      </c>
      <c r="BE36" s="8">
        <v>0</v>
      </c>
      <c r="BF36" s="8">
        <f>'[1]METAS DETE X REGIONAL'!$U36</f>
        <v>0</v>
      </c>
      <c r="BG36" s="108" t="str">
        <f t="shared" si="18"/>
        <v>N/A</v>
      </c>
      <c r="BH36" s="8">
        <v>7520</v>
      </c>
      <c r="BI36" s="8">
        <f>'[3]EJECUCION  DETE X REGIONAL'!$C36</f>
        <v>1304</v>
      </c>
      <c r="BJ36" s="108">
        <f t="shared" si="19"/>
        <v>0.17340425531914894</v>
      </c>
      <c r="BK36" s="8">
        <v>3655</v>
      </c>
      <c r="BL36" s="8">
        <f>'[3]EJECUCION  DETE X REGIONAL'!$D36</f>
        <v>6292</v>
      </c>
      <c r="BM36" s="108">
        <f t="shared" si="20"/>
        <v>1.7214774281805745</v>
      </c>
      <c r="BN36" s="8">
        <v>1443</v>
      </c>
      <c r="BO36" s="8">
        <f>'[3]EJECUCION  DETE X REGIONAL'!$E36</f>
        <v>239</v>
      </c>
      <c r="BP36" s="108">
        <f t="shared" si="21"/>
        <v>0.16562716562716562</v>
      </c>
      <c r="BQ36" s="8">
        <v>927</v>
      </c>
      <c r="BR36" s="8">
        <f>'[3]EJECUCION  DETE X REGIONAL'!$F36</f>
        <v>434</v>
      </c>
      <c r="BS36" s="108">
        <f t="shared" si="22"/>
        <v>0.46817691477885653</v>
      </c>
      <c r="BT36" s="8">
        <v>2370</v>
      </c>
      <c r="BU36" s="8">
        <f>'[3]EJECUCION  DETE X REGIONAL'!$G36</f>
        <v>673</v>
      </c>
      <c r="BV36" s="108">
        <f t="shared" si="23"/>
        <v>0.28396624472573839</v>
      </c>
      <c r="BW36" s="8">
        <v>3425</v>
      </c>
      <c r="BX36" s="8">
        <f>'[3]EJECUCION  DETE X REGIONAL'!$H36</f>
        <v>1666</v>
      </c>
      <c r="BY36" s="108">
        <f t="shared" si="24"/>
        <v>0.48642335766423356</v>
      </c>
      <c r="BZ36" s="8">
        <v>1591</v>
      </c>
      <c r="CA36" s="8">
        <f>'[3]EJECUCION  DETE X REGIONAL'!$I36</f>
        <v>336</v>
      </c>
      <c r="CB36" s="108">
        <f t="shared" si="25"/>
        <v>0.21118793211816467</v>
      </c>
      <c r="CC36" s="8">
        <v>5016</v>
      </c>
      <c r="CD36" s="8">
        <f>'[3]EJECUCION  DETE X REGIONAL'!$J36</f>
        <v>2002</v>
      </c>
      <c r="CE36" s="108">
        <f t="shared" si="26"/>
        <v>0.39912280701754388</v>
      </c>
      <c r="CF36" s="58">
        <v>0.63</v>
      </c>
      <c r="CG36" s="172">
        <f>'[3]EJECUCION  DETE X REGIONAL'!$K36</f>
        <v>0.10696122059758423</v>
      </c>
      <c r="CH36" s="108">
        <f t="shared" si="27"/>
        <v>0.16977971523426066</v>
      </c>
      <c r="CI36" s="8">
        <v>76</v>
      </c>
      <c r="CJ36" s="8">
        <f>'[3]EJECUCION  DETE X REGIONAL'!$L36</f>
        <v>5</v>
      </c>
      <c r="CK36" s="108">
        <f t="shared" si="28"/>
        <v>6.5789473684210523E-2</v>
      </c>
      <c r="CL36" s="8">
        <v>99</v>
      </c>
      <c r="CM36" s="8">
        <f>'[3]EJECUCION  DETE X REGIONAL'!$M36</f>
        <v>5</v>
      </c>
      <c r="CN36" s="108">
        <f t="shared" si="29"/>
        <v>5.0505050505050504E-2</v>
      </c>
      <c r="CO36" s="8">
        <v>5636</v>
      </c>
      <c r="CP36" s="8">
        <f>'[3]EJECUCION  DETE X REGIONAL'!$N36</f>
        <v>649</v>
      </c>
      <c r="CQ36" s="108">
        <f t="shared" si="30"/>
        <v>0.11515259048970901</v>
      </c>
      <c r="CR36" s="8">
        <v>50</v>
      </c>
      <c r="CS36" s="8">
        <f>'[3]EJECUCION  DETE X REGIONAL'!$O36</f>
        <v>4</v>
      </c>
      <c r="CT36" s="108">
        <f t="shared" si="31"/>
        <v>0.08</v>
      </c>
      <c r="CU36" s="8">
        <v>25</v>
      </c>
      <c r="CV36" s="8">
        <f>'[3]EJECUCION  DETE X REGIONAL'!$P36</f>
        <v>0</v>
      </c>
      <c r="CW36" s="108">
        <f t="shared" si="32"/>
        <v>0</v>
      </c>
      <c r="CX36" s="248"/>
      <c r="CY36" s="248"/>
      <c r="CZ36" s="257"/>
      <c r="DA36" s="248"/>
      <c r="DB36" s="248"/>
      <c r="DC36" s="257"/>
      <c r="DD36" s="8">
        <v>0</v>
      </c>
      <c r="DE36" s="8">
        <f>'[3]EJECUCION  DETE X REGIONAL'!$S36</f>
        <v>0</v>
      </c>
      <c r="DF36" s="108" t="str">
        <f t="shared" si="33"/>
        <v>N/A</v>
      </c>
      <c r="DG36" s="8">
        <v>1061</v>
      </c>
      <c r="DH36" s="8">
        <f>'[3]EJECUCION  DETE X REGIONAL'!$T36</f>
        <v>53</v>
      </c>
      <c r="DI36" s="108">
        <f t="shared" si="34"/>
        <v>4.9952874646559849E-2</v>
      </c>
      <c r="DJ36" s="8">
        <v>73</v>
      </c>
      <c r="DK36" s="8">
        <f>'[3]EJECUCION  DETE X REGIONAL'!$U36</f>
        <v>0</v>
      </c>
      <c r="DL36" s="108">
        <f t="shared" si="35"/>
        <v>0</v>
      </c>
      <c r="DM36" s="8">
        <v>82</v>
      </c>
      <c r="DN36" s="8">
        <f>'[3]EJECUCION  DETE X REGIONAL'!$V36</f>
        <v>0</v>
      </c>
      <c r="DO36" s="108">
        <f t="shared" si="36"/>
        <v>0</v>
      </c>
      <c r="DP36" s="8">
        <v>45</v>
      </c>
      <c r="DQ36" s="8">
        <f>'[3]EJECUCION  DETE X REGIONAL'!$W36</f>
        <v>0</v>
      </c>
      <c r="DR36" s="108">
        <f t="shared" si="37"/>
        <v>0</v>
      </c>
      <c r="DS36" s="248"/>
      <c r="DT36" s="248"/>
      <c r="DU36" s="257"/>
      <c r="DV36" s="248"/>
      <c r="DW36" s="248"/>
      <c r="DX36" s="257"/>
      <c r="DY36" s="259"/>
      <c r="DZ36" s="248"/>
      <c r="EA36" s="257"/>
      <c r="EB36" s="259"/>
      <c r="EC36" s="248"/>
      <c r="ED36" s="257"/>
    </row>
    <row r="37" spans="1:134" s="1" customFormat="1" x14ac:dyDescent="0.55000000000000004">
      <c r="A37" s="8">
        <v>86</v>
      </c>
      <c r="B37" s="9" t="s">
        <v>150</v>
      </c>
      <c r="C37" s="8">
        <v>12060</v>
      </c>
      <c r="D37" s="8">
        <f>'[1]METAS DETE X REGIONAL'!$C37</f>
        <v>7992</v>
      </c>
      <c r="E37" s="108">
        <f t="shared" si="0"/>
        <v>0.66268656716417906</v>
      </c>
      <c r="F37" s="8">
        <v>1682</v>
      </c>
      <c r="G37" s="8">
        <f>'[1]METAS DETE X REGIONAL'!$D37</f>
        <v>329</v>
      </c>
      <c r="H37" s="108">
        <f t="shared" si="1"/>
        <v>0.19560047562425684</v>
      </c>
      <c r="I37" s="38">
        <v>13742</v>
      </c>
      <c r="J37" s="8">
        <f>'[1]METAS DETE X REGIONAL'!$E37</f>
        <v>8321</v>
      </c>
      <c r="K37" s="108">
        <f t="shared" si="2"/>
        <v>0.60551593654489888</v>
      </c>
      <c r="L37" s="38">
        <v>12849</v>
      </c>
      <c r="M37" s="8">
        <f>'[1]METAS DETE X REGIONAL'!$F37</f>
        <v>3496</v>
      </c>
      <c r="N37" s="108">
        <f t="shared" si="3"/>
        <v>0.27208343061716866</v>
      </c>
      <c r="O37" s="38">
        <v>26591</v>
      </c>
      <c r="P37" s="8">
        <f>'[1]METAS DETE X REGIONAL'!$G37</f>
        <v>11817</v>
      </c>
      <c r="Q37" s="108">
        <f t="shared" si="4"/>
        <v>0.44439848068895493</v>
      </c>
      <c r="R37" s="8">
        <v>134</v>
      </c>
      <c r="S37" s="8">
        <f>'[1]METAS DETE X REGIONAL'!$H37</f>
        <v>23</v>
      </c>
      <c r="T37" s="108">
        <f t="shared" si="5"/>
        <v>0.17164179104477612</v>
      </c>
      <c r="U37" s="8">
        <v>2666</v>
      </c>
      <c r="V37" s="8">
        <f>'[1]METAS DETE X REGIONAL'!$I37</f>
        <v>255</v>
      </c>
      <c r="W37" s="108">
        <f t="shared" si="6"/>
        <v>9.564891222805702E-2</v>
      </c>
      <c r="X37" s="8">
        <v>15</v>
      </c>
      <c r="Y37" s="8">
        <f>'[1]METAS DETE X REGIONAL'!$J37</f>
        <v>0</v>
      </c>
      <c r="Z37" s="108">
        <f t="shared" si="7"/>
        <v>0</v>
      </c>
      <c r="AA37" s="8">
        <v>6268</v>
      </c>
      <c r="AB37" s="8">
        <f>'[1]METAS DETE X REGIONAL'!$K37</f>
        <v>2373</v>
      </c>
      <c r="AC37" s="108">
        <f t="shared" si="8"/>
        <v>0.37858966177409065</v>
      </c>
      <c r="AD37" s="8">
        <v>15</v>
      </c>
      <c r="AE37" s="8">
        <f>'[1]METAS DETE X REGIONAL'!$L37</f>
        <v>2</v>
      </c>
      <c r="AF37" s="108">
        <f t="shared" si="9"/>
        <v>0.13333333333333333</v>
      </c>
      <c r="AG37" s="8">
        <v>2139</v>
      </c>
      <c r="AH37" s="8">
        <f>'[1]METAS DETE X REGIONAL'!$M37</f>
        <v>420</v>
      </c>
      <c r="AI37" s="108">
        <f t="shared" si="10"/>
        <v>0.19635343618513323</v>
      </c>
      <c r="AJ37" s="8">
        <v>0</v>
      </c>
      <c r="AK37" s="8">
        <f>'[1]METAS DETE X REGIONAL'!$N37</f>
        <v>8</v>
      </c>
      <c r="AL37" s="108" t="str">
        <f t="shared" si="11"/>
        <v>N/A</v>
      </c>
      <c r="AM37" s="8">
        <v>342</v>
      </c>
      <c r="AN37" s="8">
        <f>'[1]METAS DETE X REGIONAL'!$O37</f>
        <v>25</v>
      </c>
      <c r="AO37" s="108">
        <f t="shared" si="12"/>
        <v>7.3099415204678359E-2</v>
      </c>
      <c r="AP37" s="8">
        <v>0</v>
      </c>
      <c r="AQ37" s="8">
        <f>'[1]METAS DETE X REGIONAL'!$P37</f>
        <v>1</v>
      </c>
      <c r="AR37" s="108" t="str">
        <f t="shared" si="13"/>
        <v>N/A</v>
      </c>
      <c r="AS37" s="8">
        <v>0</v>
      </c>
      <c r="AT37" s="8">
        <f>'[1]METAS DETE X REGIONAL'!$Q37</f>
        <v>0</v>
      </c>
      <c r="AU37" s="108" t="str">
        <f t="shared" si="14"/>
        <v>N/A</v>
      </c>
      <c r="AV37" s="8">
        <v>78</v>
      </c>
      <c r="AW37" s="8">
        <f>'[1]METAS DETE X REGIONAL'!$R37</f>
        <v>30</v>
      </c>
      <c r="AX37" s="108">
        <f t="shared" si="15"/>
        <v>0.38461538461538464</v>
      </c>
      <c r="AY37" s="8">
        <v>238</v>
      </c>
      <c r="AZ37" s="8">
        <f>'[1]METAS DETE X REGIONAL'!$S37</f>
        <v>137</v>
      </c>
      <c r="BA37" s="108">
        <f t="shared" si="16"/>
        <v>0.57563025210084029</v>
      </c>
      <c r="BB37" s="8">
        <v>954</v>
      </c>
      <c r="BC37" s="8">
        <f>'[1]METAS DETE X REGIONAL'!$T37</f>
        <v>109</v>
      </c>
      <c r="BD37" s="108">
        <f t="shared" si="17"/>
        <v>0.11425576519916142</v>
      </c>
      <c r="BE37" s="8">
        <v>0</v>
      </c>
      <c r="BF37" s="8">
        <f>'[1]METAS DETE X REGIONAL'!$U37</f>
        <v>0</v>
      </c>
      <c r="BG37" s="108" t="str">
        <f t="shared" si="18"/>
        <v>N/A</v>
      </c>
      <c r="BH37" s="8">
        <v>8600</v>
      </c>
      <c r="BI37" s="8">
        <f>'[3]EJECUCION  DETE X REGIONAL'!$C37</f>
        <v>608</v>
      </c>
      <c r="BJ37" s="108">
        <f t="shared" si="19"/>
        <v>7.0697674418604653E-2</v>
      </c>
      <c r="BK37" s="8">
        <v>5322</v>
      </c>
      <c r="BL37" s="8">
        <f>'[3]EJECUCION  DETE X REGIONAL'!$D37</f>
        <v>974</v>
      </c>
      <c r="BM37" s="108">
        <f t="shared" si="20"/>
        <v>0.18301390454716271</v>
      </c>
      <c r="BN37" s="8">
        <v>1928</v>
      </c>
      <c r="BO37" s="8">
        <f>'[3]EJECUCION  DETE X REGIONAL'!$E37</f>
        <v>254</v>
      </c>
      <c r="BP37" s="108">
        <f t="shared" si="21"/>
        <v>0.13174273858921162</v>
      </c>
      <c r="BQ37" s="8">
        <v>1292</v>
      </c>
      <c r="BR37" s="8">
        <f>'[3]EJECUCION  DETE X REGIONAL'!$F37</f>
        <v>169</v>
      </c>
      <c r="BS37" s="108">
        <f t="shared" si="22"/>
        <v>0.13080495356037153</v>
      </c>
      <c r="BT37" s="8">
        <v>3220</v>
      </c>
      <c r="BU37" s="8">
        <f>'[3]EJECUCION  DETE X REGIONAL'!$G37</f>
        <v>423</v>
      </c>
      <c r="BV37" s="108">
        <f t="shared" si="23"/>
        <v>0.13136645962732918</v>
      </c>
      <c r="BW37" s="8">
        <v>6038</v>
      </c>
      <c r="BX37" s="8">
        <f>'[3]EJECUCION  DETE X REGIONAL'!$H37</f>
        <v>1234</v>
      </c>
      <c r="BY37" s="108">
        <f t="shared" si="24"/>
        <v>0.20437230871149387</v>
      </c>
      <c r="BZ37" s="8">
        <v>4089</v>
      </c>
      <c r="CA37" s="8">
        <f>'[3]EJECUCION  DETE X REGIONAL'!$I37</f>
        <v>1032</v>
      </c>
      <c r="CB37" s="108">
        <f t="shared" si="25"/>
        <v>0.2523844460748349</v>
      </c>
      <c r="CC37" s="8">
        <v>10127</v>
      </c>
      <c r="CD37" s="8">
        <f>'[3]EJECUCION  DETE X REGIONAL'!$J37</f>
        <v>2266</v>
      </c>
      <c r="CE37" s="108">
        <f t="shared" si="26"/>
        <v>0.22375826997136369</v>
      </c>
      <c r="CF37" s="58">
        <v>0.63</v>
      </c>
      <c r="CG37" s="172">
        <f>'[3]EJECUCION  DETE X REGIONAL'!$K37</f>
        <v>0.43429158110882959</v>
      </c>
      <c r="CH37" s="108">
        <f t="shared" si="27"/>
        <v>0.68935171604576129</v>
      </c>
      <c r="CI37" s="8">
        <v>74</v>
      </c>
      <c r="CJ37" s="8">
        <f>'[3]EJECUCION  DETE X REGIONAL'!$L37</f>
        <v>0</v>
      </c>
      <c r="CK37" s="108">
        <f t="shared" si="28"/>
        <v>0</v>
      </c>
      <c r="CL37" s="8">
        <v>62</v>
      </c>
      <c r="CM37" s="8">
        <f>'[3]EJECUCION  DETE X REGIONAL'!$M37</f>
        <v>0</v>
      </c>
      <c r="CN37" s="108">
        <f t="shared" si="29"/>
        <v>0</v>
      </c>
      <c r="CO37" s="8">
        <v>6695</v>
      </c>
      <c r="CP37" s="8">
        <f>'[3]EJECUCION  DETE X REGIONAL'!$N37</f>
        <v>0</v>
      </c>
      <c r="CQ37" s="108">
        <f t="shared" si="30"/>
        <v>0</v>
      </c>
      <c r="CR37" s="8">
        <v>59</v>
      </c>
      <c r="CS37" s="8">
        <f>'[3]EJECUCION  DETE X REGIONAL'!$O37</f>
        <v>0</v>
      </c>
      <c r="CT37" s="108">
        <f t="shared" si="31"/>
        <v>0</v>
      </c>
      <c r="CU37" s="8">
        <v>29</v>
      </c>
      <c r="CV37" s="8">
        <f>'[3]EJECUCION  DETE X REGIONAL'!$P37</f>
        <v>0</v>
      </c>
      <c r="CW37" s="108">
        <f t="shared" si="32"/>
        <v>0</v>
      </c>
      <c r="CX37" s="248"/>
      <c r="CY37" s="248"/>
      <c r="CZ37" s="257"/>
      <c r="DA37" s="248"/>
      <c r="DB37" s="248"/>
      <c r="DC37" s="257"/>
      <c r="DD37" s="8">
        <v>0</v>
      </c>
      <c r="DE37" s="8">
        <f>'[3]EJECUCION  DETE X REGIONAL'!$S37</f>
        <v>0</v>
      </c>
      <c r="DF37" s="108" t="str">
        <f t="shared" si="33"/>
        <v>N/A</v>
      </c>
      <c r="DG37" s="8">
        <v>1480</v>
      </c>
      <c r="DH37" s="8">
        <f>'[3]EJECUCION  DETE X REGIONAL'!$T37</f>
        <v>0</v>
      </c>
      <c r="DI37" s="108">
        <f t="shared" si="34"/>
        <v>0</v>
      </c>
      <c r="DJ37" s="8">
        <v>88</v>
      </c>
      <c r="DK37" s="8">
        <f>'[3]EJECUCION  DETE X REGIONAL'!$U37</f>
        <v>0</v>
      </c>
      <c r="DL37" s="108">
        <f t="shared" si="35"/>
        <v>0</v>
      </c>
      <c r="DM37" s="8">
        <v>55</v>
      </c>
      <c r="DN37" s="8">
        <f>'[3]EJECUCION  DETE X REGIONAL'!$V37</f>
        <v>6</v>
      </c>
      <c r="DO37" s="108">
        <f t="shared" si="36"/>
        <v>0.10909090909090909</v>
      </c>
      <c r="DP37" s="8">
        <v>30</v>
      </c>
      <c r="DQ37" s="8">
        <f>'[3]EJECUCION  DETE X REGIONAL'!$W37</f>
        <v>3</v>
      </c>
      <c r="DR37" s="108">
        <f t="shared" si="37"/>
        <v>0.1</v>
      </c>
      <c r="DS37" s="248"/>
      <c r="DT37" s="248"/>
      <c r="DU37" s="257"/>
      <c r="DV37" s="248"/>
      <c r="DW37" s="248"/>
      <c r="DX37" s="257"/>
      <c r="DY37" s="259"/>
      <c r="DZ37" s="248"/>
      <c r="EA37" s="257"/>
      <c r="EB37" s="259"/>
      <c r="EC37" s="248"/>
      <c r="ED37" s="257"/>
    </row>
    <row r="38" spans="1:134" s="1" customFormat="1" x14ac:dyDescent="0.55000000000000004">
      <c r="A38" s="8">
        <v>88</v>
      </c>
      <c r="B38" s="9" t="s">
        <v>152</v>
      </c>
      <c r="C38" s="8">
        <v>0</v>
      </c>
      <c r="D38" s="8">
        <f>'[1]METAS DETE X REGIONAL'!$C38</f>
        <v>4162</v>
      </c>
      <c r="E38" s="108" t="str">
        <f t="shared" si="0"/>
        <v>N/A</v>
      </c>
      <c r="F38" s="8">
        <v>0</v>
      </c>
      <c r="G38" s="8">
        <f>'[1]METAS DETE X REGIONAL'!$D38</f>
        <v>175</v>
      </c>
      <c r="H38" s="108" t="str">
        <f t="shared" si="1"/>
        <v>N/A</v>
      </c>
      <c r="I38" s="38">
        <v>0</v>
      </c>
      <c r="J38" s="8">
        <f>'[1]METAS DETE X REGIONAL'!$E38</f>
        <v>4337</v>
      </c>
      <c r="K38" s="108" t="str">
        <f t="shared" si="2"/>
        <v>N/A</v>
      </c>
      <c r="L38" s="38">
        <v>13653</v>
      </c>
      <c r="M38" s="8">
        <f>'[1]METAS DETE X REGIONAL'!$F38</f>
        <v>1767</v>
      </c>
      <c r="N38" s="108">
        <f t="shared" si="3"/>
        <v>0.12942210503186113</v>
      </c>
      <c r="O38" s="38">
        <v>13653</v>
      </c>
      <c r="P38" s="8">
        <f>'[1]METAS DETE X REGIONAL'!$G38</f>
        <v>6104</v>
      </c>
      <c r="Q38" s="108">
        <f t="shared" si="4"/>
        <v>0.44708122756903246</v>
      </c>
      <c r="R38" s="8">
        <v>616</v>
      </c>
      <c r="S38" s="8">
        <f>'[1]METAS DETE X REGIONAL'!$H38</f>
        <v>78</v>
      </c>
      <c r="T38" s="108">
        <f t="shared" si="5"/>
        <v>0.12662337662337661</v>
      </c>
      <c r="U38" s="8">
        <v>0</v>
      </c>
      <c r="V38" s="8">
        <f>'[1]METAS DETE X REGIONAL'!$I38</f>
        <v>93</v>
      </c>
      <c r="W38" s="108" t="str">
        <f t="shared" si="6"/>
        <v>N/A</v>
      </c>
      <c r="X38" s="8">
        <v>93</v>
      </c>
      <c r="Y38" s="8">
        <f>'[1]METAS DETE X REGIONAL'!$J38</f>
        <v>2</v>
      </c>
      <c r="Z38" s="108">
        <f t="shared" si="7"/>
        <v>2.1505376344086023E-2</v>
      </c>
      <c r="AA38" s="8">
        <v>9213</v>
      </c>
      <c r="AB38" s="8">
        <f>'[1]METAS DETE X REGIONAL'!$K38</f>
        <v>871</v>
      </c>
      <c r="AC38" s="108">
        <f t="shared" si="8"/>
        <v>9.4540323455986106E-2</v>
      </c>
      <c r="AD38" s="8">
        <v>16</v>
      </c>
      <c r="AE38" s="8">
        <f>'[1]METAS DETE X REGIONAL'!$L38</f>
        <v>2</v>
      </c>
      <c r="AF38" s="108">
        <f t="shared" si="9"/>
        <v>0.125</v>
      </c>
      <c r="AG38" s="8">
        <v>578</v>
      </c>
      <c r="AH38" s="8">
        <f>'[1]METAS DETE X REGIONAL'!$M38</f>
        <v>265</v>
      </c>
      <c r="AI38" s="108">
        <f t="shared" si="10"/>
        <v>0.45847750865051901</v>
      </c>
      <c r="AJ38" s="8">
        <v>0</v>
      </c>
      <c r="AK38" s="8">
        <f>'[1]METAS DETE X REGIONAL'!$N38</f>
        <v>8</v>
      </c>
      <c r="AL38" s="108" t="str">
        <f t="shared" si="11"/>
        <v>N/A</v>
      </c>
      <c r="AM38" s="8">
        <v>590</v>
      </c>
      <c r="AN38" s="8">
        <f>'[1]METAS DETE X REGIONAL'!$O38</f>
        <v>133</v>
      </c>
      <c r="AO38" s="108">
        <f t="shared" si="12"/>
        <v>0.22542372881355932</v>
      </c>
      <c r="AP38" s="8">
        <v>2350</v>
      </c>
      <c r="AQ38" s="8">
        <f>'[1]METAS DETE X REGIONAL'!$P38</f>
        <v>153</v>
      </c>
      <c r="AR38" s="108">
        <f t="shared" si="13"/>
        <v>6.5106382978723398E-2</v>
      </c>
      <c r="AS38" s="8">
        <v>0</v>
      </c>
      <c r="AT38" s="8">
        <f>'[1]METAS DETE X REGIONAL'!$Q38</f>
        <v>1</v>
      </c>
      <c r="AU38" s="108" t="str">
        <f t="shared" si="14"/>
        <v>N/A</v>
      </c>
      <c r="AV38" s="8">
        <v>0</v>
      </c>
      <c r="AW38" s="8">
        <f>'[1]METAS DETE X REGIONAL'!$R38</f>
        <v>4</v>
      </c>
      <c r="AX38" s="108" t="str">
        <f t="shared" si="15"/>
        <v>N/A</v>
      </c>
      <c r="AY38" s="8">
        <v>102</v>
      </c>
      <c r="AZ38" s="8">
        <f>'[1]METAS DETE X REGIONAL'!$S38</f>
        <v>7</v>
      </c>
      <c r="BA38" s="108">
        <f t="shared" si="16"/>
        <v>6.8627450980392163E-2</v>
      </c>
      <c r="BB38" s="8">
        <v>95</v>
      </c>
      <c r="BC38" s="8">
        <f>'[1]METAS DETE X REGIONAL'!$T38</f>
        <v>137</v>
      </c>
      <c r="BD38" s="108">
        <f t="shared" si="17"/>
        <v>1.4421052631578948</v>
      </c>
      <c r="BE38" s="8">
        <v>0</v>
      </c>
      <c r="BF38" s="8">
        <f>'[1]METAS DETE X REGIONAL'!$U38</f>
        <v>2</v>
      </c>
      <c r="BG38" s="108" t="str">
        <f t="shared" si="18"/>
        <v>N/A</v>
      </c>
      <c r="BH38" s="8">
        <v>1244</v>
      </c>
      <c r="BI38" s="8">
        <f>'[3]EJECUCION  DETE X REGIONAL'!$C38</f>
        <v>220</v>
      </c>
      <c r="BJ38" s="108">
        <f t="shared" si="19"/>
        <v>0.17684887459807075</v>
      </c>
      <c r="BK38" s="8">
        <v>2794</v>
      </c>
      <c r="BL38" s="8">
        <f>'[3]EJECUCION  DETE X REGIONAL'!$D38</f>
        <v>546</v>
      </c>
      <c r="BM38" s="108">
        <f t="shared" si="20"/>
        <v>0.19541875447387258</v>
      </c>
      <c r="BN38" s="8">
        <v>1127</v>
      </c>
      <c r="BO38" s="8">
        <f>'[3]EJECUCION  DETE X REGIONAL'!$E38</f>
        <v>268</v>
      </c>
      <c r="BP38" s="108">
        <f t="shared" si="21"/>
        <v>0.2377994676131322</v>
      </c>
      <c r="BQ38" s="8">
        <v>616</v>
      </c>
      <c r="BR38" s="8">
        <f>'[3]EJECUCION  DETE X REGIONAL'!$F38</f>
        <v>92</v>
      </c>
      <c r="BS38" s="108">
        <f t="shared" si="22"/>
        <v>0.14935064935064934</v>
      </c>
      <c r="BT38" s="8">
        <v>1743</v>
      </c>
      <c r="BU38" s="8">
        <f>'[3]EJECUCION  DETE X REGIONAL'!$G38</f>
        <v>360</v>
      </c>
      <c r="BV38" s="108">
        <f t="shared" si="23"/>
        <v>0.20654044750430292</v>
      </c>
      <c r="BW38" s="8">
        <v>2535</v>
      </c>
      <c r="BX38" s="8">
        <f>'[3]EJECUCION  DETE X REGIONAL'!$H38</f>
        <v>750</v>
      </c>
      <c r="BY38" s="108">
        <f t="shared" si="24"/>
        <v>0.29585798816568049</v>
      </c>
      <c r="BZ38" s="8">
        <v>0</v>
      </c>
      <c r="CA38" s="8">
        <f>'[3]EJECUCION  DETE X REGIONAL'!$I38</f>
        <v>13</v>
      </c>
      <c r="CB38" s="108" t="str">
        <f t="shared" si="25"/>
        <v>N/A</v>
      </c>
      <c r="CC38" s="8">
        <v>2535</v>
      </c>
      <c r="CD38" s="8">
        <f>'[3]EJECUCION  DETE X REGIONAL'!$J38</f>
        <v>763</v>
      </c>
      <c r="CE38" s="108">
        <f t="shared" si="26"/>
        <v>0.3009861932938856</v>
      </c>
      <c r="CF38" s="58">
        <v>0.63</v>
      </c>
      <c r="CG38" s="172">
        <f>'[3]EJECUCION  DETE X REGIONAL'!$K38</f>
        <v>0.65934065934065933</v>
      </c>
      <c r="CH38" s="108">
        <f t="shared" si="27"/>
        <v>1.0465724751439036</v>
      </c>
      <c r="CI38" s="8">
        <v>45</v>
      </c>
      <c r="CJ38" s="8">
        <f>'[3]EJECUCION  DETE X REGIONAL'!$L38</f>
        <v>0</v>
      </c>
      <c r="CK38" s="108">
        <f t="shared" si="28"/>
        <v>0</v>
      </c>
      <c r="CL38" s="8">
        <v>56</v>
      </c>
      <c r="CM38" s="8">
        <f>'[3]EJECUCION  DETE X REGIONAL'!$M38</f>
        <v>0</v>
      </c>
      <c r="CN38" s="108">
        <f t="shared" si="29"/>
        <v>0</v>
      </c>
      <c r="CO38" s="8">
        <v>3605</v>
      </c>
      <c r="CP38" s="8">
        <f>'[3]EJECUCION  DETE X REGIONAL'!$N38</f>
        <v>0</v>
      </c>
      <c r="CQ38" s="108">
        <f t="shared" si="30"/>
        <v>0</v>
      </c>
      <c r="CR38" s="8">
        <v>36</v>
      </c>
      <c r="CS38" s="8">
        <f>'[3]EJECUCION  DETE X REGIONAL'!$O38</f>
        <v>0</v>
      </c>
      <c r="CT38" s="108">
        <f t="shared" si="31"/>
        <v>0</v>
      </c>
      <c r="CU38" s="8">
        <v>18</v>
      </c>
      <c r="CV38" s="8">
        <f>'[3]EJECUCION  DETE X REGIONAL'!$P38</f>
        <v>0</v>
      </c>
      <c r="CW38" s="108">
        <f t="shared" si="32"/>
        <v>0</v>
      </c>
      <c r="CX38" s="248"/>
      <c r="CY38" s="248"/>
      <c r="CZ38" s="257"/>
      <c r="DA38" s="248"/>
      <c r="DB38" s="248"/>
      <c r="DC38" s="257"/>
      <c r="DD38" s="8">
        <v>0</v>
      </c>
      <c r="DE38" s="8">
        <f>'[3]EJECUCION  DETE X REGIONAL'!$S38</f>
        <v>0</v>
      </c>
      <c r="DF38" s="108" t="str">
        <f t="shared" si="33"/>
        <v>N/A</v>
      </c>
      <c r="DG38" s="8">
        <v>23</v>
      </c>
      <c r="DH38" s="8">
        <f>'[3]EJECUCION  DETE X REGIONAL'!$T38</f>
        <v>0</v>
      </c>
      <c r="DI38" s="108">
        <f t="shared" si="34"/>
        <v>0</v>
      </c>
      <c r="DJ38" s="8">
        <v>48</v>
      </c>
      <c r="DK38" s="8">
        <f>'[3]EJECUCION  DETE X REGIONAL'!$U38</f>
        <v>0</v>
      </c>
      <c r="DL38" s="108">
        <f t="shared" si="35"/>
        <v>0</v>
      </c>
      <c r="DM38" s="8">
        <v>0</v>
      </c>
      <c r="DN38" s="8">
        <f>'[3]EJECUCION  DETE X REGIONAL'!$V38</f>
        <v>0</v>
      </c>
      <c r="DO38" s="108" t="str">
        <f t="shared" si="36"/>
        <v>N/A</v>
      </c>
      <c r="DP38" s="8">
        <v>0</v>
      </c>
      <c r="DQ38" s="8">
        <f>'[3]EJECUCION  DETE X REGIONAL'!$W38</f>
        <v>0</v>
      </c>
      <c r="DR38" s="108" t="str">
        <f t="shared" si="37"/>
        <v>N/A</v>
      </c>
      <c r="DS38" s="248"/>
      <c r="DT38" s="248"/>
      <c r="DU38" s="257"/>
      <c r="DV38" s="248"/>
      <c r="DW38" s="248"/>
      <c r="DX38" s="257"/>
      <c r="DY38" s="259"/>
      <c r="DZ38" s="248"/>
      <c r="EA38" s="257"/>
      <c r="EB38" s="259"/>
      <c r="EC38" s="248"/>
      <c r="ED38" s="257"/>
    </row>
    <row r="39" spans="1:134" s="1" customFormat="1" x14ac:dyDescent="0.55000000000000004">
      <c r="A39" s="8">
        <v>91</v>
      </c>
      <c r="B39" s="9" t="s">
        <v>154</v>
      </c>
      <c r="C39" s="8">
        <v>899</v>
      </c>
      <c r="D39" s="8">
        <f>'[1]METAS DETE X REGIONAL'!$C39</f>
        <v>535</v>
      </c>
      <c r="E39" s="108">
        <f t="shared" si="0"/>
        <v>0.59510567296996664</v>
      </c>
      <c r="F39" s="8">
        <v>62</v>
      </c>
      <c r="G39" s="8">
        <f>'[1]METAS DETE X REGIONAL'!$D39</f>
        <v>31</v>
      </c>
      <c r="H39" s="108">
        <f t="shared" si="1"/>
        <v>0.5</v>
      </c>
      <c r="I39" s="38">
        <v>961</v>
      </c>
      <c r="J39" s="8">
        <f>'[1]METAS DETE X REGIONAL'!$E39</f>
        <v>566</v>
      </c>
      <c r="K39" s="108">
        <f t="shared" si="2"/>
        <v>0.58896982310093648</v>
      </c>
      <c r="L39" s="38">
        <v>7301</v>
      </c>
      <c r="M39" s="8">
        <f>'[1]METAS DETE X REGIONAL'!$F39</f>
        <v>2220</v>
      </c>
      <c r="N39" s="108">
        <f t="shared" si="3"/>
        <v>0.3040679358991919</v>
      </c>
      <c r="O39" s="38">
        <v>8262</v>
      </c>
      <c r="P39" s="8">
        <f>'[1]METAS DETE X REGIONAL'!$G39</f>
        <v>2786</v>
      </c>
      <c r="Q39" s="108">
        <f t="shared" si="4"/>
        <v>0.33720648753328492</v>
      </c>
      <c r="R39" s="8">
        <v>82</v>
      </c>
      <c r="S39" s="8">
        <f>'[1]METAS DETE X REGIONAL'!$H39</f>
        <v>24</v>
      </c>
      <c r="T39" s="108">
        <f t="shared" si="5"/>
        <v>0.29268292682926828</v>
      </c>
      <c r="U39" s="8">
        <v>4890</v>
      </c>
      <c r="V39" s="8">
        <f>'[1]METAS DETE X REGIONAL'!$I39</f>
        <v>783</v>
      </c>
      <c r="W39" s="108">
        <f t="shared" si="6"/>
        <v>0.16012269938650306</v>
      </c>
      <c r="X39" s="8">
        <v>67</v>
      </c>
      <c r="Y39" s="8">
        <f>'[1]METAS DETE X REGIONAL'!$J39</f>
        <v>33</v>
      </c>
      <c r="Z39" s="108">
        <f t="shared" si="7"/>
        <v>0.4925373134328358</v>
      </c>
      <c r="AA39" s="8">
        <v>1224</v>
      </c>
      <c r="AB39" s="8">
        <f>'[1]METAS DETE X REGIONAL'!$K39</f>
        <v>958</v>
      </c>
      <c r="AC39" s="108">
        <f t="shared" si="8"/>
        <v>0.7826797385620915</v>
      </c>
      <c r="AD39" s="8">
        <v>19</v>
      </c>
      <c r="AE39" s="8">
        <f>'[1]METAS DETE X REGIONAL'!$L39</f>
        <v>17</v>
      </c>
      <c r="AF39" s="108">
        <f t="shared" si="9"/>
        <v>0.89473684210526316</v>
      </c>
      <c r="AG39" s="8">
        <v>532</v>
      </c>
      <c r="AH39" s="8">
        <f>'[1]METAS DETE X REGIONAL'!$M39</f>
        <v>208</v>
      </c>
      <c r="AI39" s="108">
        <f t="shared" si="10"/>
        <v>0.39097744360902253</v>
      </c>
      <c r="AJ39" s="8">
        <v>0</v>
      </c>
      <c r="AK39" s="8">
        <f>'[1]METAS DETE X REGIONAL'!$N39</f>
        <v>2</v>
      </c>
      <c r="AL39" s="108" t="str">
        <f t="shared" si="11"/>
        <v>N/A</v>
      </c>
      <c r="AM39" s="8">
        <v>0</v>
      </c>
      <c r="AN39" s="8">
        <f>'[1]METAS DETE X REGIONAL'!$O39</f>
        <v>14</v>
      </c>
      <c r="AO39" s="108" t="str">
        <f t="shared" si="12"/>
        <v>N/A</v>
      </c>
      <c r="AP39" s="8">
        <v>0</v>
      </c>
      <c r="AQ39" s="8">
        <f>'[1]METAS DETE X REGIONAL'!$P39</f>
        <v>0</v>
      </c>
      <c r="AR39" s="108" t="str">
        <f t="shared" si="13"/>
        <v>N/A</v>
      </c>
      <c r="AS39" s="8">
        <v>0</v>
      </c>
      <c r="AT39" s="8">
        <f>'[1]METAS DETE X REGIONAL'!$Q39</f>
        <v>0</v>
      </c>
      <c r="AU39" s="108" t="str">
        <f t="shared" si="14"/>
        <v>N/A</v>
      </c>
      <c r="AV39" s="8">
        <v>3</v>
      </c>
      <c r="AW39" s="8">
        <f>'[1]METAS DETE X REGIONAL'!$R39</f>
        <v>2</v>
      </c>
      <c r="AX39" s="108">
        <f t="shared" si="15"/>
        <v>0.66666666666666663</v>
      </c>
      <c r="AY39" s="8">
        <v>47</v>
      </c>
      <c r="AZ39" s="8">
        <f>'[1]METAS DETE X REGIONAL'!$S39</f>
        <v>83</v>
      </c>
      <c r="BA39" s="108">
        <f t="shared" si="16"/>
        <v>1.7659574468085106</v>
      </c>
      <c r="BB39" s="8">
        <v>437</v>
      </c>
      <c r="BC39" s="8">
        <f>'[1]METAS DETE X REGIONAL'!$T39</f>
        <v>94</v>
      </c>
      <c r="BD39" s="108">
        <f t="shared" si="17"/>
        <v>0.21510297482837529</v>
      </c>
      <c r="BE39" s="8">
        <v>0</v>
      </c>
      <c r="BF39" s="8">
        <f>'[1]METAS DETE X REGIONAL'!$U39</f>
        <v>0</v>
      </c>
      <c r="BG39" s="108" t="str">
        <f t="shared" si="18"/>
        <v>N/A</v>
      </c>
      <c r="BH39" s="8">
        <v>1500</v>
      </c>
      <c r="BI39" s="8">
        <f>'[3]EJECUCION  DETE X REGIONAL'!$C39</f>
        <v>259</v>
      </c>
      <c r="BJ39" s="108">
        <f t="shared" si="19"/>
        <v>0.17266666666666666</v>
      </c>
      <c r="BK39" s="8">
        <v>675</v>
      </c>
      <c r="BL39" s="8">
        <f>'[3]EJECUCION  DETE X REGIONAL'!$D39</f>
        <v>221</v>
      </c>
      <c r="BM39" s="108">
        <f t="shared" si="20"/>
        <v>0.32740740740740742</v>
      </c>
      <c r="BN39" s="8">
        <v>312</v>
      </c>
      <c r="BO39" s="8">
        <f>'[3]EJECUCION  DETE X REGIONAL'!$E39</f>
        <v>66</v>
      </c>
      <c r="BP39" s="108">
        <f t="shared" si="21"/>
        <v>0.21153846153846154</v>
      </c>
      <c r="BQ39" s="8">
        <v>95</v>
      </c>
      <c r="BR39" s="8">
        <f>'[3]EJECUCION  DETE X REGIONAL'!$F39</f>
        <v>21</v>
      </c>
      <c r="BS39" s="108">
        <f t="shared" si="22"/>
        <v>0.22105263157894736</v>
      </c>
      <c r="BT39" s="8">
        <v>407</v>
      </c>
      <c r="BU39" s="8">
        <f>'[3]EJECUCION  DETE X REGIONAL'!$G39</f>
        <v>87</v>
      </c>
      <c r="BV39" s="108">
        <f t="shared" si="23"/>
        <v>0.21375921375921375</v>
      </c>
      <c r="BW39" s="8">
        <v>1533</v>
      </c>
      <c r="BX39" s="8">
        <f>'[3]EJECUCION  DETE X REGIONAL'!$H39</f>
        <v>678</v>
      </c>
      <c r="BY39" s="108">
        <f t="shared" si="24"/>
        <v>0.44227005870841485</v>
      </c>
      <c r="BZ39" s="8">
        <v>290</v>
      </c>
      <c r="CA39" s="8">
        <f>'[3]EJECUCION  DETE X REGIONAL'!$I39</f>
        <v>37</v>
      </c>
      <c r="CB39" s="108">
        <f t="shared" si="25"/>
        <v>0.12758620689655173</v>
      </c>
      <c r="CC39" s="8">
        <v>1823</v>
      </c>
      <c r="CD39" s="8">
        <f>'[3]EJECUCION  DETE X REGIONAL'!$J39</f>
        <v>715</v>
      </c>
      <c r="CE39" s="108">
        <f t="shared" si="26"/>
        <v>0.39221064179923204</v>
      </c>
      <c r="CF39" s="58">
        <v>0.63</v>
      </c>
      <c r="CG39" s="172">
        <f>'[3]EJECUCION  DETE X REGIONAL'!$K39</f>
        <v>0.39366515837104071</v>
      </c>
      <c r="CH39" s="108">
        <f t="shared" si="27"/>
        <v>0.62486533074768369</v>
      </c>
      <c r="CI39" s="8">
        <v>39</v>
      </c>
      <c r="CJ39" s="8">
        <f>'[3]EJECUCION  DETE X REGIONAL'!$L39</f>
        <v>3</v>
      </c>
      <c r="CK39" s="108">
        <f t="shared" si="28"/>
        <v>7.6923076923076927E-2</v>
      </c>
      <c r="CL39" s="8">
        <v>53</v>
      </c>
      <c r="CM39" s="8">
        <f>'[3]EJECUCION  DETE X REGIONAL'!$M39</f>
        <v>4</v>
      </c>
      <c r="CN39" s="108">
        <f t="shared" si="29"/>
        <v>7.5471698113207544E-2</v>
      </c>
      <c r="CO39" s="8">
        <v>1666</v>
      </c>
      <c r="CP39" s="8">
        <f>'[3]EJECUCION  DETE X REGIONAL'!$N39</f>
        <v>67</v>
      </c>
      <c r="CQ39" s="108">
        <f t="shared" si="30"/>
        <v>4.0216086434573826E-2</v>
      </c>
      <c r="CR39" s="8">
        <v>40</v>
      </c>
      <c r="CS39" s="8">
        <f>'[3]EJECUCION  DETE X REGIONAL'!$O39</f>
        <v>0</v>
      </c>
      <c r="CT39" s="108">
        <f t="shared" si="31"/>
        <v>0</v>
      </c>
      <c r="CU39" s="8">
        <v>20</v>
      </c>
      <c r="CV39" s="8">
        <f>'[3]EJECUCION  DETE X REGIONAL'!$P39</f>
        <v>0</v>
      </c>
      <c r="CW39" s="108">
        <f t="shared" si="32"/>
        <v>0</v>
      </c>
      <c r="CX39" s="248"/>
      <c r="CY39" s="248"/>
      <c r="CZ39" s="257"/>
      <c r="DA39" s="248"/>
      <c r="DB39" s="248"/>
      <c r="DC39" s="257"/>
      <c r="DD39" s="8">
        <v>0</v>
      </c>
      <c r="DE39" s="8">
        <f>'[3]EJECUCION  DETE X REGIONAL'!$S39</f>
        <v>0</v>
      </c>
      <c r="DF39" s="108" t="str">
        <f t="shared" si="33"/>
        <v>N/A</v>
      </c>
      <c r="DG39" s="8">
        <v>339</v>
      </c>
      <c r="DH39" s="8">
        <f>'[3]EJECUCION  DETE X REGIONAL'!$T39</f>
        <v>0</v>
      </c>
      <c r="DI39" s="108">
        <f t="shared" si="34"/>
        <v>0</v>
      </c>
      <c r="DJ39" s="8">
        <v>24</v>
      </c>
      <c r="DK39" s="8">
        <f>'[3]EJECUCION  DETE X REGIONAL'!$U39</f>
        <v>0</v>
      </c>
      <c r="DL39" s="108">
        <f t="shared" si="35"/>
        <v>0</v>
      </c>
      <c r="DM39" s="8">
        <v>31</v>
      </c>
      <c r="DN39" s="8">
        <f>'[3]EJECUCION  DETE X REGIONAL'!$V39</f>
        <v>5</v>
      </c>
      <c r="DO39" s="108">
        <f t="shared" si="36"/>
        <v>0.16129032258064516</v>
      </c>
      <c r="DP39" s="8">
        <v>17</v>
      </c>
      <c r="DQ39" s="8">
        <f>'[3]EJECUCION  DETE X REGIONAL'!$W39</f>
        <v>3</v>
      </c>
      <c r="DR39" s="108">
        <f t="shared" si="37"/>
        <v>0.17647058823529413</v>
      </c>
      <c r="DS39" s="248"/>
      <c r="DT39" s="248"/>
      <c r="DU39" s="257"/>
      <c r="DV39" s="248"/>
      <c r="DW39" s="248"/>
      <c r="DX39" s="257"/>
      <c r="DY39" s="259"/>
      <c r="DZ39" s="248"/>
      <c r="EA39" s="257"/>
      <c r="EB39" s="259"/>
      <c r="EC39" s="248"/>
      <c r="ED39" s="257"/>
    </row>
    <row r="40" spans="1:134" s="1" customFormat="1" x14ac:dyDescent="0.55000000000000004">
      <c r="A40" s="8">
        <v>94</v>
      </c>
      <c r="B40" s="9" t="s">
        <v>156</v>
      </c>
      <c r="C40" s="8">
        <v>1798</v>
      </c>
      <c r="D40" s="8">
        <f>'[1]METAS DETE X REGIONAL'!$C40</f>
        <v>466</v>
      </c>
      <c r="E40" s="108">
        <f t="shared" si="0"/>
        <v>0.25917686318131256</v>
      </c>
      <c r="F40" s="8">
        <v>119</v>
      </c>
      <c r="G40" s="8">
        <f>'[1]METAS DETE X REGIONAL'!$D40</f>
        <v>17</v>
      </c>
      <c r="H40" s="108">
        <f t="shared" si="1"/>
        <v>0.14285714285714285</v>
      </c>
      <c r="I40" s="38">
        <v>1917</v>
      </c>
      <c r="J40" s="8">
        <f>'[1]METAS DETE X REGIONAL'!$E40</f>
        <v>483</v>
      </c>
      <c r="K40" s="108">
        <f t="shared" si="2"/>
        <v>0.2519561815336463</v>
      </c>
      <c r="L40" s="38">
        <v>2626</v>
      </c>
      <c r="M40" s="8">
        <f>'[1]METAS DETE X REGIONAL'!$F40</f>
        <v>847</v>
      </c>
      <c r="N40" s="108">
        <f t="shared" si="3"/>
        <v>0.32254379284082252</v>
      </c>
      <c r="O40" s="38">
        <v>4543</v>
      </c>
      <c r="P40" s="8">
        <f>'[1]METAS DETE X REGIONAL'!$G40</f>
        <v>1330</v>
      </c>
      <c r="Q40" s="108">
        <f t="shared" si="4"/>
        <v>0.29275808936825887</v>
      </c>
      <c r="R40" s="8">
        <v>53</v>
      </c>
      <c r="S40" s="8">
        <f>'[1]METAS DETE X REGIONAL'!$H40</f>
        <v>2</v>
      </c>
      <c r="T40" s="108">
        <f t="shared" si="5"/>
        <v>3.7735849056603772E-2</v>
      </c>
      <c r="U40" s="8">
        <v>1736</v>
      </c>
      <c r="V40" s="8">
        <f>'[1]METAS DETE X REGIONAL'!$I40</f>
        <v>457</v>
      </c>
      <c r="W40" s="108">
        <f t="shared" si="6"/>
        <v>0.26324884792626729</v>
      </c>
      <c r="X40" s="8">
        <v>0</v>
      </c>
      <c r="Y40" s="8">
        <f>'[1]METAS DETE X REGIONAL'!$J40</f>
        <v>0</v>
      </c>
      <c r="Z40" s="108" t="str">
        <f t="shared" si="7"/>
        <v>N/A</v>
      </c>
      <c r="AA40" s="8">
        <v>569</v>
      </c>
      <c r="AB40" s="8">
        <f>'[1]METAS DETE X REGIONAL'!$K40</f>
        <v>326</v>
      </c>
      <c r="AC40" s="108">
        <f t="shared" si="8"/>
        <v>0.57293497363796131</v>
      </c>
      <c r="AD40" s="8">
        <v>8</v>
      </c>
      <c r="AE40" s="8">
        <f>'[1]METAS DETE X REGIONAL'!$L40</f>
        <v>0</v>
      </c>
      <c r="AF40" s="108">
        <f t="shared" si="9"/>
        <v>0</v>
      </c>
      <c r="AG40" s="8">
        <v>241</v>
      </c>
      <c r="AH40" s="8">
        <f>'[1]METAS DETE X REGIONAL'!$M40</f>
        <v>22</v>
      </c>
      <c r="AI40" s="108">
        <f t="shared" si="10"/>
        <v>9.1286307053941904E-2</v>
      </c>
      <c r="AJ40" s="8">
        <v>0</v>
      </c>
      <c r="AK40" s="8">
        <f>'[1]METAS DETE X REGIONAL'!$N40</f>
        <v>1</v>
      </c>
      <c r="AL40" s="108" t="str">
        <f t="shared" si="11"/>
        <v>N/A</v>
      </c>
      <c r="AM40" s="8">
        <v>0</v>
      </c>
      <c r="AN40" s="8">
        <f>'[1]METAS DETE X REGIONAL'!$O40</f>
        <v>8</v>
      </c>
      <c r="AO40" s="108" t="str">
        <f t="shared" si="12"/>
        <v>N/A</v>
      </c>
      <c r="AP40" s="8">
        <v>0</v>
      </c>
      <c r="AQ40" s="8">
        <f>'[1]METAS DETE X REGIONAL'!$P40</f>
        <v>2</v>
      </c>
      <c r="AR40" s="108" t="str">
        <f t="shared" si="13"/>
        <v>N/A</v>
      </c>
      <c r="AS40" s="8">
        <v>0</v>
      </c>
      <c r="AT40" s="8">
        <f>'[1]METAS DETE X REGIONAL'!$Q40</f>
        <v>0</v>
      </c>
      <c r="AU40" s="108" t="str">
        <f t="shared" si="14"/>
        <v>N/A</v>
      </c>
      <c r="AV40" s="8">
        <v>5</v>
      </c>
      <c r="AW40" s="8">
        <f>'[1]METAS DETE X REGIONAL'!$R40</f>
        <v>0</v>
      </c>
      <c r="AX40" s="108">
        <f t="shared" si="15"/>
        <v>0</v>
      </c>
      <c r="AY40" s="8">
        <v>14</v>
      </c>
      <c r="AZ40" s="8">
        <f>'[1]METAS DETE X REGIONAL'!$S40</f>
        <v>1</v>
      </c>
      <c r="BA40" s="108">
        <f t="shared" si="16"/>
        <v>7.1428571428571425E-2</v>
      </c>
      <c r="BB40" s="8">
        <v>0</v>
      </c>
      <c r="BC40" s="8">
        <f>'[1]METAS DETE X REGIONAL'!$T40</f>
        <v>2</v>
      </c>
      <c r="BD40" s="108" t="str">
        <f t="shared" si="17"/>
        <v>N/A</v>
      </c>
      <c r="BE40" s="8">
        <v>0</v>
      </c>
      <c r="BF40" s="8">
        <f>'[1]METAS DETE X REGIONAL'!$U40</f>
        <v>0</v>
      </c>
      <c r="BG40" s="108" t="str">
        <f t="shared" si="18"/>
        <v>N/A</v>
      </c>
      <c r="BH40" s="8">
        <v>706</v>
      </c>
      <c r="BI40" s="8">
        <f>'[3]EJECUCION  DETE X REGIONAL'!$C40</f>
        <v>155</v>
      </c>
      <c r="BJ40" s="108">
        <f t="shared" si="19"/>
        <v>0.21954674220963172</v>
      </c>
      <c r="BK40" s="8">
        <v>639</v>
      </c>
      <c r="BL40" s="8">
        <f>'[3]EJECUCION  DETE X REGIONAL'!$D40</f>
        <v>215</v>
      </c>
      <c r="BM40" s="108">
        <f t="shared" si="20"/>
        <v>0.33646322378716748</v>
      </c>
      <c r="BN40" s="8">
        <v>320</v>
      </c>
      <c r="BO40" s="8">
        <f>'[3]EJECUCION  DETE X REGIONAL'!$E40</f>
        <v>132</v>
      </c>
      <c r="BP40" s="108">
        <f t="shared" si="21"/>
        <v>0.41249999999999998</v>
      </c>
      <c r="BQ40" s="8">
        <v>96</v>
      </c>
      <c r="BR40" s="8">
        <f>'[3]EJECUCION  DETE X REGIONAL'!$F40</f>
        <v>33</v>
      </c>
      <c r="BS40" s="108">
        <f t="shared" si="22"/>
        <v>0.34375</v>
      </c>
      <c r="BT40" s="8">
        <v>416</v>
      </c>
      <c r="BU40" s="8">
        <f>'[3]EJECUCION  DETE X REGIONAL'!$G40</f>
        <v>165</v>
      </c>
      <c r="BV40" s="108">
        <f t="shared" si="23"/>
        <v>0.39663461538461536</v>
      </c>
      <c r="BW40" s="8">
        <v>731</v>
      </c>
      <c r="BX40" s="8">
        <f>'[3]EJECUCION  DETE X REGIONAL'!$H40</f>
        <v>291</v>
      </c>
      <c r="BY40" s="108">
        <f t="shared" si="24"/>
        <v>0.39808481532147744</v>
      </c>
      <c r="BZ40" s="8">
        <v>492</v>
      </c>
      <c r="CA40" s="8">
        <f>'[3]EJECUCION  DETE X REGIONAL'!$I40</f>
        <v>131</v>
      </c>
      <c r="CB40" s="108">
        <f t="shared" si="25"/>
        <v>0.26626016260162599</v>
      </c>
      <c r="CC40" s="8">
        <v>1223</v>
      </c>
      <c r="CD40" s="8">
        <f>'[3]EJECUCION  DETE X REGIONAL'!$J40</f>
        <v>422</v>
      </c>
      <c r="CE40" s="108">
        <f t="shared" si="26"/>
        <v>0.34505314799672937</v>
      </c>
      <c r="CF40" s="58">
        <v>0.63</v>
      </c>
      <c r="CG40" s="172">
        <f>'[3]EJECUCION  DETE X REGIONAL'!$K40</f>
        <v>0.76744186046511631</v>
      </c>
      <c r="CH40" s="108">
        <f t="shared" si="27"/>
        <v>1.2181616832779625</v>
      </c>
      <c r="CI40" s="8">
        <v>39</v>
      </c>
      <c r="CJ40" s="8">
        <f>'[3]EJECUCION  DETE X REGIONAL'!$L40</f>
        <v>0</v>
      </c>
      <c r="CK40" s="108">
        <f t="shared" si="28"/>
        <v>0</v>
      </c>
      <c r="CL40" s="8">
        <v>44</v>
      </c>
      <c r="CM40" s="8">
        <f>'[3]EJECUCION  DETE X REGIONAL'!$M40</f>
        <v>0</v>
      </c>
      <c r="CN40" s="108">
        <f t="shared" si="29"/>
        <v>0</v>
      </c>
      <c r="CO40" s="8">
        <v>2278</v>
      </c>
      <c r="CP40" s="8">
        <f>'[3]EJECUCION  DETE X REGIONAL'!$N40</f>
        <v>0</v>
      </c>
      <c r="CQ40" s="108">
        <f t="shared" si="30"/>
        <v>0</v>
      </c>
      <c r="CR40" s="8">
        <v>37</v>
      </c>
      <c r="CS40" s="8">
        <f>'[3]EJECUCION  DETE X REGIONAL'!$O40</f>
        <v>0</v>
      </c>
      <c r="CT40" s="108">
        <f t="shared" si="31"/>
        <v>0</v>
      </c>
      <c r="CU40" s="8">
        <v>18</v>
      </c>
      <c r="CV40" s="8">
        <f>'[3]EJECUCION  DETE X REGIONAL'!$P40</f>
        <v>0</v>
      </c>
      <c r="CW40" s="108">
        <f t="shared" si="32"/>
        <v>0</v>
      </c>
      <c r="CX40" s="248"/>
      <c r="CY40" s="248"/>
      <c r="CZ40" s="257"/>
      <c r="DA40" s="248"/>
      <c r="DB40" s="248"/>
      <c r="DC40" s="257"/>
      <c r="DD40" s="8">
        <v>0</v>
      </c>
      <c r="DE40" s="8">
        <f>'[3]EJECUCION  DETE X REGIONAL'!$S40</f>
        <v>0</v>
      </c>
      <c r="DF40" s="108" t="str">
        <f t="shared" si="33"/>
        <v>N/A</v>
      </c>
      <c r="DG40" s="8">
        <v>240</v>
      </c>
      <c r="DH40" s="8">
        <f>'[3]EJECUCION  DETE X REGIONAL'!$T40</f>
        <v>0</v>
      </c>
      <c r="DI40" s="108">
        <f t="shared" si="34"/>
        <v>0</v>
      </c>
      <c r="DJ40" s="8">
        <v>31</v>
      </c>
      <c r="DK40" s="8">
        <f>'[3]EJECUCION  DETE X REGIONAL'!$U40</f>
        <v>0</v>
      </c>
      <c r="DL40" s="108">
        <f t="shared" si="35"/>
        <v>0</v>
      </c>
      <c r="DM40" s="8">
        <v>44</v>
      </c>
      <c r="DN40" s="8">
        <f>'[3]EJECUCION  DETE X REGIONAL'!$V40</f>
        <v>6</v>
      </c>
      <c r="DO40" s="108">
        <f t="shared" si="36"/>
        <v>0.13636363636363635</v>
      </c>
      <c r="DP40" s="8">
        <v>25</v>
      </c>
      <c r="DQ40" s="8">
        <f>'[3]EJECUCION  DETE X REGIONAL'!$W40</f>
        <v>4</v>
      </c>
      <c r="DR40" s="108">
        <f t="shared" si="37"/>
        <v>0.16</v>
      </c>
      <c r="DS40" s="248"/>
      <c r="DT40" s="248"/>
      <c r="DU40" s="257"/>
      <c r="DV40" s="248"/>
      <c r="DW40" s="248"/>
      <c r="DX40" s="257"/>
      <c r="DY40" s="259"/>
      <c r="DZ40" s="248"/>
      <c r="EA40" s="257"/>
      <c r="EB40" s="259"/>
      <c r="EC40" s="248"/>
      <c r="ED40" s="257"/>
    </row>
    <row r="41" spans="1:134" s="1" customFormat="1" x14ac:dyDescent="0.55000000000000004">
      <c r="A41" s="8">
        <v>95</v>
      </c>
      <c r="B41" s="9" t="s">
        <v>158</v>
      </c>
      <c r="C41" s="8">
        <v>4321</v>
      </c>
      <c r="D41" s="8">
        <f>'[1]METAS DETE X REGIONAL'!$C41</f>
        <v>2717</v>
      </c>
      <c r="E41" s="108">
        <f t="shared" si="0"/>
        <v>0.62878963202962279</v>
      </c>
      <c r="F41" s="8">
        <v>355</v>
      </c>
      <c r="G41" s="8">
        <f>'[1]METAS DETE X REGIONAL'!$D41</f>
        <v>100</v>
      </c>
      <c r="H41" s="108">
        <f t="shared" si="1"/>
        <v>0.28169014084507044</v>
      </c>
      <c r="I41" s="38">
        <v>4676</v>
      </c>
      <c r="J41" s="8">
        <f>'[1]METAS DETE X REGIONAL'!$E41</f>
        <v>2817</v>
      </c>
      <c r="K41" s="108">
        <f t="shared" si="2"/>
        <v>0.60243798118049618</v>
      </c>
      <c r="L41" s="38">
        <v>4452</v>
      </c>
      <c r="M41" s="8">
        <f>'[1]METAS DETE X REGIONAL'!$F41</f>
        <v>2735</v>
      </c>
      <c r="N41" s="108">
        <f t="shared" si="3"/>
        <v>0.61433063791554354</v>
      </c>
      <c r="O41" s="38">
        <v>9128</v>
      </c>
      <c r="P41" s="8">
        <f>'[1]METAS DETE X REGIONAL'!$G41</f>
        <v>5552</v>
      </c>
      <c r="Q41" s="108">
        <f t="shared" si="4"/>
        <v>0.60823838737949165</v>
      </c>
      <c r="R41" s="8">
        <v>150</v>
      </c>
      <c r="S41" s="8">
        <f>'[1]METAS DETE X REGIONAL'!$H41</f>
        <v>256</v>
      </c>
      <c r="T41" s="108">
        <f t="shared" si="5"/>
        <v>1.7066666666666668</v>
      </c>
      <c r="U41" s="8">
        <v>100</v>
      </c>
      <c r="V41" s="8">
        <f>'[1]METAS DETE X REGIONAL'!$I41</f>
        <v>112</v>
      </c>
      <c r="W41" s="108">
        <f t="shared" si="6"/>
        <v>1.1200000000000001</v>
      </c>
      <c r="X41" s="8">
        <v>0</v>
      </c>
      <c r="Y41" s="8">
        <f>'[1]METAS DETE X REGIONAL'!$J41</f>
        <v>1</v>
      </c>
      <c r="Z41" s="108" t="str">
        <f t="shared" si="7"/>
        <v>N/A</v>
      </c>
      <c r="AA41" s="8">
        <v>2309</v>
      </c>
      <c r="AB41" s="8">
        <f>'[1]METAS DETE X REGIONAL'!$K41</f>
        <v>1461</v>
      </c>
      <c r="AC41" s="108">
        <f t="shared" si="8"/>
        <v>0.63274144651364228</v>
      </c>
      <c r="AD41" s="8">
        <v>0</v>
      </c>
      <c r="AE41" s="8">
        <f>'[1]METAS DETE X REGIONAL'!$L41</f>
        <v>0</v>
      </c>
      <c r="AF41" s="108" t="str">
        <f t="shared" si="9"/>
        <v>N/A</v>
      </c>
      <c r="AG41" s="8">
        <v>868</v>
      </c>
      <c r="AH41" s="8">
        <f>'[1]METAS DETE X REGIONAL'!$M41</f>
        <v>428</v>
      </c>
      <c r="AI41" s="108">
        <f t="shared" si="10"/>
        <v>0.49308755760368661</v>
      </c>
      <c r="AJ41" s="8">
        <v>0</v>
      </c>
      <c r="AK41" s="8">
        <f>'[1]METAS DETE X REGIONAL'!$N41</f>
        <v>3</v>
      </c>
      <c r="AL41" s="108" t="str">
        <f t="shared" si="11"/>
        <v>N/A</v>
      </c>
      <c r="AM41" s="8">
        <v>50</v>
      </c>
      <c r="AN41" s="8">
        <f>'[1]METAS DETE X REGIONAL'!$O41</f>
        <v>48</v>
      </c>
      <c r="AO41" s="108">
        <f t="shared" si="12"/>
        <v>0.96</v>
      </c>
      <c r="AP41" s="8">
        <v>0</v>
      </c>
      <c r="AQ41" s="8">
        <f>'[1]METAS DETE X REGIONAL'!$P41</f>
        <v>0</v>
      </c>
      <c r="AR41" s="108" t="str">
        <f t="shared" si="13"/>
        <v>N/A</v>
      </c>
      <c r="AS41" s="8">
        <v>0</v>
      </c>
      <c r="AT41" s="8">
        <f>'[1]METAS DETE X REGIONAL'!$Q41</f>
        <v>0</v>
      </c>
      <c r="AU41" s="108" t="str">
        <f t="shared" si="14"/>
        <v>N/A</v>
      </c>
      <c r="AV41" s="8">
        <v>150</v>
      </c>
      <c r="AW41" s="8">
        <f>'[1]METAS DETE X REGIONAL'!$R41</f>
        <v>51</v>
      </c>
      <c r="AX41" s="108">
        <f t="shared" si="15"/>
        <v>0.34</v>
      </c>
      <c r="AY41" s="8">
        <v>100</v>
      </c>
      <c r="AZ41" s="8">
        <f>'[1]METAS DETE X REGIONAL'!$S41</f>
        <v>64</v>
      </c>
      <c r="BA41" s="108">
        <f t="shared" si="16"/>
        <v>0.64</v>
      </c>
      <c r="BB41" s="8">
        <v>725</v>
      </c>
      <c r="BC41" s="8">
        <f>'[1]METAS DETE X REGIONAL'!$T41</f>
        <v>300</v>
      </c>
      <c r="BD41" s="108">
        <f t="shared" si="17"/>
        <v>0.41379310344827586</v>
      </c>
      <c r="BE41" s="8">
        <v>0</v>
      </c>
      <c r="BF41" s="8">
        <f>'[1]METAS DETE X REGIONAL'!$U41</f>
        <v>0</v>
      </c>
      <c r="BG41" s="108" t="str">
        <f t="shared" si="18"/>
        <v>N/A</v>
      </c>
      <c r="BH41" s="8">
        <v>2595</v>
      </c>
      <c r="BI41" s="8">
        <f>'[3]EJECUCION  DETE X REGIONAL'!$C41</f>
        <v>374</v>
      </c>
      <c r="BJ41" s="108">
        <f t="shared" si="19"/>
        <v>0.1441233140655106</v>
      </c>
      <c r="BK41" s="8">
        <v>1421</v>
      </c>
      <c r="BL41" s="8">
        <f>'[3]EJECUCION  DETE X REGIONAL'!$D41</f>
        <v>749</v>
      </c>
      <c r="BM41" s="108">
        <f t="shared" si="20"/>
        <v>0.52709359605911332</v>
      </c>
      <c r="BN41" s="8">
        <v>695</v>
      </c>
      <c r="BO41" s="8">
        <f>'[3]EJECUCION  DETE X REGIONAL'!$E41</f>
        <v>330</v>
      </c>
      <c r="BP41" s="108">
        <f t="shared" si="21"/>
        <v>0.47482014388489208</v>
      </c>
      <c r="BQ41" s="8">
        <v>226</v>
      </c>
      <c r="BR41" s="8">
        <f>'[3]EJECUCION  DETE X REGIONAL'!$F41</f>
        <v>151</v>
      </c>
      <c r="BS41" s="108">
        <f t="shared" si="22"/>
        <v>0.66814159292035402</v>
      </c>
      <c r="BT41" s="8">
        <v>921</v>
      </c>
      <c r="BU41" s="8">
        <f>'[3]EJECUCION  DETE X REGIONAL'!$G41</f>
        <v>481</v>
      </c>
      <c r="BV41" s="108">
        <f t="shared" si="23"/>
        <v>0.5222584147665581</v>
      </c>
      <c r="BW41" s="8">
        <v>2059</v>
      </c>
      <c r="BX41" s="8">
        <f>'[3]EJECUCION  DETE X REGIONAL'!$H41</f>
        <v>689</v>
      </c>
      <c r="BY41" s="108">
        <f t="shared" si="24"/>
        <v>0.33462846041767846</v>
      </c>
      <c r="BZ41" s="8">
        <v>1751</v>
      </c>
      <c r="CA41" s="8">
        <f>'[3]EJECUCION  DETE X REGIONAL'!$I41</f>
        <v>364</v>
      </c>
      <c r="CB41" s="108">
        <f t="shared" si="25"/>
        <v>0.20788121073672186</v>
      </c>
      <c r="CC41" s="8">
        <v>3810</v>
      </c>
      <c r="CD41" s="8">
        <f>'[3]EJECUCION  DETE X REGIONAL'!$J41</f>
        <v>1053</v>
      </c>
      <c r="CE41" s="108">
        <f t="shared" si="26"/>
        <v>0.27637795275590549</v>
      </c>
      <c r="CF41" s="58">
        <v>0.63</v>
      </c>
      <c r="CG41" s="172">
        <f>'[3]EJECUCION  DETE X REGIONAL'!$K41</f>
        <v>0.6421895861148198</v>
      </c>
      <c r="CH41" s="108">
        <f t="shared" si="27"/>
        <v>1.0193485493886028</v>
      </c>
      <c r="CI41" s="8">
        <v>85</v>
      </c>
      <c r="CJ41" s="8">
        <f>'[3]EJECUCION  DETE X REGIONAL'!$L41</f>
        <v>6</v>
      </c>
      <c r="CK41" s="108">
        <f t="shared" si="28"/>
        <v>7.0588235294117646E-2</v>
      </c>
      <c r="CL41" s="8">
        <v>75</v>
      </c>
      <c r="CM41" s="8">
        <f>'[3]EJECUCION  DETE X REGIONAL'!$M41</f>
        <v>0</v>
      </c>
      <c r="CN41" s="108">
        <f t="shared" si="29"/>
        <v>0</v>
      </c>
      <c r="CO41" s="8">
        <v>4378</v>
      </c>
      <c r="CP41" s="8">
        <f>'[3]EJECUCION  DETE X REGIONAL'!$N41</f>
        <v>0</v>
      </c>
      <c r="CQ41" s="108">
        <f t="shared" si="30"/>
        <v>0</v>
      </c>
      <c r="CR41" s="8">
        <v>42</v>
      </c>
      <c r="CS41" s="8">
        <f>'[3]EJECUCION  DETE X REGIONAL'!$O41</f>
        <v>0</v>
      </c>
      <c r="CT41" s="108">
        <f t="shared" si="31"/>
        <v>0</v>
      </c>
      <c r="CU41" s="8">
        <v>21</v>
      </c>
      <c r="CV41" s="8">
        <f>'[3]EJECUCION  DETE X REGIONAL'!$P41</f>
        <v>0</v>
      </c>
      <c r="CW41" s="108">
        <f t="shared" si="32"/>
        <v>0</v>
      </c>
      <c r="CX41" s="248"/>
      <c r="CY41" s="248"/>
      <c r="CZ41" s="257"/>
      <c r="DA41" s="248"/>
      <c r="DB41" s="248"/>
      <c r="DC41" s="257"/>
      <c r="DD41" s="8">
        <v>0</v>
      </c>
      <c r="DE41" s="8">
        <f>'[3]EJECUCION  DETE X REGIONAL'!$S41</f>
        <v>0</v>
      </c>
      <c r="DF41" s="108" t="str">
        <f t="shared" si="33"/>
        <v>N/A</v>
      </c>
      <c r="DG41" s="8">
        <v>322</v>
      </c>
      <c r="DH41" s="8">
        <f>'[3]EJECUCION  DETE X REGIONAL'!$T41</f>
        <v>0</v>
      </c>
      <c r="DI41" s="108">
        <f t="shared" si="34"/>
        <v>0</v>
      </c>
      <c r="DJ41" s="8">
        <v>57</v>
      </c>
      <c r="DK41" s="8">
        <f>'[3]EJECUCION  DETE X REGIONAL'!$U41</f>
        <v>0</v>
      </c>
      <c r="DL41" s="108">
        <f t="shared" si="35"/>
        <v>0</v>
      </c>
      <c r="DM41" s="8">
        <v>43</v>
      </c>
      <c r="DN41" s="8">
        <f>'[3]EJECUCION  DETE X REGIONAL'!$V41</f>
        <v>8</v>
      </c>
      <c r="DO41" s="108">
        <f t="shared" si="36"/>
        <v>0.18604651162790697</v>
      </c>
      <c r="DP41" s="8">
        <v>23</v>
      </c>
      <c r="DQ41" s="8">
        <f>'[3]EJECUCION  DETE X REGIONAL'!$W41</f>
        <v>4</v>
      </c>
      <c r="DR41" s="108">
        <f t="shared" si="37"/>
        <v>0.17391304347826086</v>
      </c>
      <c r="DS41" s="248"/>
      <c r="DT41" s="248"/>
      <c r="DU41" s="257"/>
      <c r="DV41" s="248"/>
      <c r="DW41" s="248"/>
      <c r="DX41" s="257"/>
      <c r="DY41" s="259"/>
      <c r="DZ41" s="248"/>
      <c r="EA41" s="257"/>
      <c r="EB41" s="259"/>
      <c r="EC41" s="248"/>
      <c r="ED41" s="257"/>
    </row>
    <row r="42" spans="1:134" s="1" customFormat="1" x14ac:dyDescent="0.55000000000000004">
      <c r="A42" s="8">
        <v>97</v>
      </c>
      <c r="B42" s="9" t="s">
        <v>160</v>
      </c>
      <c r="C42" s="8">
        <v>659</v>
      </c>
      <c r="D42" s="8">
        <f>'[1]METAS DETE X REGIONAL'!$C42</f>
        <v>186</v>
      </c>
      <c r="E42" s="108">
        <f t="shared" si="0"/>
        <v>0.28224582701062217</v>
      </c>
      <c r="F42" s="8">
        <v>88</v>
      </c>
      <c r="G42" s="8">
        <f>'[1]METAS DETE X REGIONAL'!$D42</f>
        <v>9</v>
      </c>
      <c r="H42" s="108">
        <f t="shared" si="1"/>
        <v>0.10227272727272728</v>
      </c>
      <c r="I42" s="38">
        <v>747</v>
      </c>
      <c r="J42" s="8">
        <f>'[1]METAS DETE X REGIONAL'!$E42</f>
        <v>195</v>
      </c>
      <c r="K42" s="108">
        <f t="shared" si="2"/>
        <v>0.26104417670682734</v>
      </c>
      <c r="L42" s="38">
        <v>979</v>
      </c>
      <c r="M42" s="8">
        <f>'[1]METAS DETE X REGIONAL'!$F42</f>
        <v>417</v>
      </c>
      <c r="N42" s="108">
        <f t="shared" si="3"/>
        <v>0.42594484167517876</v>
      </c>
      <c r="O42" s="38">
        <v>1726</v>
      </c>
      <c r="P42" s="8">
        <f>'[1]METAS DETE X REGIONAL'!$G42</f>
        <v>612</v>
      </c>
      <c r="Q42" s="108">
        <f t="shared" si="4"/>
        <v>0.35457705677867901</v>
      </c>
      <c r="R42" s="8">
        <v>9</v>
      </c>
      <c r="S42" s="8">
        <f>'[1]METAS DETE X REGIONAL'!$H42</f>
        <v>0</v>
      </c>
      <c r="T42" s="108">
        <f t="shared" si="5"/>
        <v>0</v>
      </c>
      <c r="U42" s="8">
        <v>510</v>
      </c>
      <c r="V42" s="8">
        <f>'[1]METAS DETE X REGIONAL'!$I42</f>
        <v>246</v>
      </c>
      <c r="W42" s="108">
        <f t="shared" si="6"/>
        <v>0.4823529411764706</v>
      </c>
      <c r="X42" s="8">
        <v>0</v>
      </c>
      <c r="Y42" s="8">
        <f>'[1]METAS DETE X REGIONAL'!$J42</f>
        <v>0</v>
      </c>
      <c r="Z42" s="108" t="str">
        <f t="shared" si="7"/>
        <v>N/A</v>
      </c>
      <c r="AA42" s="8">
        <v>293</v>
      </c>
      <c r="AB42" s="8">
        <f>'[1]METAS DETE X REGIONAL'!$K42</f>
        <v>142</v>
      </c>
      <c r="AC42" s="108">
        <f t="shared" si="8"/>
        <v>0.48464163822525597</v>
      </c>
      <c r="AD42" s="8">
        <v>0</v>
      </c>
      <c r="AE42" s="8">
        <f>'[1]METAS DETE X REGIONAL'!$L42</f>
        <v>0</v>
      </c>
      <c r="AF42" s="108" t="str">
        <f t="shared" si="9"/>
        <v>N/A</v>
      </c>
      <c r="AG42" s="8">
        <v>150</v>
      </c>
      <c r="AH42" s="8">
        <f>'[1]METAS DETE X REGIONAL'!$M42</f>
        <v>28</v>
      </c>
      <c r="AI42" s="108">
        <f t="shared" si="10"/>
        <v>0.18666666666666668</v>
      </c>
      <c r="AJ42" s="8">
        <v>0</v>
      </c>
      <c r="AK42" s="8">
        <f>'[1]METAS DETE X REGIONAL'!$N42</f>
        <v>0</v>
      </c>
      <c r="AL42" s="108" t="str">
        <f t="shared" si="11"/>
        <v>N/A</v>
      </c>
      <c r="AM42" s="8">
        <v>0</v>
      </c>
      <c r="AN42" s="8">
        <f>'[1]METAS DETE X REGIONAL'!$O42</f>
        <v>1</v>
      </c>
      <c r="AO42" s="108" t="str">
        <f t="shared" si="12"/>
        <v>N/A</v>
      </c>
      <c r="AP42" s="8">
        <v>0</v>
      </c>
      <c r="AQ42" s="8">
        <f>'[1]METAS DETE X REGIONAL'!$P42</f>
        <v>0</v>
      </c>
      <c r="AR42" s="108" t="str">
        <f t="shared" si="13"/>
        <v>N/A</v>
      </c>
      <c r="AS42" s="8">
        <v>0</v>
      </c>
      <c r="AT42" s="8">
        <f>'[1]METAS DETE X REGIONAL'!$Q42</f>
        <v>0</v>
      </c>
      <c r="AU42" s="108" t="str">
        <f t="shared" si="14"/>
        <v>N/A</v>
      </c>
      <c r="AV42" s="8">
        <v>0</v>
      </c>
      <c r="AW42" s="8">
        <f>'[1]METAS DETE X REGIONAL'!$R42</f>
        <v>0</v>
      </c>
      <c r="AX42" s="108" t="str">
        <f t="shared" si="15"/>
        <v>N/A</v>
      </c>
      <c r="AY42" s="8">
        <v>0</v>
      </c>
      <c r="AZ42" s="8">
        <f>'[1]METAS DETE X REGIONAL'!$S42</f>
        <v>0</v>
      </c>
      <c r="BA42" s="108" t="str">
        <f t="shared" si="16"/>
        <v>N/A</v>
      </c>
      <c r="BB42" s="8">
        <v>17</v>
      </c>
      <c r="BC42" s="8">
        <f>'[1]METAS DETE X REGIONAL'!$T42</f>
        <v>0</v>
      </c>
      <c r="BD42" s="108">
        <f t="shared" si="17"/>
        <v>0</v>
      </c>
      <c r="BE42" s="8">
        <v>0</v>
      </c>
      <c r="BF42" s="8">
        <f>'[1]METAS DETE X REGIONAL'!$U42</f>
        <v>0</v>
      </c>
      <c r="BG42" s="108" t="str">
        <f t="shared" si="18"/>
        <v>N/A</v>
      </c>
      <c r="BH42" s="8">
        <v>778</v>
      </c>
      <c r="BI42" s="8">
        <f>'[3]EJECUCION  DETE X REGIONAL'!$C42</f>
        <v>46</v>
      </c>
      <c r="BJ42" s="108">
        <f t="shared" si="19"/>
        <v>5.9125964010282778E-2</v>
      </c>
      <c r="BK42" s="8">
        <v>337</v>
      </c>
      <c r="BL42" s="8">
        <f>'[3]EJECUCION  DETE X REGIONAL'!$D42</f>
        <v>250</v>
      </c>
      <c r="BM42" s="108">
        <f t="shared" si="20"/>
        <v>0.74183976261127593</v>
      </c>
      <c r="BN42" s="8">
        <v>125</v>
      </c>
      <c r="BO42" s="8">
        <f>'[3]EJECUCION  DETE X REGIONAL'!$E42</f>
        <v>12</v>
      </c>
      <c r="BP42" s="108">
        <f t="shared" si="21"/>
        <v>9.6000000000000002E-2</v>
      </c>
      <c r="BQ42" s="8">
        <v>61</v>
      </c>
      <c r="BR42" s="8">
        <f>'[3]EJECUCION  DETE X REGIONAL'!$F42</f>
        <v>4</v>
      </c>
      <c r="BS42" s="108">
        <f t="shared" si="22"/>
        <v>6.5573770491803282E-2</v>
      </c>
      <c r="BT42" s="8">
        <v>186</v>
      </c>
      <c r="BU42" s="8">
        <f>'[3]EJECUCION  DETE X REGIONAL'!$G42</f>
        <v>16</v>
      </c>
      <c r="BV42" s="108">
        <f t="shared" si="23"/>
        <v>8.6021505376344093E-2</v>
      </c>
      <c r="BW42" s="8">
        <v>570</v>
      </c>
      <c r="BX42" s="8">
        <f>'[3]EJECUCION  DETE X REGIONAL'!$H42</f>
        <v>116</v>
      </c>
      <c r="BY42" s="108">
        <f t="shared" si="24"/>
        <v>0.20350877192982456</v>
      </c>
      <c r="BZ42" s="8">
        <v>269</v>
      </c>
      <c r="CA42" s="8">
        <f>'[3]EJECUCION  DETE X REGIONAL'!$I42</f>
        <v>50</v>
      </c>
      <c r="CB42" s="108">
        <f t="shared" si="25"/>
        <v>0.18587360594795538</v>
      </c>
      <c r="CC42" s="8">
        <v>839</v>
      </c>
      <c r="CD42" s="8">
        <f>'[3]EJECUCION  DETE X REGIONAL'!$J42</f>
        <v>166</v>
      </c>
      <c r="CE42" s="108">
        <f t="shared" si="26"/>
        <v>0.19785458879618595</v>
      </c>
      <c r="CF42" s="58">
        <v>0.63</v>
      </c>
      <c r="CG42" s="172">
        <f>'[3]EJECUCION  DETE X REGIONAL'!$K42</f>
        <v>6.4000000000000001E-2</v>
      </c>
      <c r="CH42" s="108">
        <f t="shared" si="27"/>
        <v>0.10158730158730159</v>
      </c>
      <c r="CI42" s="8">
        <v>12</v>
      </c>
      <c r="CJ42" s="8">
        <f>'[3]EJECUCION  DETE X REGIONAL'!$L42</f>
        <v>0</v>
      </c>
      <c r="CK42" s="108">
        <f t="shared" si="28"/>
        <v>0</v>
      </c>
      <c r="CL42" s="8">
        <v>31</v>
      </c>
      <c r="CM42" s="8">
        <f>'[3]EJECUCION  DETE X REGIONAL'!$M42</f>
        <v>0</v>
      </c>
      <c r="CN42" s="108">
        <f t="shared" si="29"/>
        <v>0</v>
      </c>
      <c r="CO42" s="8">
        <v>1416</v>
      </c>
      <c r="CP42" s="8">
        <f>'[3]EJECUCION  DETE X REGIONAL'!$N42</f>
        <v>0</v>
      </c>
      <c r="CQ42" s="108">
        <f t="shared" si="30"/>
        <v>0</v>
      </c>
      <c r="CR42" s="8">
        <v>21</v>
      </c>
      <c r="CS42" s="8">
        <f>'[3]EJECUCION  DETE X REGIONAL'!$O42</f>
        <v>0</v>
      </c>
      <c r="CT42" s="108">
        <f t="shared" si="31"/>
        <v>0</v>
      </c>
      <c r="CU42" s="8">
        <v>10</v>
      </c>
      <c r="CV42" s="8">
        <f>'[3]EJECUCION  DETE X REGIONAL'!$P42</f>
        <v>0</v>
      </c>
      <c r="CW42" s="108">
        <f t="shared" si="32"/>
        <v>0</v>
      </c>
      <c r="CX42" s="248"/>
      <c r="CY42" s="248"/>
      <c r="CZ42" s="257"/>
      <c r="DA42" s="248"/>
      <c r="DB42" s="248"/>
      <c r="DC42" s="257"/>
      <c r="DD42" s="8">
        <v>0</v>
      </c>
      <c r="DE42" s="8">
        <f>'[3]EJECUCION  DETE X REGIONAL'!$S42</f>
        <v>0</v>
      </c>
      <c r="DF42" s="108" t="str">
        <f t="shared" si="33"/>
        <v>N/A</v>
      </c>
      <c r="DG42" s="8">
        <v>268</v>
      </c>
      <c r="DH42" s="8">
        <f>'[3]EJECUCION  DETE X REGIONAL'!$T42</f>
        <v>0</v>
      </c>
      <c r="DI42" s="108">
        <f t="shared" si="34"/>
        <v>0</v>
      </c>
      <c r="DJ42" s="8">
        <v>20</v>
      </c>
      <c r="DK42" s="8">
        <f>'[3]EJECUCION  DETE X REGIONAL'!$U42</f>
        <v>0</v>
      </c>
      <c r="DL42" s="108">
        <f t="shared" si="35"/>
        <v>0</v>
      </c>
      <c r="DM42" s="8">
        <v>37</v>
      </c>
      <c r="DN42" s="8">
        <f>'[3]EJECUCION  DETE X REGIONAL'!$V42</f>
        <v>5</v>
      </c>
      <c r="DO42" s="108">
        <f t="shared" si="36"/>
        <v>0.13513513513513514</v>
      </c>
      <c r="DP42" s="8">
        <v>20</v>
      </c>
      <c r="DQ42" s="8">
        <f>'[3]EJECUCION  DETE X REGIONAL'!$W42</f>
        <v>5</v>
      </c>
      <c r="DR42" s="108">
        <f t="shared" si="37"/>
        <v>0.25</v>
      </c>
      <c r="DS42" s="248"/>
      <c r="DT42" s="248"/>
      <c r="DU42" s="257"/>
      <c r="DV42" s="248"/>
      <c r="DW42" s="248"/>
      <c r="DX42" s="257"/>
      <c r="DY42" s="259"/>
      <c r="DZ42" s="248"/>
      <c r="EA42" s="257"/>
      <c r="EB42" s="259"/>
      <c r="EC42" s="248"/>
      <c r="ED42" s="257"/>
    </row>
    <row r="43" spans="1:134" s="1" customFormat="1" ht="15" customHeight="1" thickBot="1" x14ac:dyDescent="0.6">
      <c r="A43" s="39">
        <v>99</v>
      </c>
      <c r="B43" s="40" t="s">
        <v>162</v>
      </c>
      <c r="C43" s="8">
        <v>1080</v>
      </c>
      <c r="D43" s="8">
        <f>'[1]METAS DETE X REGIONAL'!$C43</f>
        <v>388</v>
      </c>
      <c r="E43" s="108">
        <f t="shared" si="0"/>
        <v>0.35925925925925928</v>
      </c>
      <c r="F43" s="8">
        <v>60</v>
      </c>
      <c r="G43" s="8">
        <f>'[1]METAS DETE X REGIONAL'!$D43</f>
        <v>15</v>
      </c>
      <c r="H43" s="108">
        <f t="shared" si="1"/>
        <v>0.25</v>
      </c>
      <c r="I43" s="41">
        <v>1140</v>
      </c>
      <c r="J43" s="8">
        <f>'[1]METAS DETE X REGIONAL'!$E43</f>
        <v>403</v>
      </c>
      <c r="K43" s="108">
        <f t="shared" si="2"/>
        <v>0.35350877192982455</v>
      </c>
      <c r="L43" s="41">
        <v>2733</v>
      </c>
      <c r="M43" s="8">
        <f>'[1]METAS DETE X REGIONAL'!$F43</f>
        <v>417</v>
      </c>
      <c r="N43" s="108">
        <f t="shared" si="3"/>
        <v>0.15257958287596049</v>
      </c>
      <c r="O43" s="41">
        <v>3873</v>
      </c>
      <c r="P43" s="8">
        <f>'[1]METAS DETE X REGIONAL'!$G43</f>
        <v>820</v>
      </c>
      <c r="Q43" s="108">
        <f t="shared" si="4"/>
        <v>0.21172217918925898</v>
      </c>
      <c r="R43" s="8">
        <v>43</v>
      </c>
      <c r="S43" s="8">
        <f>'[1]METAS DETE X REGIONAL'!$H43</f>
        <v>7</v>
      </c>
      <c r="T43" s="108">
        <f t="shared" si="5"/>
        <v>0.16279069767441862</v>
      </c>
      <c r="U43" s="8">
        <v>1033</v>
      </c>
      <c r="V43" s="8">
        <f>'[1]METAS DETE X REGIONAL'!$I43</f>
        <v>162</v>
      </c>
      <c r="W43" s="108">
        <f t="shared" si="6"/>
        <v>0.15682478218780252</v>
      </c>
      <c r="X43" s="8">
        <v>0</v>
      </c>
      <c r="Y43" s="8">
        <f>'[1]METAS DETE X REGIONAL'!$J43</f>
        <v>1</v>
      </c>
      <c r="Z43" s="108" t="str">
        <f t="shared" si="7"/>
        <v>N/A</v>
      </c>
      <c r="AA43" s="8">
        <v>1130</v>
      </c>
      <c r="AB43" s="8">
        <f>'[1]METAS DETE X REGIONAL'!$K43</f>
        <v>99</v>
      </c>
      <c r="AC43" s="108">
        <f t="shared" si="8"/>
        <v>8.7610619469026554E-2</v>
      </c>
      <c r="AD43" s="8">
        <v>0</v>
      </c>
      <c r="AE43" s="8">
        <f>'[1]METAS DETE X REGIONAL'!$L43</f>
        <v>0</v>
      </c>
      <c r="AF43" s="108" t="str">
        <f t="shared" si="9"/>
        <v>N/A</v>
      </c>
      <c r="AG43" s="8">
        <v>201</v>
      </c>
      <c r="AH43" s="8">
        <f>'[1]METAS DETE X REGIONAL'!$M43</f>
        <v>61</v>
      </c>
      <c r="AI43" s="108">
        <f t="shared" si="10"/>
        <v>0.30348258706467662</v>
      </c>
      <c r="AJ43" s="8">
        <v>0</v>
      </c>
      <c r="AK43" s="8">
        <f>'[1]METAS DETE X REGIONAL'!$N43</f>
        <v>1</v>
      </c>
      <c r="AL43" s="108" t="str">
        <f t="shared" si="11"/>
        <v>N/A</v>
      </c>
      <c r="AM43" s="8">
        <v>0</v>
      </c>
      <c r="AN43" s="8">
        <f>'[1]METAS DETE X REGIONAL'!$O43</f>
        <v>15</v>
      </c>
      <c r="AO43" s="108" t="str">
        <f t="shared" si="12"/>
        <v>N/A</v>
      </c>
      <c r="AP43" s="8">
        <v>0</v>
      </c>
      <c r="AQ43" s="8">
        <f>'[1]METAS DETE X REGIONAL'!$P43</f>
        <v>0</v>
      </c>
      <c r="AR43" s="108" t="str">
        <f t="shared" si="13"/>
        <v>N/A</v>
      </c>
      <c r="AS43" s="8">
        <v>0</v>
      </c>
      <c r="AT43" s="8">
        <f>'[1]METAS DETE X REGIONAL'!$Q43</f>
        <v>0</v>
      </c>
      <c r="AU43" s="108" t="str">
        <f t="shared" si="14"/>
        <v>N/A</v>
      </c>
      <c r="AV43" s="8">
        <v>0</v>
      </c>
      <c r="AW43" s="8">
        <f>'[1]METAS DETE X REGIONAL'!$R43</f>
        <v>1</v>
      </c>
      <c r="AX43" s="108" t="str">
        <f t="shared" si="15"/>
        <v>N/A</v>
      </c>
      <c r="AY43" s="8">
        <v>41</v>
      </c>
      <c r="AZ43" s="8">
        <f>'[1]METAS DETE X REGIONAL'!$S43</f>
        <v>51</v>
      </c>
      <c r="BA43" s="108">
        <f t="shared" si="16"/>
        <v>1.2439024390243902</v>
      </c>
      <c r="BB43" s="8">
        <v>285</v>
      </c>
      <c r="BC43" s="8">
        <f>'[1]METAS DETE X REGIONAL'!$T43</f>
        <v>19</v>
      </c>
      <c r="BD43" s="108">
        <f t="shared" si="17"/>
        <v>6.6666666666666666E-2</v>
      </c>
      <c r="BE43" s="8">
        <v>0</v>
      </c>
      <c r="BF43" s="8">
        <f>'[1]METAS DETE X REGIONAL'!$U43</f>
        <v>0</v>
      </c>
      <c r="BG43" s="108" t="str">
        <f t="shared" si="18"/>
        <v>N/A</v>
      </c>
      <c r="BH43" s="8">
        <v>1424</v>
      </c>
      <c r="BI43" s="8">
        <f>'[3]EJECUCION  DETE X REGIONAL'!$C43</f>
        <v>315</v>
      </c>
      <c r="BJ43" s="108">
        <f t="shared" si="19"/>
        <v>0.22120786516853932</v>
      </c>
      <c r="BK43" s="8">
        <v>783</v>
      </c>
      <c r="BL43" s="8">
        <f>'[3]EJECUCION  DETE X REGIONAL'!$D43</f>
        <v>280</v>
      </c>
      <c r="BM43" s="108">
        <f t="shared" si="20"/>
        <v>0.35759897828863346</v>
      </c>
      <c r="BN43" s="8">
        <v>262</v>
      </c>
      <c r="BO43" s="8">
        <f>'[3]EJECUCION  DETE X REGIONAL'!$E43</f>
        <v>77</v>
      </c>
      <c r="BP43" s="108">
        <f t="shared" si="21"/>
        <v>0.29389312977099236</v>
      </c>
      <c r="BQ43" s="8">
        <v>218</v>
      </c>
      <c r="BR43" s="8">
        <f>'[3]EJECUCION  DETE X REGIONAL'!$F43</f>
        <v>45</v>
      </c>
      <c r="BS43" s="108">
        <f t="shared" si="22"/>
        <v>0.20642201834862386</v>
      </c>
      <c r="BT43" s="8">
        <v>480</v>
      </c>
      <c r="BU43" s="8">
        <f>'[3]EJECUCION  DETE X REGIONAL'!$G43</f>
        <v>122</v>
      </c>
      <c r="BV43" s="108">
        <f t="shared" si="23"/>
        <v>0.25416666666666665</v>
      </c>
      <c r="BW43" s="8">
        <v>1239</v>
      </c>
      <c r="BX43" s="8">
        <f>'[3]EJECUCION  DETE X REGIONAL'!$H43</f>
        <v>719</v>
      </c>
      <c r="BY43" s="108">
        <f t="shared" si="24"/>
        <v>0.5803066989507667</v>
      </c>
      <c r="BZ43" s="8">
        <v>361</v>
      </c>
      <c r="CA43" s="8">
        <f>'[3]EJECUCION  DETE X REGIONAL'!$I43</f>
        <v>98</v>
      </c>
      <c r="CB43" s="108">
        <f t="shared" si="25"/>
        <v>0.27146814404432135</v>
      </c>
      <c r="CC43" s="8">
        <v>1600</v>
      </c>
      <c r="CD43" s="8">
        <f>'[3]EJECUCION  DETE X REGIONAL'!$J43</f>
        <v>817</v>
      </c>
      <c r="CE43" s="108">
        <f t="shared" si="26"/>
        <v>0.510625</v>
      </c>
      <c r="CF43" s="58">
        <v>0.63</v>
      </c>
      <c r="CG43" s="172">
        <f>'[3]EJECUCION  DETE X REGIONAL'!$K43</f>
        <v>0.43571428571428572</v>
      </c>
      <c r="CH43" s="108">
        <f t="shared" si="27"/>
        <v>0.69160997732426299</v>
      </c>
      <c r="CI43" s="8">
        <v>28</v>
      </c>
      <c r="CJ43" s="8">
        <f>'[3]EJECUCION  DETE X REGIONAL'!$L43</f>
        <v>0</v>
      </c>
      <c r="CK43" s="108">
        <f t="shared" si="28"/>
        <v>0</v>
      </c>
      <c r="CL43" s="8">
        <v>37</v>
      </c>
      <c r="CM43" s="8">
        <f>'[3]EJECUCION  DETE X REGIONAL'!$M43</f>
        <v>0</v>
      </c>
      <c r="CN43" s="108">
        <f t="shared" si="29"/>
        <v>0</v>
      </c>
      <c r="CO43" s="8">
        <v>1519</v>
      </c>
      <c r="CP43" s="8">
        <f>'[3]EJECUCION  DETE X REGIONAL'!$N43</f>
        <v>45</v>
      </c>
      <c r="CQ43" s="108">
        <f t="shared" si="30"/>
        <v>2.9624753127057275E-2</v>
      </c>
      <c r="CR43" s="8">
        <v>23</v>
      </c>
      <c r="CS43" s="8">
        <f>'[3]EJECUCION  DETE X REGIONAL'!$O43</f>
        <v>0</v>
      </c>
      <c r="CT43" s="108">
        <f t="shared" si="31"/>
        <v>0</v>
      </c>
      <c r="CU43" s="8">
        <v>12</v>
      </c>
      <c r="CV43" s="8">
        <f>'[3]EJECUCION  DETE X REGIONAL'!$P43</f>
        <v>0</v>
      </c>
      <c r="CW43" s="108">
        <f t="shared" si="32"/>
        <v>0</v>
      </c>
      <c r="CX43" s="249"/>
      <c r="CY43" s="249"/>
      <c r="CZ43" s="258"/>
      <c r="DA43" s="249"/>
      <c r="DB43" s="249"/>
      <c r="DC43" s="258"/>
      <c r="DD43" s="8">
        <v>0</v>
      </c>
      <c r="DE43" s="8">
        <f>'[3]EJECUCION  DETE X REGIONAL'!$S43</f>
        <v>0</v>
      </c>
      <c r="DF43" s="108" t="str">
        <f t="shared" si="33"/>
        <v>N/A</v>
      </c>
      <c r="DG43" s="8">
        <v>723</v>
      </c>
      <c r="DH43" s="8">
        <f>'[3]EJECUCION  DETE X REGIONAL'!$T43</f>
        <v>25</v>
      </c>
      <c r="DI43" s="108">
        <f t="shared" si="34"/>
        <v>3.4578146611341634E-2</v>
      </c>
      <c r="DJ43" s="8">
        <v>21</v>
      </c>
      <c r="DK43" s="8">
        <f>'[3]EJECUCION  DETE X REGIONAL'!$U43</f>
        <v>0</v>
      </c>
      <c r="DL43" s="108">
        <f t="shared" si="35"/>
        <v>0</v>
      </c>
      <c r="DM43" s="8">
        <v>33</v>
      </c>
      <c r="DN43" s="8">
        <f>'[3]EJECUCION  DETE X REGIONAL'!$V43</f>
        <v>9</v>
      </c>
      <c r="DO43" s="108">
        <f t="shared" si="36"/>
        <v>0.27272727272727271</v>
      </c>
      <c r="DP43" s="8">
        <v>18</v>
      </c>
      <c r="DQ43" s="8">
        <f>'[3]EJECUCION  DETE X REGIONAL'!$W43</f>
        <v>4</v>
      </c>
      <c r="DR43" s="108">
        <f t="shared" si="37"/>
        <v>0.22222222222222221</v>
      </c>
      <c r="DS43" s="249"/>
      <c r="DT43" s="249"/>
      <c r="DU43" s="258"/>
      <c r="DV43" s="249"/>
      <c r="DW43" s="249"/>
      <c r="DX43" s="258"/>
      <c r="DY43" s="260"/>
      <c r="DZ43" s="249"/>
      <c r="EA43" s="258"/>
      <c r="EB43" s="260"/>
      <c r="EC43" s="249"/>
      <c r="ED43" s="258"/>
    </row>
    <row r="44" spans="1:134" s="1" customFormat="1" ht="20.25" customHeight="1" thickBot="1" x14ac:dyDescent="0.6">
      <c r="A44" s="254" t="s">
        <v>259</v>
      </c>
      <c r="B44" s="255"/>
      <c r="C44" s="42">
        <v>628935</v>
      </c>
      <c r="D44" s="42">
        <f>SUM(D11:D43)</f>
        <v>314508</v>
      </c>
      <c r="E44" s="109">
        <f>IF(C44=0,"N/A",D44/C44)</f>
        <v>0.50006439457177609</v>
      </c>
      <c r="F44" s="42">
        <v>55619</v>
      </c>
      <c r="G44" s="42">
        <f>SUM(G11:G43)</f>
        <v>11865</v>
      </c>
      <c r="H44" s="109">
        <f>IF(F44=0,"N/A",G44/F44)</f>
        <v>0.21332638127258671</v>
      </c>
      <c r="I44" s="42">
        <v>684554</v>
      </c>
      <c r="J44" s="42">
        <f>SUM(J11:J43)</f>
        <v>326373</v>
      </c>
      <c r="K44" s="109">
        <f>IF(I44=0,"N/A",J44/I44)</f>
        <v>0.47676735509543439</v>
      </c>
      <c r="L44" s="42">
        <v>1578446</v>
      </c>
      <c r="M44" s="42">
        <f>SUM(M11:M43)</f>
        <v>411460</v>
      </c>
      <c r="N44" s="109">
        <f>M44/L44</f>
        <v>0.26067410605114144</v>
      </c>
      <c r="O44" s="42">
        <v>2263000</v>
      </c>
      <c r="P44" s="42">
        <f>SUM(P11:P43)</f>
        <v>737833</v>
      </c>
      <c r="Q44" s="109">
        <f>P44/O44</f>
        <v>0.32604197967300041</v>
      </c>
      <c r="R44" s="42">
        <v>41719</v>
      </c>
      <c r="S44" s="42">
        <f>SUM(S11:S43)</f>
        <v>8662</v>
      </c>
      <c r="T44" s="109">
        <f>S44/R44</f>
        <v>0.20762722021141447</v>
      </c>
      <c r="U44" s="42">
        <v>55932</v>
      </c>
      <c r="V44" s="42">
        <f>SUM(V11:V43)</f>
        <v>12652</v>
      </c>
      <c r="W44" s="109">
        <f>IF(U44=0,"N/A",V44/U44)</f>
        <v>0.22620324679968534</v>
      </c>
      <c r="X44" s="42">
        <v>21240</v>
      </c>
      <c r="Y44" s="42">
        <f>SUM(Y11:Y43)</f>
        <v>5874</v>
      </c>
      <c r="Z44" s="109">
        <f>IF(X44=0,"N/A",Y44/X44)</f>
        <v>0.27655367231638417</v>
      </c>
      <c r="AA44" s="42">
        <v>874647</v>
      </c>
      <c r="AB44" s="42">
        <f>SUM(AB11:AB43)</f>
        <v>268176</v>
      </c>
      <c r="AC44" s="109">
        <f t="shared" si="8"/>
        <v>0.30661055260007752</v>
      </c>
      <c r="AD44" s="42">
        <v>3852</v>
      </c>
      <c r="AE44" s="42">
        <f>SUM(AE11:AE43)</f>
        <v>737</v>
      </c>
      <c r="AF44" s="109">
        <f t="shared" si="9"/>
        <v>0.19132917964693666</v>
      </c>
      <c r="AG44" s="42">
        <v>346123</v>
      </c>
      <c r="AH44" s="42">
        <f>SUM(AH11:AH43)</f>
        <v>55863</v>
      </c>
      <c r="AI44" s="109">
        <f>AH44/AG44</f>
        <v>0.16139638221094812</v>
      </c>
      <c r="AJ44" s="42">
        <v>18842</v>
      </c>
      <c r="AK44" s="42">
        <f>SUM(AK11:AK43)</f>
        <v>2887</v>
      </c>
      <c r="AL44" s="109">
        <f t="shared" si="11"/>
        <v>0.15322152637724232</v>
      </c>
      <c r="AM44" s="42">
        <v>57615</v>
      </c>
      <c r="AN44" s="42">
        <f>SUM(AN11:AN43)</f>
        <v>12552</v>
      </c>
      <c r="AO44" s="109">
        <f t="shared" si="12"/>
        <v>0.21785993230929446</v>
      </c>
      <c r="AP44" s="42">
        <v>3000</v>
      </c>
      <c r="AQ44" s="42">
        <f>SUM(AQ11:AQ43)</f>
        <v>478</v>
      </c>
      <c r="AR44" s="109">
        <f t="shared" si="13"/>
        <v>0.15933333333333333</v>
      </c>
      <c r="AS44" s="42">
        <v>510</v>
      </c>
      <c r="AT44" s="42">
        <f>SUM(AT11:AT43)</f>
        <v>202</v>
      </c>
      <c r="AU44" s="109">
        <f t="shared" si="14"/>
        <v>0.396078431372549</v>
      </c>
      <c r="AV44" s="42">
        <v>2938</v>
      </c>
      <c r="AW44" s="42">
        <f>SUM(AW11:AW43)</f>
        <v>524</v>
      </c>
      <c r="AX44" s="109">
        <f t="shared" si="15"/>
        <v>0.17835262083049694</v>
      </c>
      <c r="AY44" s="42">
        <v>36139</v>
      </c>
      <c r="AZ44" s="42">
        <f>SUM(AZ11:AZ43)</f>
        <v>10125</v>
      </c>
      <c r="BA44" s="109">
        <f t="shared" si="16"/>
        <v>0.28016823929826501</v>
      </c>
      <c r="BB44" s="42">
        <v>115783</v>
      </c>
      <c r="BC44" s="42">
        <f>SUM(BC11:BC43)</f>
        <v>29386</v>
      </c>
      <c r="BD44" s="109">
        <f t="shared" si="17"/>
        <v>0.25380237167805292</v>
      </c>
      <c r="BE44" s="42">
        <v>106</v>
      </c>
      <c r="BF44" s="42">
        <f>SUM(BF11:BF43)</f>
        <v>16</v>
      </c>
      <c r="BG44" s="109">
        <f t="shared" si="18"/>
        <v>0.15094339622641509</v>
      </c>
      <c r="BH44" s="42">
        <v>1098970</v>
      </c>
      <c r="BI44" s="42">
        <f>SUM(BI11:BI43)</f>
        <v>207179</v>
      </c>
      <c r="BJ44" s="109">
        <f>BI44/BH44</f>
        <v>0.18852106972892799</v>
      </c>
      <c r="BK44" s="42">
        <v>884291</v>
      </c>
      <c r="BL44" s="42">
        <f>SUM(BL11:BL43)</f>
        <v>225680</v>
      </c>
      <c r="BM44" s="109">
        <f>BL44/BK44</f>
        <v>0.25521010617545581</v>
      </c>
      <c r="BN44" s="42">
        <v>295608</v>
      </c>
      <c r="BO44" s="42">
        <f>SUM(BO11:BO43)</f>
        <v>56982</v>
      </c>
      <c r="BP44" s="109">
        <f>BO44/BN44</f>
        <v>0.19276203621011609</v>
      </c>
      <c r="BQ44" s="42">
        <v>238680</v>
      </c>
      <c r="BR44" s="42">
        <f>SUM(BR11:BR43)</f>
        <v>63252</v>
      </c>
      <c r="BS44" s="109">
        <f>BR44/BQ44</f>
        <v>0.26500754147812972</v>
      </c>
      <c r="BT44" s="42">
        <v>534288</v>
      </c>
      <c r="BU44" s="42">
        <f>SUM(BU11:BU43)</f>
        <v>120234</v>
      </c>
      <c r="BV44" s="109">
        <f>BU44/BT44</f>
        <v>0.22503593567514149</v>
      </c>
      <c r="BW44" s="42">
        <v>751259</v>
      </c>
      <c r="BX44" s="42">
        <f>SUM(BX11:BX43)</f>
        <v>213360</v>
      </c>
      <c r="BY44" s="109">
        <f>BX44/BW44</f>
        <v>0.28400325320561881</v>
      </c>
      <c r="BZ44" s="42">
        <v>312805</v>
      </c>
      <c r="CA44" s="42">
        <f>SUM(CA11:CA43)</f>
        <v>68117</v>
      </c>
      <c r="CB44" s="194">
        <f t="shared" si="25"/>
        <v>0.21776186442032577</v>
      </c>
      <c r="CC44" s="42">
        <v>1064064</v>
      </c>
      <c r="CD44" s="42">
        <f>SUM(CD11:CD43)</f>
        <v>281477</v>
      </c>
      <c r="CE44" s="109">
        <f>CD44/CC44</f>
        <v>0.26453014104414774</v>
      </c>
      <c r="CF44" s="64">
        <v>0.63</v>
      </c>
      <c r="CG44" s="201">
        <f>+BU44/BL44</f>
        <v>0.53276320453739812</v>
      </c>
      <c r="CH44" s="109">
        <f>CG44/CF44</f>
        <v>0.84565588021809224</v>
      </c>
      <c r="CI44" s="42">
        <v>4977</v>
      </c>
      <c r="CJ44" s="42">
        <f>SUM(CJ11:CJ43)</f>
        <v>201</v>
      </c>
      <c r="CK44" s="109">
        <f>CJ44/CI44</f>
        <v>4.0385774562989751E-2</v>
      </c>
      <c r="CL44" s="42">
        <v>4883</v>
      </c>
      <c r="CM44" s="42">
        <f>SUM(CM11:CM43)</f>
        <v>146</v>
      </c>
      <c r="CN44" s="109">
        <f>CM44/CL44</f>
        <v>2.989965185336883E-2</v>
      </c>
      <c r="CO44" s="42">
        <v>534864</v>
      </c>
      <c r="CP44" s="42">
        <f>SUM(CP11:CP43)</f>
        <v>37567</v>
      </c>
      <c r="CQ44" s="109">
        <f>CP44/CO44</f>
        <v>7.0236546112656673E-2</v>
      </c>
      <c r="CR44" s="42">
        <v>4025</v>
      </c>
      <c r="CS44" s="42">
        <f>SUM(CS11:CS43)</f>
        <v>166</v>
      </c>
      <c r="CT44" s="109">
        <f>CS44/CR44</f>
        <v>4.1242236024844718E-2</v>
      </c>
      <c r="CU44" s="42">
        <v>2003</v>
      </c>
      <c r="CV44" s="42">
        <f>SUM(CV11:CV43)</f>
        <v>12</v>
      </c>
      <c r="CW44" s="109">
        <f>CV44/CU44</f>
        <v>5.9910134797803291E-3</v>
      </c>
      <c r="CX44" s="42">
        <v>100</v>
      </c>
      <c r="CY44" s="42">
        <f>SUM(CY11:CY43)</f>
        <v>0</v>
      </c>
      <c r="CZ44" s="109">
        <f>CY44/CX44</f>
        <v>0</v>
      </c>
      <c r="DA44" s="42">
        <v>125</v>
      </c>
      <c r="DB44" s="42">
        <f>SUM(DB11:DB43)</f>
        <v>0</v>
      </c>
      <c r="DC44" s="109">
        <f>DB44/DA44</f>
        <v>0</v>
      </c>
      <c r="DD44" s="42">
        <v>171</v>
      </c>
      <c r="DE44" s="42">
        <f>SUM(DE11:DE43)</f>
        <v>0</v>
      </c>
      <c r="DF44" s="109">
        <f t="shared" si="33"/>
        <v>0</v>
      </c>
      <c r="DG44" s="42">
        <v>100229</v>
      </c>
      <c r="DH44" s="42">
        <f>SUM(DH11:DH43)</f>
        <v>3025</v>
      </c>
      <c r="DI44" s="109">
        <f t="shared" si="34"/>
        <v>3.0180885771583076E-2</v>
      </c>
      <c r="DJ44" s="42">
        <v>7000</v>
      </c>
      <c r="DK44" s="42">
        <f>SUM(DK11:DK43)</f>
        <v>0</v>
      </c>
      <c r="DL44" s="109">
        <f>DK44/DJ44</f>
        <v>0</v>
      </c>
      <c r="DM44" s="42">
        <v>3096</v>
      </c>
      <c r="DN44" s="42">
        <f>SUM(DN11:DN43)</f>
        <v>350</v>
      </c>
      <c r="DO44" s="109">
        <f t="shared" si="36"/>
        <v>0.11304909560723514</v>
      </c>
      <c r="DP44" s="42">
        <v>1703</v>
      </c>
      <c r="DQ44" s="42">
        <f>SUM(DQ11:DQ43)</f>
        <v>204</v>
      </c>
      <c r="DR44" s="109">
        <f t="shared" si="37"/>
        <v>0.11978860833822666</v>
      </c>
      <c r="DS44" s="42">
        <v>2665</v>
      </c>
      <c r="DT44" s="42">
        <f>SUM(DT11:DT43)</f>
        <v>0</v>
      </c>
      <c r="DU44" s="109">
        <f>DT44/DS44</f>
        <v>0</v>
      </c>
      <c r="DV44" s="42">
        <v>5204</v>
      </c>
      <c r="DW44" s="42">
        <f>SUM(DW11:DW43)</f>
        <v>0</v>
      </c>
      <c r="DX44" s="109">
        <f>DW44/DV44</f>
        <v>0</v>
      </c>
      <c r="DY44" s="42">
        <v>54</v>
      </c>
      <c r="DZ44" s="42">
        <f>SUM(DZ11:DZ43)</f>
        <v>0</v>
      </c>
      <c r="EA44" s="109">
        <f>DZ44/DY44</f>
        <v>0</v>
      </c>
      <c r="EB44" s="42">
        <v>189</v>
      </c>
      <c r="EC44" s="42">
        <f>SUM(EC11:EC43)</f>
        <v>0</v>
      </c>
      <c r="ED44" s="109">
        <f>EC44/EB44</f>
        <v>0</v>
      </c>
    </row>
    <row r="45" spans="1:134" ht="14.7" thickBot="1" x14ac:dyDescent="0.6">
      <c r="A45" s="196" t="s">
        <v>707</v>
      </c>
      <c r="B45" s="196"/>
      <c r="BI45" s="8">
        <v>87</v>
      </c>
      <c r="BL45" s="198">
        <v>1159</v>
      </c>
      <c r="BO45" s="197">
        <v>703</v>
      </c>
      <c r="BR45" s="197">
        <v>599</v>
      </c>
      <c r="BU45" s="198">
        <v>1302</v>
      </c>
      <c r="BX45" s="197">
        <v>50</v>
      </c>
      <c r="CA45" s="197">
        <v>5</v>
      </c>
      <c r="CD45" s="197">
        <v>55</v>
      </c>
      <c r="CF45" s="31"/>
      <c r="CG45" s="199">
        <v>1.1234</v>
      </c>
      <c r="CH45" s="31"/>
      <c r="CY45" s="1">
        <v>1</v>
      </c>
      <c r="CZ45" s="1"/>
      <c r="DA45" s="1"/>
      <c r="DB45" s="1">
        <v>2</v>
      </c>
      <c r="DC45" s="1"/>
    </row>
    <row r="46" spans="1:134" s="5" customFormat="1" ht="14.7" thickBot="1" x14ac:dyDescent="0.6">
      <c r="A46" s="250" t="s">
        <v>169</v>
      </c>
      <c r="B46" s="251"/>
      <c r="C46" s="200">
        <f>+C45+C44</f>
        <v>628935</v>
      </c>
      <c r="D46" s="200">
        <f>+D45+D44</f>
        <v>314508</v>
      </c>
      <c r="E46" s="109">
        <f>IF(C46=0,"N/A",D46/C46)</f>
        <v>0.50006439457177609</v>
      </c>
      <c r="F46" s="200">
        <f>+F45+F44</f>
        <v>55619</v>
      </c>
      <c r="G46" s="200">
        <f>+G45+G44</f>
        <v>11865</v>
      </c>
      <c r="H46" s="109">
        <f>IF(F46=0,"N/A",G46/F46)</f>
        <v>0.21332638127258671</v>
      </c>
      <c r="I46" s="200">
        <f>+I45+I44</f>
        <v>684554</v>
      </c>
      <c r="J46" s="200">
        <f>+J45+J44</f>
        <v>326373</v>
      </c>
      <c r="K46" s="109">
        <f>IF(I46=0,"N/A",J46/I46)</f>
        <v>0.47676735509543439</v>
      </c>
      <c r="L46" s="200">
        <f>+L45+L44</f>
        <v>1578446</v>
      </c>
      <c r="M46" s="200">
        <f>+M45+M44</f>
        <v>411460</v>
      </c>
      <c r="N46" s="109">
        <f>IF(L46=0,"N/A",M46/L46)</f>
        <v>0.26067410605114144</v>
      </c>
      <c r="O46" s="200">
        <f>+O45+O44</f>
        <v>2263000</v>
      </c>
      <c r="P46" s="200">
        <f>+P45+P44</f>
        <v>737833</v>
      </c>
      <c r="Q46" s="109">
        <f>IF(O46=0,"N/A",P46/O46)</f>
        <v>0.32604197967300041</v>
      </c>
      <c r="R46" s="200">
        <f>+R45+R44</f>
        <v>41719</v>
      </c>
      <c r="S46" s="200">
        <f>+S45+S44</f>
        <v>8662</v>
      </c>
      <c r="T46" s="109">
        <f>IF(R46=0,"N/A",S46/R46)</f>
        <v>0.20762722021141447</v>
      </c>
      <c r="U46" s="200">
        <f>+U45+U44</f>
        <v>55932</v>
      </c>
      <c r="V46" s="200">
        <f>+V45+V44</f>
        <v>12652</v>
      </c>
      <c r="W46" s="109">
        <f>IF(U46=0,"N/A",V46/U46)</f>
        <v>0.22620324679968534</v>
      </c>
      <c r="X46" s="200">
        <f>+X45+X44</f>
        <v>21240</v>
      </c>
      <c r="Y46" s="200">
        <f>+Y45+Y44</f>
        <v>5874</v>
      </c>
      <c r="Z46" s="109">
        <f>IF(X46=0,"N/A",Y46/X46)</f>
        <v>0.27655367231638417</v>
      </c>
      <c r="AA46" s="200">
        <f>+AA45+AA44</f>
        <v>874647</v>
      </c>
      <c r="AB46" s="200">
        <f>+AB45+AB44</f>
        <v>268176</v>
      </c>
      <c r="AC46" s="109">
        <f>IF(AA46=0,"N/A",AB46/AA46)</f>
        <v>0.30661055260007752</v>
      </c>
      <c r="AD46" s="200">
        <f>+AD45+AD44</f>
        <v>3852</v>
      </c>
      <c r="AE46" s="200">
        <f>+AE45+AE44</f>
        <v>737</v>
      </c>
      <c r="AF46" s="109">
        <f>IF(AD46=0,"N/A",AE46/AD46)</f>
        <v>0.19132917964693666</v>
      </c>
      <c r="AG46" s="200">
        <f>+AG45+AG44</f>
        <v>346123</v>
      </c>
      <c r="AH46" s="200">
        <f>+AH45+AH44</f>
        <v>55863</v>
      </c>
      <c r="AI46" s="109">
        <f>IF(AG46=0,"N/A",AH46/AG46)</f>
        <v>0.16139638221094812</v>
      </c>
      <c r="AJ46" s="200">
        <f>+AJ45+AJ44</f>
        <v>18842</v>
      </c>
      <c r="AK46" s="200">
        <f>+AK45+AK44</f>
        <v>2887</v>
      </c>
      <c r="AL46" s="109">
        <f>IF(AJ46=0,"N/A",AK46/AJ46)</f>
        <v>0.15322152637724232</v>
      </c>
      <c r="AM46" s="200">
        <f>+AM45+AM44</f>
        <v>57615</v>
      </c>
      <c r="AN46" s="200">
        <f>+AN45+AN44</f>
        <v>12552</v>
      </c>
      <c r="AO46" s="109">
        <f>IF(AM46=0,"N/A",AN46/AM46)</f>
        <v>0.21785993230929446</v>
      </c>
      <c r="AP46" s="200">
        <f>+AP45+AP44</f>
        <v>3000</v>
      </c>
      <c r="AQ46" s="200">
        <f>+AQ45+AQ44</f>
        <v>478</v>
      </c>
      <c r="AR46" s="109">
        <f>IF(AP46=0,"N/A",AQ46/AP46)</f>
        <v>0.15933333333333333</v>
      </c>
      <c r="AS46" s="200">
        <f>+AS45+AS44</f>
        <v>510</v>
      </c>
      <c r="AT46" s="200">
        <f>+AT45+AT44</f>
        <v>202</v>
      </c>
      <c r="AU46" s="109">
        <f>IF(AS46=0,"N/A",AT46/AS46)</f>
        <v>0.396078431372549</v>
      </c>
      <c r="AV46" s="200">
        <f>+AV45+AV44</f>
        <v>2938</v>
      </c>
      <c r="AW46" s="200">
        <f>+AW45+AW44</f>
        <v>524</v>
      </c>
      <c r="AX46" s="109">
        <f>IF(AV46=0,"N/A",AW46/AV46)</f>
        <v>0.17835262083049694</v>
      </c>
      <c r="AY46" s="200">
        <f>+AY45+AY44</f>
        <v>36139</v>
      </c>
      <c r="AZ46" s="200">
        <f>+AZ45+AZ44</f>
        <v>10125</v>
      </c>
      <c r="BA46" s="109">
        <f>IF(AY46=0,"N/A",AZ46/AY46)</f>
        <v>0.28016823929826501</v>
      </c>
      <c r="BB46" s="200">
        <f>+BB45+BB44</f>
        <v>115783</v>
      </c>
      <c r="BC46" s="200">
        <f>+BC45+BC44</f>
        <v>29386</v>
      </c>
      <c r="BD46" s="109">
        <f>IF(BB46=0,"N/A",BC46/BB46)</f>
        <v>0.25380237167805292</v>
      </c>
      <c r="BE46" s="200">
        <f>+BE45+BE44</f>
        <v>106</v>
      </c>
      <c r="BF46" s="200">
        <f>+BF45+BF44</f>
        <v>16</v>
      </c>
      <c r="BG46" s="109">
        <f>IF(BE46=0,"N/A",BF46/BE46)</f>
        <v>0.15094339622641509</v>
      </c>
      <c r="BH46" s="200">
        <f>+BH45+BH44</f>
        <v>1098970</v>
      </c>
      <c r="BI46" s="200">
        <f>+BI45+BI44</f>
        <v>207266</v>
      </c>
      <c r="BJ46" s="109">
        <f>BI46/BH46</f>
        <v>0.18860023476528021</v>
      </c>
      <c r="BK46" s="200">
        <f>+BK45+BK44</f>
        <v>884291</v>
      </c>
      <c r="BL46" s="200">
        <f>+BL45+BL44</f>
        <v>226839</v>
      </c>
      <c r="BM46" s="109">
        <f>BL46/BK46</f>
        <v>0.25652076069981489</v>
      </c>
      <c r="BN46" s="200">
        <f>+BN45+BN44</f>
        <v>295608</v>
      </c>
      <c r="BO46" s="200">
        <f>+BO45+BO44</f>
        <v>57685</v>
      </c>
      <c r="BP46" s="109">
        <f>IF(BN46=0,"N/A",BO46/BN46)</f>
        <v>0.19514018565126789</v>
      </c>
      <c r="BQ46" s="200">
        <f>+BQ45+BQ44</f>
        <v>238680</v>
      </c>
      <c r="BR46" s="200">
        <f>+BR45+BR44</f>
        <v>63851</v>
      </c>
      <c r="BS46" s="109">
        <f>IF(BQ46=0,"N/A",BR46/BQ46)</f>
        <v>0.26751717781129547</v>
      </c>
      <c r="BT46" s="200">
        <f>+BT45+BT44</f>
        <v>534288</v>
      </c>
      <c r="BU46" s="200">
        <f>+BU45+BU44</f>
        <v>121536</v>
      </c>
      <c r="BV46" s="109">
        <f>IF(BT46=0,"N/A",BU46/BT46)</f>
        <v>0.22747282364567425</v>
      </c>
      <c r="BW46" s="200">
        <f>+BW45+BW44</f>
        <v>751259</v>
      </c>
      <c r="BX46" s="200">
        <f>+BX45+BX44</f>
        <v>213410</v>
      </c>
      <c r="BY46" s="109">
        <f>IF(BW46=0,"N/A",BX46/BW46)</f>
        <v>0.28406980814872101</v>
      </c>
      <c r="BZ46" s="200">
        <f>+BZ45+BZ44</f>
        <v>312805</v>
      </c>
      <c r="CA46" s="200">
        <f>+CA45+CA44</f>
        <v>68122</v>
      </c>
      <c r="CB46" s="109">
        <f>IF(BZ46=0,"N/A",CA46/BZ46)</f>
        <v>0.21777784881955212</v>
      </c>
      <c r="CC46" s="200">
        <f>+CC45+CC44</f>
        <v>1064064</v>
      </c>
      <c r="CD46" s="200">
        <f>+CD45+CD44</f>
        <v>281532</v>
      </c>
      <c r="CE46" s="109">
        <f>IF(CC46=0,"N/A",CD46/CC46)</f>
        <v>0.2645818296643811</v>
      </c>
      <c r="CF46" s="194">
        <f>+CF45+CF44</f>
        <v>0.63</v>
      </c>
      <c r="CG46" s="201">
        <f>+BU46/BL46</f>
        <v>0.53578088423948267</v>
      </c>
      <c r="CH46" s="109">
        <f>+CH45+CH44</f>
        <v>0.84565588021809224</v>
      </c>
      <c r="CI46" s="200">
        <f>+CI45+CI44</f>
        <v>4977</v>
      </c>
      <c r="CJ46" s="200">
        <f>+CJ45+CJ44</f>
        <v>201</v>
      </c>
      <c r="CK46" s="109">
        <f>CJ46/CI46</f>
        <v>4.0385774562989751E-2</v>
      </c>
      <c r="CL46" s="200">
        <f>+CL45+CL44</f>
        <v>4883</v>
      </c>
      <c r="CM46" s="200">
        <f>+CM45+CM44</f>
        <v>146</v>
      </c>
      <c r="CN46" s="109">
        <f>CM46/CL46</f>
        <v>2.989965185336883E-2</v>
      </c>
      <c r="CO46" s="200">
        <f>+CO45+CO44</f>
        <v>534864</v>
      </c>
      <c r="CP46" s="200">
        <f>+CP45+CP44</f>
        <v>37567</v>
      </c>
      <c r="CQ46" s="109">
        <f>CP46/CO46</f>
        <v>7.0236546112656673E-2</v>
      </c>
      <c r="CR46" s="200">
        <f>+CR45+CR44</f>
        <v>4025</v>
      </c>
      <c r="CS46" s="200">
        <f>+CS45+CS44</f>
        <v>166</v>
      </c>
      <c r="CT46" s="109">
        <f>CS46/CR46</f>
        <v>4.1242236024844718E-2</v>
      </c>
      <c r="CU46" s="200">
        <f>+CU45+CU44</f>
        <v>2003</v>
      </c>
      <c r="CV46" s="200">
        <f>+CV45+CV44</f>
        <v>12</v>
      </c>
      <c r="CW46" s="109">
        <f>CV46/CU46</f>
        <v>5.9910134797803291E-3</v>
      </c>
      <c r="CX46" s="200">
        <f>+CX45+CX44</f>
        <v>100</v>
      </c>
      <c r="CY46" s="200">
        <f>+CY45+CY44</f>
        <v>1</v>
      </c>
      <c r="CZ46" s="109">
        <f>CY46/CX46</f>
        <v>0.01</v>
      </c>
      <c r="DA46" s="200">
        <f>+DA45+DA44</f>
        <v>125</v>
      </c>
      <c r="DB46" s="200">
        <f>+DB45+DB44</f>
        <v>2</v>
      </c>
      <c r="DC46" s="109">
        <f>DB46/DA46</f>
        <v>1.6E-2</v>
      </c>
      <c r="DD46" s="200">
        <f>+DD45+DD44</f>
        <v>171</v>
      </c>
      <c r="DE46" s="200">
        <f>+DE45+DE44</f>
        <v>0</v>
      </c>
      <c r="DF46" s="109">
        <f>DE46/DD46</f>
        <v>0</v>
      </c>
      <c r="DG46" s="200">
        <f>+DG45+DG44</f>
        <v>100229</v>
      </c>
      <c r="DH46" s="200">
        <f>+DH45+DH44</f>
        <v>3025</v>
      </c>
      <c r="DI46" s="109">
        <f>DH46/DG46</f>
        <v>3.0180885771583076E-2</v>
      </c>
      <c r="DJ46" s="200">
        <f>+DJ45+DJ44</f>
        <v>7000</v>
      </c>
      <c r="DK46" s="200">
        <f>+DK45+DK44</f>
        <v>0</v>
      </c>
      <c r="DL46" s="109">
        <f>DK46/DJ46</f>
        <v>0</v>
      </c>
      <c r="DM46" s="200">
        <f>+DM45+DM44</f>
        <v>3096</v>
      </c>
      <c r="DN46" s="200">
        <f>+DN45+DN44</f>
        <v>350</v>
      </c>
      <c r="DO46" s="109">
        <f>DN46/DM46</f>
        <v>0.11304909560723514</v>
      </c>
      <c r="DP46" s="200">
        <f>+DP45+DP44</f>
        <v>1703</v>
      </c>
      <c r="DQ46" s="200">
        <f>+DQ45+DQ44</f>
        <v>204</v>
      </c>
      <c r="DR46" s="109">
        <f>DQ46/DP46</f>
        <v>0.11978860833822666</v>
      </c>
      <c r="DS46" s="200">
        <f>+DS45+DS44</f>
        <v>2665</v>
      </c>
      <c r="DT46" s="200">
        <f>+DT45+DT44</f>
        <v>0</v>
      </c>
      <c r="DU46" s="109">
        <f>DT46/DS46</f>
        <v>0</v>
      </c>
      <c r="DV46" s="200">
        <f>+DV45+DV44</f>
        <v>5204</v>
      </c>
      <c r="DW46" s="200">
        <f>+DW45+DW44</f>
        <v>0</v>
      </c>
      <c r="DX46" s="109">
        <f>DW46/DV46</f>
        <v>0</v>
      </c>
      <c r="DY46" s="200">
        <f>+DY45+DY44</f>
        <v>54</v>
      </c>
      <c r="DZ46" s="200">
        <f>+DZ45+DZ44</f>
        <v>0</v>
      </c>
      <c r="EA46" s="109">
        <f>DZ46/DY46</f>
        <v>0</v>
      </c>
      <c r="EB46" s="200">
        <f>+EB45+EB44</f>
        <v>189</v>
      </c>
      <c r="EC46" s="200">
        <f>+EC45+EC44</f>
        <v>0</v>
      </c>
      <c r="ED46" s="109">
        <f>EC46/EB46</f>
        <v>0</v>
      </c>
    </row>
    <row r="47" spans="1:134" x14ac:dyDescent="0.55000000000000004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</row>
    <row r="48" spans="1:134" ht="15" hidden="1" customHeight="1" x14ac:dyDescent="0.55000000000000004">
      <c r="A48" s="59" t="s">
        <v>294</v>
      </c>
      <c r="B48" t="s">
        <v>298</v>
      </c>
      <c r="C48" s="12">
        <v>0</v>
      </c>
      <c r="D48" s="12"/>
      <c r="E48" s="12"/>
      <c r="F48" s="12">
        <v>0</v>
      </c>
      <c r="G48" s="12"/>
      <c r="H48" s="12"/>
      <c r="I48" s="12">
        <v>0</v>
      </c>
      <c r="J48" s="12"/>
      <c r="K48" s="12"/>
      <c r="L48" s="12">
        <v>0</v>
      </c>
      <c r="M48" s="12"/>
      <c r="N48" s="12"/>
      <c r="O48" s="12">
        <v>0</v>
      </c>
      <c r="P48" s="12"/>
      <c r="Q48" s="12"/>
      <c r="R48" s="12">
        <v>0</v>
      </c>
      <c r="S48" s="12"/>
      <c r="T48" s="12"/>
      <c r="U48" s="12">
        <v>0</v>
      </c>
      <c r="V48" s="12"/>
      <c r="W48" s="12"/>
      <c r="X48" s="12">
        <v>0</v>
      </c>
      <c r="Y48" s="12"/>
      <c r="Z48" s="12"/>
      <c r="AA48" s="12">
        <v>0</v>
      </c>
      <c r="AB48" s="12"/>
      <c r="AC48" s="12"/>
      <c r="AD48" s="12">
        <v>0</v>
      </c>
      <c r="AE48" s="12"/>
      <c r="AF48" s="12"/>
      <c r="AG48" s="12">
        <v>0</v>
      </c>
      <c r="AH48" s="12"/>
      <c r="AI48" s="12"/>
      <c r="AJ48" s="12">
        <v>0</v>
      </c>
      <c r="AK48" s="12"/>
      <c r="AL48" s="12"/>
      <c r="AM48" s="12">
        <v>0</v>
      </c>
      <c r="AN48" s="12"/>
      <c r="AO48" s="12"/>
      <c r="AP48" s="12">
        <v>0</v>
      </c>
      <c r="AQ48" s="12"/>
      <c r="AR48" s="12"/>
      <c r="AS48" s="12">
        <v>0</v>
      </c>
      <c r="AT48" s="12"/>
      <c r="AU48" s="12"/>
      <c r="AV48" s="12">
        <v>0</v>
      </c>
      <c r="AW48" s="12"/>
      <c r="AX48" s="12"/>
      <c r="AY48" s="12">
        <v>0</v>
      </c>
      <c r="AZ48" s="12"/>
      <c r="BA48" s="12"/>
      <c r="BB48" s="12">
        <v>0</v>
      </c>
      <c r="BC48" s="12"/>
      <c r="BD48" s="12"/>
      <c r="BE48" s="12">
        <v>0</v>
      </c>
      <c r="BF48" s="12"/>
      <c r="BG48" s="12"/>
    </row>
    <row r="49" spans="1:128" ht="15" hidden="1" customHeight="1" x14ac:dyDescent="0.55000000000000004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</row>
    <row r="50" spans="1:128" s="160" customFormat="1" ht="15" customHeight="1" x14ac:dyDescent="0.55000000000000004">
      <c r="A50" s="157" t="s">
        <v>696</v>
      </c>
      <c r="B50" s="158"/>
      <c r="C50" s="158"/>
      <c r="D50" s="159"/>
      <c r="E50" s="159"/>
      <c r="F50" s="159"/>
      <c r="G50" s="159"/>
      <c r="H50" s="159"/>
      <c r="I50" s="159"/>
      <c r="J50" s="159"/>
      <c r="K50" s="159"/>
    </row>
    <row r="56" spans="1:128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</row>
    <row r="58" spans="1:128" x14ac:dyDescent="0.55000000000000004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</row>
  </sheetData>
  <sheetProtection algorithmName="SHA-512" hashValue="I8/pcEVr1SA9fmo8WhDe5yZVSeeqSkNWU87+8Nz+jh9JsHGL57fx6UAkBLt7XO8JogbToV0eVH/ihkeU1rmXbg==" saltValue="BnmKl+IDswT/J6IAqP9Pog==" spinCount="100000" sheet="1" objects="1" scenarios="1"/>
  <mergeCells count="49">
    <mergeCell ref="EB11:EB43"/>
    <mergeCell ref="CY11:CY43"/>
    <mergeCell ref="CZ11:CZ43"/>
    <mergeCell ref="C8:Q8"/>
    <mergeCell ref="R8:BG8"/>
    <mergeCell ref="BH8:CH9"/>
    <mergeCell ref="DT11:DT43"/>
    <mergeCell ref="DU11:DU43"/>
    <mergeCell ref="DW11:DW43"/>
    <mergeCell ref="DX11:DX43"/>
    <mergeCell ref="DZ11:DZ43"/>
    <mergeCell ref="DV11:DV43"/>
    <mergeCell ref="EA11:EA43"/>
    <mergeCell ref="O9:Q9"/>
    <mergeCell ref="DS11:DS43"/>
    <mergeCell ref="DY11:DY43"/>
    <mergeCell ref="AG9:AI9"/>
    <mergeCell ref="AJ9:AL9"/>
    <mergeCell ref="AM9:AO9"/>
    <mergeCell ref="AP9:AR9"/>
    <mergeCell ref="AS9:AU9"/>
    <mergeCell ref="AV9:AX9"/>
    <mergeCell ref="AY9:BA9"/>
    <mergeCell ref="BB9:BD9"/>
    <mergeCell ref="BE9:BG9"/>
    <mergeCell ref="DS8:ED9"/>
    <mergeCell ref="EC11:EC43"/>
    <mergeCell ref="ED11:ED43"/>
    <mergeCell ref="DS7:DV7"/>
    <mergeCell ref="CI8:DR9"/>
    <mergeCell ref="R9:T9"/>
    <mergeCell ref="U9:W9"/>
    <mergeCell ref="X9:Z9"/>
    <mergeCell ref="AA9:AC9"/>
    <mergeCell ref="AD9:AF9"/>
    <mergeCell ref="L9:N9"/>
    <mergeCell ref="DB11:DB43"/>
    <mergeCell ref="A46:B46"/>
    <mergeCell ref="C7:DJ7"/>
    <mergeCell ref="DM7:DP7"/>
    <mergeCell ref="C9:E9"/>
    <mergeCell ref="F9:H9"/>
    <mergeCell ref="I9:K9"/>
    <mergeCell ref="A44:B44"/>
    <mergeCell ref="CX11:CX43"/>
    <mergeCell ref="DA11:DA43"/>
    <mergeCell ref="A8:A10"/>
    <mergeCell ref="B8:B10"/>
    <mergeCell ref="DC11:DC43"/>
  </mergeCells>
  <conditionalFormatting sqref="C58:DX58">
    <cfRule type="cellIs" dxfId="8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pane xSplit="4" ySplit="10" topLeftCell="E11" activePane="bottomRight" state="frozen"/>
      <selection activeCell="BV8" sqref="BV8"/>
      <selection pane="topRight" activeCell="BV8" sqref="BV8"/>
      <selection pane="bottomLeft" activeCell="BV8" sqref="BV8"/>
      <selection pane="bottomRight" activeCell="BV8" sqref="BV8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7" width="20.578125" customWidth="1"/>
  </cols>
  <sheetData>
    <row r="1" spans="1:67" s="54" customFormat="1" ht="20.05" customHeight="1" x14ac:dyDescent="0.85">
      <c r="B1" s="282" t="s">
        <v>0</v>
      </c>
      <c r="C1" s="140"/>
      <c r="D1" s="140"/>
    </row>
    <row r="2" spans="1:67" s="54" customFormat="1" ht="20.05" customHeight="1" x14ac:dyDescent="0.85">
      <c r="B2" s="282" t="s">
        <v>1</v>
      </c>
      <c r="C2" s="140"/>
      <c r="D2" s="140"/>
    </row>
    <row r="3" spans="1:67" s="54" customFormat="1" ht="20.05" customHeight="1" x14ac:dyDescent="0.85">
      <c r="B3" s="367" t="s">
        <v>2</v>
      </c>
      <c r="C3" s="143"/>
      <c r="D3" s="143"/>
    </row>
    <row r="4" spans="1:67" s="54" customFormat="1" ht="20.05" customHeight="1" x14ac:dyDescent="0.85">
      <c r="A4" s="144"/>
      <c r="B4" s="367" t="s">
        <v>704</v>
      </c>
      <c r="C4" s="143"/>
      <c r="D4" s="143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252" t="s">
        <v>299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  <c r="BF7" s="252"/>
      <c r="BG7" s="252"/>
      <c r="BH7" s="252"/>
      <c r="BI7" s="252"/>
      <c r="BJ7" s="252"/>
      <c r="BK7" s="252"/>
      <c r="BL7" s="252"/>
      <c r="BM7" s="252"/>
      <c r="BN7" s="107"/>
      <c r="BO7" s="107"/>
    </row>
    <row r="8" spans="1:67" ht="28.15" customHeight="1" x14ac:dyDescent="0.55000000000000004">
      <c r="A8" s="212" t="s">
        <v>3</v>
      </c>
      <c r="B8" s="212" t="s">
        <v>4</v>
      </c>
      <c r="C8" s="212" t="s">
        <v>5</v>
      </c>
      <c r="D8" s="212" t="s">
        <v>6</v>
      </c>
      <c r="E8" s="394" t="s">
        <v>224</v>
      </c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448"/>
      <c r="T8" s="322" t="s">
        <v>225</v>
      </c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7"/>
      <c r="AJ8" s="337"/>
      <c r="AK8" s="337"/>
      <c r="AL8" s="337"/>
      <c r="AM8" s="337"/>
      <c r="AN8" s="337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37"/>
      <c r="BH8" s="337"/>
      <c r="BI8" s="309"/>
      <c r="BJ8" s="370" t="s">
        <v>350</v>
      </c>
      <c r="BK8" s="469"/>
      <c r="BL8" s="469"/>
      <c r="BM8" s="469"/>
      <c r="BN8" s="469"/>
      <c r="BO8" s="469"/>
    </row>
    <row r="9" spans="1:67" ht="50.1" customHeight="1" x14ac:dyDescent="0.55000000000000004">
      <c r="A9" s="213"/>
      <c r="B9" s="213"/>
      <c r="C9" s="213"/>
      <c r="D9" s="213"/>
      <c r="E9" s="220" t="s">
        <v>228</v>
      </c>
      <c r="F9" s="221"/>
      <c r="G9" s="222"/>
      <c r="H9" s="220" t="s">
        <v>229</v>
      </c>
      <c r="I9" s="221"/>
      <c r="J9" s="222"/>
      <c r="K9" s="220" t="s">
        <v>230</v>
      </c>
      <c r="L9" s="221"/>
      <c r="M9" s="222"/>
      <c r="N9" s="220" t="s">
        <v>231</v>
      </c>
      <c r="O9" s="221"/>
      <c r="P9" s="222"/>
      <c r="Q9" s="220" t="s">
        <v>232</v>
      </c>
      <c r="R9" s="221"/>
      <c r="S9" s="222"/>
      <c r="T9" s="220" t="s">
        <v>233</v>
      </c>
      <c r="U9" s="221"/>
      <c r="V9" s="222"/>
      <c r="W9" s="220" t="s">
        <v>234</v>
      </c>
      <c r="X9" s="221"/>
      <c r="Y9" s="222"/>
      <c r="Z9" s="220" t="s">
        <v>235</v>
      </c>
      <c r="AA9" s="221"/>
      <c r="AB9" s="222"/>
      <c r="AC9" s="220" t="s">
        <v>236</v>
      </c>
      <c r="AD9" s="221"/>
      <c r="AE9" s="222"/>
      <c r="AF9" s="220" t="s">
        <v>237</v>
      </c>
      <c r="AG9" s="221"/>
      <c r="AH9" s="222"/>
      <c r="AI9" s="220" t="s">
        <v>238</v>
      </c>
      <c r="AJ9" s="221"/>
      <c r="AK9" s="222"/>
      <c r="AL9" s="220" t="s">
        <v>239</v>
      </c>
      <c r="AM9" s="221"/>
      <c r="AN9" s="222"/>
      <c r="AO9" s="220" t="s">
        <v>240</v>
      </c>
      <c r="AP9" s="221"/>
      <c r="AQ9" s="222"/>
      <c r="AR9" s="220" t="s">
        <v>241</v>
      </c>
      <c r="AS9" s="221"/>
      <c r="AT9" s="222"/>
      <c r="AU9" s="220" t="s">
        <v>242</v>
      </c>
      <c r="AV9" s="221"/>
      <c r="AW9" s="222"/>
      <c r="AX9" s="220" t="s">
        <v>243</v>
      </c>
      <c r="AY9" s="221"/>
      <c r="AZ9" s="222"/>
      <c r="BA9" s="220" t="s">
        <v>244</v>
      </c>
      <c r="BB9" s="221"/>
      <c r="BC9" s="222"/>
      <c r="BD9" s="220" t="s">
        <v>245</v>
      </c>
      <c r="BE9" s="221"/>
      <c r="BF9" s="222"/>
      <c r="BG9" s="261" t="s">
        <v>246</v>
      </c>
      <c r="BH9" s="262"/>
      <c r="BI9" s="263"/>
      <c r="BJ9" s="509"/>
      <c r="BK9" s="449"/>
      <c r="BL9" s="449"/>
      <c r="BM9" s="449"/>
      <c r="BN9" s="449"/>
      <c r="BO9" s="449"/>
    </row>
    <row r="10" spans="1:67" ht="76.5" customHeight="1" x14ac:dyDescent="0.55000000000000004">
      <c r="A10" s="213"/>
      <c r="B10" s="213"/>
      <c r="C10" s="213"/>
      <c r="D10" s="213"/>
      <c r="E10" s="35" t="s">
        <v>16</v>
      </c>
      <c r="F10" s="29" t="s">
        <v>419</v>
      </c>
      <c r="G10" s="29" t="s">
        <v>420</v>
      </c>
      <c r="H10" s="35" t="s">
        <v>16</v>
      </c>
      <c r="I10" s="29" t="s">
        <v>419</v>
      </c>
      <c r="J10" s="29" t="s">
        <v>420</v>
      </c>
      <c r="K10" s="35" t="s">
        <v>16</v>
      </c>
      <c r="L10" s="29" t="s">
        <v>419</v>
      </c>
      <c r="M10" s="29" t="s">
        <v>420</v>
      </c>
      <c r="N10" s="35" t="s">
        <v>16</v>
      </c>
      <c r="O10" s="29" t="s">
        <v>419</v>
      </c>
      <c r="P10" s="29" t="s">
        <v>420</v>
      </c>
      <c r="Q10" s="35" t="s">
        <v>16</v>
      </c>
      <c r="R10" s="29" t="s">
        <v>419</v>
      </c>
      <c r="S10" s="29" t="s">
        <v>420</v>
      </c>
      <c r="T10" s="35" t="s">
        <v>16</v>
      </c>
      <c r="U10" s="29" t="s">
        <v>419</v>
      </c>
      <c r="V10" s="29" t="s">
        <v>420</v>
      </c>
      <c r="W10" s="35" t="s">
        <v>16</v>
      </c>
      <c r="X10" s="29" t="s">
        <v>419</v>
      </c>
      <c r="Y10" s="29" t="s">
        <v>420</v>
      </c>
      <c r="Z10" s="35" t="s">
        <v>16</v>
      </c>
      <c r="AA10" s="29" t="s">
        <v>419</v>
      </c>
      <c r="AB10" s="29" t="s">
        <v>420</v>
      </c>
      <c r="AC10" s="35" t="s">
        <v>16</v>
      </c>
      <c r="AD10" s="29" t="s">
        <v>419</v>
      </c>
      <c r="AE10" s="29" t="s">
        <v>420</v>
      </c>
      <c r="AF10" s="35" t="s">
        <v>16</v>
      </c>
      <c r="AG10" s="29" t="s">
        <v>419</v>
      </c>
      <c r="AH10" s="29" t="s">
        <v>420</v>
      </c>
      <c r="AI10" s="35" t="s">
        <v>16</v>
      </c>
      <c r="AJ10" s="29" t="s">
        <v>419</v>
      </c>
      <c r="AK10" s="29" t="s">
        <v>420</v>
      </c>
      <c r="AL10" s="35" t="s">
        <v>16</v>
      </c>
      <c r="AM10" s="29" t="s">
        <v>419</v>
      </c>
      <c r="AN10" s="29" t="s">
        <v>420</v>
      </c>
      <c r="AO10" s="35" t="s">
        <v>16</v>
      </c>
      <c r="AP10" s="29" t="s">
        <v>419</v>
      </c>
      <c r="AQ10" s="29" t="s">
        <v>420</v>
      </c>
      <c r="AR10" s="35" t="s">
        <v>16</v>
      </c>
      <c r="AS10" s="29" t="s">
        <v>419</v>
      </c>
      <c r="AT10" s="29" t="s">
        <v>420</v>
      </c>
      <c r="AU10" s="35" t="s">
        <v>16</v>
      </c>
      <c r="AV10" s="29" t="s">
        <v>419</v>
      </c>
      <c r="AW10" s="29" t="s">
        <v>420</v>
      </c>
      <c r="AX10" s="35" t="s">
        <v>16</v>
      </c>
      <c r="AY10" s="29" t="s">
        <v>419</v>
      </c>
      <c r="AZ10" s="29" t="s">
        <v>420</v>
      </c>
      <c r="BA10" s="35" t="s">
        <v>16</v>
      </c>
      <c r="BB10" s="29" t="s">
        <v>419</v>
      </c>
      <c r="BC10" s="29" t="s">
        <v>420</v>
      </c>
      <c r="BD10" s="35" t="s">
        <v>16</v>
      </c>
      <c r="BE10" s="29" t="s">
        <v>419</v>
      </c>
      <c r="BF10" s="29" t="s">
        <v>420</v>
      </c>
      <c r="BG10" s="35" t="s">
        <v>16</v>
      </c>
      <c r="BH10" s="29" t="s">
        <v>419</v>
      </c>
      <c r="BI10" s="29" t="s">
        <v>420</v>
      </c>
      <c r="BJ10" s="36" t="s">
        <v>630</v>
      </c>
      <c r="BK10" s="36" t="s">
        <v>631</v>
      </c>
      <c r="BL10" s="36" t="s">
        <v>632</v>
      </c>
      <c r="BM10" s="36" t="s">
        <v>648</v>
      </c>
      <c r="BN10" s="36" t="s">
        <v>649</v>
      </c>
      <c r="BO10" s="36" t="s">
        <v>650</v>
      </c>
    </row>
    <row r="11" spans="1:67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6467</v>
      </c>
      <c r="F11" s="8">
        <f>'[1]METAS DETE X CTROS '!$E11</f>
        <v>1231</v>
      </c>
      <c r="G11" s="108">
        <f>IF(E11=0,"N/A",F11/E11)</f>
        <v>0.19035101283438999</v>
      </c>
      <c r="H11" s="8">
        <v>671</v>
      </c>
      <c r="I11" s="8">
        <f>'[1]METAS DETE X CTROS '!$F11</f>
        <v>51</v>
      </c>
      <c r="J11" s="108">
        <f>IF(H11=0,"N/A",I11/H11)</f>
        <v>7.6005961251862889E-2</v>
      </c>
      <c r="K11" s="8">
        <v>7138</v>
      </c>
      <c r="L11" s="8">
        <f>'[1]METAS DETE X CTROS '!$G11</f>
        <v>1282</v>
      </c>
      <c r="M11" s="108">
        <f>IF(K11=0,"N/A",L11/K11)</f>
        <v>0.17960212944802464</v>
      </c>
      <c r="N11" s="8">
        <v>7584</v>
      </c>
      <c r="O11" s="8">
        <f>'[1]METAS DETE X CTROS '!$H11</f>
        <v>1881</v>
      </c>
      <c r="P11" s="108">
        <f>IF(N11=0,"N/A",O11/N11)</f>
        <v>0.24802215189873417</v>
      </c>
      <c r="Q11" s="8">
        <v>14722</v>
      </c>
      <c r="R11" s="8">
        <f>'[1]METAS DETE X CTROS '!$I11</f>
        <v>3163</v>
      </c>
      <c r="S11" s="108">
        <f>IF(Q11=0,"N/A",R11/Q11)</f>
        <v>0.21484852601548701</v>
      </c>
      <c r="T11" s="8">
        <v>288</v>
      </c>
      <c r="U11" s="8">
        <f>'[1]METAS DETE X CTROS '!$J11</f>
        <v>29</v>
      </c>
      <c r="V11" s="108">
        <f>IF(T11=0,"N/A",U11/T11)</f>
        <v>0.10069444444444445</v>
      </c>
      <c r="W11" s="8">
        <v>150</v>
      </c>
      <c r="X11" s="8">
        <f>'[1]METAS DETE X CTROS '!$K11</f>
        <v>12</v>
      </c>
      <c r="Y11" s="108">
        <f>IF(W11=0,"N/A",X11/W11)</f>
        <v>0.08</v>
      </c>
      <c r="Z11" s="8">
        <v>250</v>
      </c>
      <c r="AA11" s="8">
        <f>'[1]METAS DETE X CTROS '!$L11</f>
        <v>0</v>
      </c>
      <c r="AB11" s="108">
        <f>IF(Z11=0,"N/A",AA11/Z11)</f>
        <v>0</v>
      </c>
      <c r="AC11" s="8">
        <v>3560</v>
      </c>
      <c r="AD11" s="8">
        <f>'[1]METAS DETE X CTROS '!$M11</f>
        <v>1211</v>
      </c>
      <c r="AE11" s="108">
        <f>IF(AC11=0,"N/A",AD11/AC11)</f>
        <v>0.34016853932584268</v>
      </c>
      <c r="AF11" s="8">
        <v>60</v>
      </c>
      <c r="AG11" s="8">
        <f>'[1]METAS DETE X CTROS '!$N11</f>
        <v>29</v>
      </c>
      <c r="AH11" s="108">
        <f>IF(AF11=0,"N/A",AG11/AF11)</f>
        <v>0.48333333333333334</v>
      </c>
      <c r="AI11" s="8">
        <v>2392</v>
      </c>
      <c r="AJ11" s="8">
        <f>'[1]METAS DETE X CTROS '!$O11</f>
        <v>363</v>
      </c>
      <c r="AK11" s="108">
        <f>IF(AI11=0,"N/A",AJ11/AI11)</f>
        <v>0.15175585284280937</v>
      </c>
      <c r="AL11" s="8">
        <v>4</v>
      </c>
      <c r="AM11" s="8">
        <f>'[1]METAS DETE X CTROS '!$P11</f>
        <v>3</v>
      </c>
      <c r="AN11" s="108">
        <f>IF(AL11=0,"N/A",AM11/AL11)</f>
        <v>0.75</v>
      </c>
      <c r="AO11" s="8">
        <v>46</v>
      </c>
      <c r="AP11" s="8">
        <f>'[1]METAS DETE X CTROS '!$Q11</f>
        <v>57</v>
      </c>
      <c r="AQ11" s="108">
        <f>IF(AO11=0,"N/A",AP11/AO11)</f>
        <v>1.2391304347826086</v>
      </c>
      <c r="AR11" s="8">
        <v>0</v>
      </c>
      <c r="AS11" s="8">
        <f>'[1]METAS DETE X CTROS '!$R11</f>
        <v>0</v>
      </c>
      <c r="AT11" s="108" t="str">
        <f>IF(AR11=0,"N/A",AS11/AR11)</f>
        <v>N/A</v>
      </c>
      <c r="AU11" s="8">
        <v>0</v>
      </c>
      <c r="AV11" s="8">
        <f>'[1]METAS DETE X CTROS '!$S11</f>
        <v>0</v>
      </c>
      <c r="AW11" s="108" t="str">
        <f>IF(AU11=0,"N/A",AV11/AU11)</f>
        <v>N/A</v>
      </c>
      <c r="AX11" s="8">
        <v>12</v>
      </c>
      <c r="AY11" s="8">
        <f>'[1]METAS DETE X CTROS '!$T11</f>
        <v>2</v>
      </c>
      <c r="AZ11" s="108">
        <f>IF(AX11=0,"N/A",AY11/AX11)</f>
        <v>0.16666666666666666</v>
      </c>
      <c r="BA11" s="8">
        <v>493</v>
      </c>
      <c r="BB11" s="8">
        <f>'[1]METAS DETE X CTROS '!$U11</f>
        <v>107</v>
      </c>
      <c r="BC11" s="108">
        <f>IF(BA11=0,"N/A",BB11/BA11)</f>
        <v>0.21703853955375255</v>
      </c>
      <c r="BD11" s="8">
        <v>329</v>
      </c>
      <c r="BE11" s="8">
        <f>'[1]METAS DETE X CTROS '!$V11</f>
        <v>65</v>
      </c>
      <c r="BF11" s="108">
        <f>IF(BD11=0,"N/A",BE11/BD11)</f>
        <v>0.19756838905775076</v>
      </c>
      <c r="BG11" s="8">
        <v>0</v>
      </c>
      <c r="BH11" s="8">
        <f>'[1]METAS DETE X CTROS '!$W11</f>
        <v>0</v>
      </c>
      <c r="BI11" s="108" t="str">
        <f>IF(BG11=0,"N/A",BH11/BG11)</f>
        <v>N/A</v>
      </c>
      <c r="BJ11" s="25">
        <v>12</v>
      </c>
      <c r="BK11" s="25">
        <f>'[3]EJECUCION DETE X CTROS '!$E11</f>
        <v>1</v>
      </c>
      <c r="BL11" s="108">
        <f>IF(BJ11=0,"N/A",BK11/BJ11)</f>
        <v>8.3333333333333329E-2</v>
      </c>
      <c r="BM11" s="25">
        <v>6</v>
      </c>
      <c r="BN11" s="25">
        <f>'[3]EJECUCION DETE X CTROS '!$F11</f>
        <v>0</v>
      </c>
      <c r="BO11" s="108">
        <f>IF(BM11=0,"N/A",BN11/BM11)</f>
        <v>0</v>
      </c>
    </row>
    <row r="12" spans="1:67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1879</v>
      </c>
      <c r="F12" s="8">
        <f>'[1]METAS DETE X CTROS '!$E12</f>
        <v>1646</v>
      </c>
      <c r="G12" s="108">
        <f t="shared" ref="G12:G75" si="0">IF(E12=0,"N/A",F12/E12)</f>
        <v>0.87599787120808936</v>
      </c>
      <c r="H12" s="8">
        <v>185</v>
      </c>
      <c r="I12" s="8">
        <f>'[1]METAS DETE X CTROS '!$F12</f>
        <v>20</v>
      </c>
      <c r="J12" s="108">
        <f t="shared" ref="J12:J75" si="1">IF(H12=0,"N/A",I12/H12)</f>
        <v>0.10810810810810811</v>
      </c>
      <c r="K12" s="8">
        <v>2064</v>
      </c>
      <c r="L12" s="8">
        <f>'[1]METAS DETE X CTROS '!$G12</f>
        <v>1666</v>
      </c>
      <c r="M12" s="108">
        <f t="shared" ref="M12:M75" si="2">IF(K12=0,"N/A",L12/K12)</f>
        <v>0.80717054263565891</v>
      </c>
      <c r="N12" s="8">
        <v>4471</v>
      </c>
      <c r="O12" s="8">
        <f>'[1]METAS DETE X CTROS '!$H12</f>
        <v>757</v>
      </c>
      <c r="P12" s="108">
        <f t="shared" ref="P12:P75" si="3">IF(N12=0,"N/A",O12/N12)</f>
        <v>0.16931335271751285</v>
      </c>
      <c r="Q12" s="8">
        <v>6535</v>
      </c>
      <c r="R12" s="8">
        <f>'[1]METAS DETE X CTROS '!$I12</f>
        <v>2423</v>
      </c>
      <c r="S12" s="108">
        <f t="shared" ref="S12:S75" si="4">IF(Q12=0,"N/A",R12/Q12)</f>
        <v>0.37077276205049731</v>
      </c>
      <c r="T12" s="8">
        <v>90</v>
      </c>
      <c r="U12" s="8">
        <f>'[1]METAS DETE X CTROS '!$J12</f>
        <v>7</v>
      </c>
      <c r="V12" s="108">
        <f t="shared" ref="V12:V75" si="5">IF(T12=0,"N/A",U12/T12)</f>
        <v>7.7777777777777779E-2</v>
      </c>
      <c r="W12" s="8">
        <v>110</v>
      </c>
      <c r="X12" s="8">
        <f>'[1]METAS DETE X CTROS '!$K12</f>
        <v>12</v>
      </c>
      <c r="Y12" s="108">
        <f t="shared" ref="Y12:Y75" si="6">IF(W12=0,"N/A",X12/W12)</f>
        <v>0.10909090909090909</v>
      </c>
      <c r="Z12" s="8">
        <v>0</v>
      </c>
      <c r="AA12" s="8">
        <f>'[1]METAS DETE X CTROS '!$L12</f>
        <v>2</v>
      </c>
      <c r="AB12" s="108" t="str">
        <f t="shared" ref="AB12:AB75" si="7">IF(Z12=0,"N/A",AA12/Z12)</f>
        <v>N/A</v>
      </c>
      <c r="AC12" s="8">
        <v>2432</v>
      </c>
      <c r="AD12" s="8">
        <f>'[1]METAS DETE X CTROS '!$M12</f>
        <v>581</v>
      </c>
      <c r="AE12" s="108">
        <f t="shared" ref="AE12:AE75" si="8">IF(AC12=0,"N/A",AD12/AC12)</f>
        <v>0.23889802631578946</v>
      </c>
      <c r="AF12" s="8">
        <v>0</v>
      </c>
      <c r="AG12" s="8">
        <f>'[1]METAS DETE X CTROS '!$N12</f>
        <v>0</v>
      </c>
      <c r="AH12" s="108" t="str">
        <f t="shared" ref="AH12:AH75" si="9">IF(AF12=0,"N/A",AG12/AF12)</f>
        <v>N/A</v>
      </c>
      <c r="AI12" s="8">
        <v>429</v>
      </c>
      <c r="AJ12" s="8">
        <f>'[1]METAS DETE X CTROS '!$O12</f>
        <v>48</v>
      </c>
      <c r="AK12" s="108">
        <f t="shared" ref="AK12:AK75" si="10">IF(AI12=0,"N/A",AJ12/AI12)</f>
        <v>0.11188811188811189</v>
      </c>
      <c r="AL12" s="8">
        <v>76</v>
      </c>
      <c r="AM12" s="8">
        <f>'[1]METAS DETE X CTROS '!$P12</f>
        <v>1</v>
      </c>
      <c r="AN12" s="108">
        <f t="shared" ref="AN12:AN75" si="11">IF(AL12=0,"N/A",AM12/AL12)</f>
        <v>1.3157894736842105E-2</v>
      </c>
      <c r="AO12" s="8">
        <v>512</v>
      </c>
      <c r="AP12" s="8">
        <f>'[1]METAS DETE X CTROS '!$Q12</f>
        <v>9</v>
      </c>
      <c r="AQ12" s="108">
        <f t="shared" ref="AQ12:AQ75" si="12">IF(AO12=0,"N/A",AP12/AO12)</f>
        <v>1.7578125E-2</v>
      </c>
      <c r="AR12" s="8">
        <v>0</v>
      </c>
      <c r="AS12" s="8">
        <f>'[1]METAS DETE X CTROS '!$R12</f>
        <v>0</v>
      </c>
      <c r="AT12" s="108" t="str">
        <f t="shared" ref="AT12:AT75" si="13">IF(AR12=0,"N/A",AS12/AR12)</f>
        <v>N/A</v>
      </c>
      <c r="AU12" s="8">
        <v>0</v>
      </c>
      <c r="AV12" s="8">
        <f>'[1]METAS DETE X CTROS '!$S12</f>
        <v>0</v>
      </c>
      <c r="AW12" s="108" t="str">
        <f t="shared" ref="AW12:AW75" si="14">IF(AU12=0,"N/A",AV12/AU12)</f>
        <v>N/A</v>
      </c>
      <c r="AX12" s="8">
        <v>3</v>
      </c>
      <c r="AY12" s="8">
        <f>'[1]METAS DETE X CTROS '!$T12</f>
        <v>7</v>
      </c>
      <c r="AZ12" s="108">
        <f t="shared" ref="AZ12:AZ75" si="15">IF(AX12=0,"N/A",AY12/AX12)</f>
        <v>2.3333333333333335</v>
      </c>
      <c r="BA12" s="8">
        <v>197</v>
      </c>
      <c r="BB12" s="8">
        <f>'[1]METAS DETE X CTROS '!$U12</f>
        <v>70</v>
      </c>
      <c r="BC12" s="108">
        <f t="shared" ref="BC12:BC75" si="16">IF(BA12=0,"N/A",BB12/BA12)</f>
        <v>0.35532994923857869</v>
      </c>
      <c r="BD12" s="8">
        <v>622</v>
      </c>
      <c r="BE12" s="8">
        <f>'[1]METAS DETE X CTROS '!$V12</f>
        <v>18</v>
      </c>
      <c r="BF12" s="108">
        <f t="shared" ref="BF12:BF75" si="17">IF(BD12=0,"N/A",BE12/BD12)</f>
        <v>2.8938906752411574E-2</v>
      </c>
      <c r="BG12" s="8">
        <v>0</v>
      </c>
      <c r="BH12" s="8">
        <f>'[1]METAS DETE X CTROS '!$W12</f>
        <v>0</v>
      </c>
      <c r="BI12" s="108" t="str">
        <f t="shared" ref="BI12:BI75" si="18">IF(BG12=0,"N/A",BH12/BG12)</f>
        <v>N/A</v>
      </c>
      <c r="BJ12" s="25">
        <v>5</v>
      </c>
      <c r="BK12" s="25">
        <f>'[3]EJECUCION DETE X CTROS '!$E12</f>
        <v>0</v>
      </c>
      <c r="BL12" s="108">
        <f t="shared" ref="BL12:BL75" si="19">IF(BJ12=0,"N/A",BK12/BJ12)</f>
        <v>0</v>
      </c>
      <c r="BM12" s="25">
        <v>5</v>
      </c>
      <c r="BN12" s="25">
        <f>'[3]EJECUCION DETE X CTROS '!$F12</f>
        <v>0</v>
      </c>
      <c r="BO12" s="108">
        <f t="shared" ref="BO12:BO75" si="20">IF(BM12=0,"N/A",BN12/BM12)</f>
        <v>0</v>
      </c>
    </row>
    <row r="13" spans="1:67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1398</v>
      </c>
      <c r="F13" s="8">
        <f>'[1]METAS DETE X CTROS '!$E13</f>
        <v>1589</v>
      </c>
      <c r="G13" s="108">
        <f t="shared" si="0"/>
        <v>1.136623748211731</v>
      </c>
      <c r="H13" s="8">
        <v>660</v>
      </c>
      <c r="I13" s="8">
        <f>'[1]METAS DETE X CTROS '!$F13</f>
        <v>105</v>
      </c>
      <c r="J13" s="108">
        <f t="shared" si="1"/>
        <v>0.15909090909090909</v>
      </c>
      <c r="K13" s="8">
        <v>2058</v>
      </c>
      <c r="L13" s="8">
        <f>'[1]METAS DETE X CTROS '!$G13</f>
        <v>1694</v>
      </c>
      <c r="M13" s="108">
        <f t="shared" si="2"/>
        <v>0.8231292517006803</v>
      </c>
      <c r="N13" s="8">
        <v>3478</v>
      </c>
      <c r="O13" s="8">
        <f>'[1]METAS DETE X CTROS '!$H13</f>
        <v>1568</v>
      </c>
      <c r="P13" s="108">
        <f t="shared" si="3"/>
        <v>0.45083381253594018</v>
      </c>
      <c r="Q13" s="8">
        <v>5536</v>
      </c>
      <c r="R13" s="8">
        <f>'[1]METAS DETE X CTROS '!$I13</f>
        <v>3262</v>
      </c>
      <c r="S13" s="108">
        <f t="shared" si="4"/>
        <v>0.58923410404624277</v>
      </c>
      <c r="T13" s="8">
        <v>275</v>
      </c>
      <c r="U13" s="8">
        <f>'[1]METAS DETE X CTROS '!$J13</f>
        <v>55</v>
      </c>
      <c r="V13" s="108">
        <f t="shared" si="5"/>
        <v>0.2</v>
      </c>
      <c r="W13" s="8">
        <v>70</v>
      </c>
      <c r="X13" s="8">
        <f>'[1]METAS DETE X CTROS '!$K13</f>
        <v>23</v>
      </c>
      <c r="Y13" s="108">
        <f t="shared" si="6"/>
        <v>0.32857142857142857</v>
      </c>
      <c r="Z13" s="8">
        <v>119</v>
      </c>
      <c r="AA13" s="8">
        <f>'[1]METAS DETE X CTROS '!$L13</f>
        <v>31</v>
      </c>
      <c r="AB13" s="108">
        <f t="shared" si="7"/>
        <v>0.26050420168067229</v>
      </c>
      <c r="AC13" s="8">
        <v>1126</v>
      </c>
      <c r="AD13" s="8">
        <f>'[1]METAS DETE X CTROS '!$M13</f>
        <v>897</v>
      </c>
      <c r="AE13" s="108">
        <f t="shared" si="8"/>
        <v>0.79662522202486674</v>
      </c>
      <c r="AF13" s="8">
        <v>4</v>
      </c>
      <c r="AG13" s="8">
        <f>'[1]METAS DETE X CTROS '!$N13</f>
        <v>1</v>
      </c>
      <c r="AH13" s="108">
        <f t="shared" si="9"/>
        <v>0.25</v>
      </c>
      <c r="AI13" s="8">
        <v>1002</v>
      </c>
      <c r="AJ13" s="8">
        <f>'[1]METAS DETE X CTROS '!$O13</f>
        <v>158</v>
      </c>
      <c r="AK13" s="108">
        <f t="shared" si="10"/>
        <v>0.15768463073852296</v>
      </c>
      <c r="AL13" s="8">
        <v>4</v>
      </c>
      <c r="AM13" s="8">
        <f>'[1]METAS DETE X CTROS '!$P13</f>
        <v>1</v>
      </c>
      <c r="AN13" s="108">
        <f t="shared" si="11"/>
        <v>0.25</v>
      </c>
      <c r="AO13" s="8">
        <v>43</v>
      </c>
      <c r="AP13" s="8">
        <f>'[1]METAS DETE X CTROS '!$Q13</f>
        <v>20</v>
      </c>
      <c r="AQ13" s="108">
        <f t="shared" si="12"/>
        <v>0.46511627906976744</v>
      </c>
      <c r="AR13" s="8">
        <v>0</v>
      </c>
      <c r="AS13" s="8">
        <f>'[1]METAS DETE X CTROS '!$R13</f>
        <v>0</v>
      </c>
      <c r="AT13" s="108" t="str">
        <f t="shared" si="13"/>
        <v>N/A</v>
      </c>
      <c r="AU13" s="8">
        <v>0</v>
      </c>
      <c r="AV13" s="8">
        <f>'[1]METAS DETE X CTROS '!$S13</f>
        <v>0</v>
      </c>
      <c r="AW13" s="108" t="str">
        <f t="shared" si="14"/>
        <v>N/A</v>
      </c>
      <c r="AX13" s="8">
        <v>4</v>
      </c>
      <c r="AY13" s="8">
        <f>'[1]METAS DETE X CTROS '!$T13</f>
        <v>0</v>
      </c>
      <c r="AZ13" s="108">
        <f t="shared" si="15"/>
        <v>0</v>
      </c>
      <c r="BA13" s="8">
        <v>551</v>
      </c>
      <c r="BB13" s="8">
        <f>'[1]METAS DETE X CTROS '!$U13</f>
        <v>321</v>
      </c>
      <c r="BC13" s="108">
        <f t="shared" si="16"/>
        <v>0.58257713248638843</v>
      </c>
      <c r="BD13" s="8">
        <v>280</v>
      </c>
      <c r="BE13" s="8">
        <f>'[1]METAS DETE X CTROS '!$V13</f>
        <v>55</v>
      </c>
      <c r="BF13" s="108">
        <f t="shared" si="17"/>
        <v>0.19642857142857142</v>
      </c>
      <c r="BG13" s="8">
        <v>0</v>
      </c>
      <c r="BH13" s="8">
        <f>'[1]METAS DETE X CTROS '!$W13</f>
        <v>0</v>
      </c>
      <c r="BI13" s="108" t="str">
        <f t="shared" si="18"/>
        <v>N/A</v>
      </c>
      <c r="BJ13" s="25">
        <v>5</v>
      </c>
      <c r="BK13" s="25">
        <f>'[3]EJECUCION DETE X CTROS '!$E13</f>
        <v>0</v>
      </c>
      <c r="BL13" s="108">
        <f t="shared" si="19"/>
        <v>0</v>
      </c>
      <c r="BM13" s="25">
        <v>7</v>
      </c>
      <c r="BN13" s="25">
        <f>'[3]EJECUCION DETE X CTROS '!$F13</f>
        <v>0</v>
      </c>
      <c r="BO13" s="108">
        <f t="shared" si="20"/>
        <v>0</v>
      </c>
    </row>
    <row r="14" spans="1:67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1794</v>
      </c>
      <c r="F14" s="8">
        <f>'[1]METAS DETE X CTROS '!$E14</f>
        <v>1178</v>
      </c>
      <c r="G14" s="108">
        <f t="shared" si="0"/>
        <v>0.65663322185061312</v>
      </c>
      <c r="H14" s="8">
        <v>403</v>
      </c>
      <c r="I14" s="8">
        <f>'[1]METAS DETE X CTROS '!$F14</f>
        <v>82</v>
      </c>
      <c r="J14" s="108">
        <f t="shared" si="1"/>
        <v>0.20347394540942929</v>
      </c>
      <c r="K14" s="8">
        <v>2197</v>
      </c>
      <c r="L14" s="8">
        <f>'[1]METAS DETE X CTROS '!$G14</f>
        <v>1260</v>
      </c>
      <c r="M14" s="108">
        <f t="shared" si="2"/>
        <v>0.5735093309057806</v>
      </c>
      <c r="N14" s="8">
        <v>8443</v>
      </c>
      <c r="O14" s="8">
        <f>'[1]METAS DETE X CTROS '!$H14</f>
        <v>724</v>
      </c>
      <c r="P14" s="108">
        <f t="shared" si="3"/>
        <v>8.5751510126732211E-2</v>
      </c>
      <c r="Q14" s="8">
        <v>10640</v>
      </c>
      <c r="R14" s="8">
        <f>'[1]METAS DETE X CTROS '!$I14</f>
        <v>1984</v>
      </c>
      <c r="S14" s="108">
        <f t="shared" si="4"/>
        <v>0.18646616541353384</v>
      </c>
      <c r="T14" s="8">
        <v>266</v>
      </c>
      <c r="U14" s="8">
        <f>'[1]METAS DETE X CTROS '!$J14</f>
        <v>29</v>
      </c>
      <c r="V14" s="108">
        <f t="shared" si="5"/>
        <v>0.10902255639097744</v>
      </c>
      <c r="W14" s="8">
        <v>0</v>
      </c>
      <c r="X14" s="8">
        <f>'[1]METAS DETE X CTROS '!$K14</f>
        <v>15</v>
      </c>
      <c r="Y14" s="108" t="str">
        <f t="shared" si="6"/>
        <v>N/A</v>
      </c>
      <c r="Z14" s="8">
        <v>60</v>
      </c>
      <c r="AA14" s="8">
        <f>'[1]METAS DETE X CTROS '!$L14</f>
        <v>5</v>
      </c>
      <c r="AB14" s="108">
        <f t="shared" si="7"/>
        <v>8.3333333333333329E-2</v>
      </c>
      <c r="AC14" s="8">
        <v>862</v>
      </c>
      <c r="AD14" s="8">
        <f>'[1]METAS DETE X CTROS '!$M14</f>
        <v>331</v>
      </c>
      <c r="AE14" s="108">
        <f t="shared" si="8"/>
        <v>0.38399071925754058</v>
      </c>
      <c r="AF14" s="8">
        <v>0</v>
      </c>
      <c r="AG14" s="8">
        <f>'[1]METAS DETE X CTROS '!$N14</f>
        <v>0</v>
      </c>
      <c r="AH14" s="108" t="str">
        <f t="shared" si="9"/>
        <v>N/A</v>
      </c>
      <c r="AI14" s="8">
        <v>7018</v>
      </c>
      <c r="AJ14" s="8">
        <f>'[1]METAS DETE X CTROS '!$O14</f>
        <v>266</v>
      </c>
      <c r="AK14" s="108">
        <f t="shared" si="10"/>
        <v>3.7902536335138216E-2</v>
      </c>
      <c r="AL14" s="8">
        <v>3</v>
      </c>
      <c r="AM14" s="8">
        <f>'[1]METAS DETE X CTROS '!$P14</f>
        <v>3</v>
      </c>
      <c r="AN14" s="108">
        <f t="shared" si="11"/>
        <v>1</v>
      </c>
      <c r="AO14" s="8">
        <v>34</v>
      </c>
      <c r="AP14" s="8">
        <f>'[1]METAS DETE X CTROS '!$Q14</f>
        <v>29</v>
      </c>
      <c r="AQ14" s="108">
        <f t="shared" si="12"/>
        <v>0.8529411764705882</v>
      </c>
      <c r="AR14" s="8">
        <v>0</v>
      </c>
      <c r="AS14" s="8">
        <f>'[1]METAS DETE X CTROS '!$R14</f>
        <v>3</v>
      </c>
      <c r="AT14" s="108" t="str">
        <f t="shared" si="13"/>
        <v>N/A</v>
      </c>
      <c r="AU14" s="8">
        <v>0</v>
      </c>
      <c r="AV14" s="8">
        <f>'[1]METAS DETE X CTROS '!$S14</f>
        <v>0</v>
      </c>
      <c r="AW14" s="108" t="str">
        <f t="shared" si="14"/>
        <v>N/A</v>
      </c>
      <c r="AX14" s="8">
        <v>12</v>
      </c>
      <c r="AY14" s="8">
        <f>'[1]METAS DETE X CTROS '!$T14</f>
        <v>1</v>
      </c>
      <c r="AZ14" s="108">
        <f t="shared" si="15"/>
        <v>8.3333333333333329E-2</v>
      </c>
      <c r="BA14" s="8">
        <v>120</v>
      </c>
      <c r="BB14" s="8">
        <f>'[1]METAS DETE X CTROS '!$U14</f>
        <v>20</v>
      </c>
      <c r="BC14" s="108">
        <f t="shared" si="16"/>
        <v>0.16666666666666666</v>
      </c>
      <c r="BD14" s="8">
        <v>68</v>
      </c>
      <c r="BE14" s="8">
        <f>'[1]METAS DETE X CTROS '!$V14</f>
        <v>17</v>
      </c>
      <c r="BF14" s="108">
        <f t="shared" si="17"/>
        <v>0.25</v>
      </c>
      <c r="BG14" s="8">
        <v>0</v>
      </c>
      <c r="BH14" s="8">
        <f>'[1]METAS DETE X CTROS '!$W14</f>
        <v>0</v>
      </c>
      <c r="BI14" s="108" t="str">
        <f t="shared" si="18"/>
        <v>N/A</v>
      </c>
      <c r="BJ14" s="25">
        <v>5</v>
      </c>
      <c r="BK14" s="25">
        <f>'[3]EJECUCION DETE X CTROS '!$E14</f>
        <v>1</v>
      </c>
      <c r="BL14" s="108">
        <f t="shared" si="19"/>
        <v>0.2</v>
      </c>
      <c r="BM14" s="25">
        <v>5</v>
      </c>
      <c r="BN14" s="25">
        <f>'[3]EJECUCION DETE X CTROS '!$F14</f>
        <v>1</v>
      </c>
      <c r="BO14" s="108">
        <f t="shared" si="20"/>
        <v>0.2</v>
      </c>
    </row>
    <row r="15" spans="1:67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2518</v>
      </c>
      <c r="F15" s="8">
        <f>'[1]METAS DETE X CTROS '!$E15</f>
        <v>2533</v>
      </c>
      <c r="G15" s="108">
        <f t="shared" si="0"/>
        <v>1.0059571088165211</v>
      </c>
      <c r="H15" s="8">
        <v>755</v>
      </c>
      <c r="I15" s="8">
        <f>'[1]METAS DETE X CTROS '!$F15</f>
        <v>96</v>
      </c>
      <c r="J15" s="108">
        <f t="shared" si="1"/>
        <v>0.1271523178807947</v>
      </c>
      <c r="K15" s="8">
        <v>3273</v>
      </c>
      <c r="L15" s="8">
        <f>'[1]METAS DETE X CTROS '!$G15</f>
        <v>2629</v>
      </c>
      <c r="M15" s="108">
        <f t="shared" si="2"/>
        <v>0.80323861900397187</v>
      </c>
      <c r="N15" s="8">
        <v>7342</v>
      </c>
      <c r="O15" s="8">
        <f>'[1]METAS DETE X CTROS '!$H15</f>
        <v>3541</v>
      </c>
      <c r="P15" s="108">
        <f t="shared" si="3"/>
        <v>0.48229365295559795</v>
      </c>
      <c r="Q15" s="8">
        <v>10615</v>
      </c>
      <c r="R15" s="8">
        <f>'[1]METAS DETE X CTROS '!$I15</f>
        <v>6170</v>
      </c>
      <c r="S15" s="108">
        <f t="shared" si="4"/>
        <v>0.58125294394724447</v>
      </c>
      <c r="T15" s="8">
        <v>101</v>
      </c>
      <c r="U15" s="8">
        <f>'[1]METAS DETE X CTROS '!$J15</f>
        <v>11</v>
      </c>
      <c r="V15" s="108">
        <f t="shared" si="5"/>
        <v>0.10891089108910891</v>
      </c>
      <c r="W15" s="8">
        <v>116</v>
      </c>
      <c r="X15" s="8">
        <f>'[1]METAS DETE X CTROS '!$K15</f>
        <v>17</v>
      </c>
      <c r="Y15" s="108">
        <f t="shared" si="6"/>
        <v>0.14655172413793102</v>
      </c>
      <c r="Z15" s="8">
        <v>111</v>
      </c>
      <c r="AA15" s="8">
        <f>'[1]METAS DETE X CTROS '!$L15</f>
        <v>113</v>
      </c>
      <c r="AB15" s="108">
        <f t="shared" si="7"/>
        <v>1.0180180180180181</v>
      </c>
      <c r="AC15" s="8">
        <v>5436</v>
      </c>
      <c r="AD15" s="8">
        <f>'[1]METAS DETE X CTROS '!$M15</f>
        <v>3048</v>
      </c>
      <c r="AE15" s="108">
        <f t="shared" si="8"/>
        <v>0.56070640176600439</v>
      </c>
      <c r="AF15" s="8">
        <v>4</v>
      </c>
      <c r="AG15" s="8">
        <f>'[1]METAS DETE X CTROS '!$N15</f>
        <v>1</v>
      </c>
      <c r="AH15" s="108">
        <f t="shared" si="9"/>
        <v>0.25</v>
      </c>
      <c r="AI15" s="8">
        <v>459</v>
      </c>
      <c r="AJ15" s="8">
        <f>'[1]METAS DETE X CTROS '!$O15</f>
        <v>40</v>
      </c>
      <c r="AK15" s="108">
        <f t="shared" si="10"/>
        <v>8.714596949891068E-2</v>
      </c>
      <c r="AL15" s="8">
        <v>9</v>
      </c>
      <c r="AM15" s="8">
        <f>'[1]METAS DETE X CTROS '!$P15</f>
        <v>1</v>
      </c>
      <c r="AN15" s="108">
        <f t="shared" si="11"/>
        <v>0.1111111111111111</v>
      </c>
      <c r="AO15" s="8">
        <v>85</v>
      </c>
      <c r="AP15" s="8">
        <f>'[1]METAS DETE X CTROS '!$Q15</f>
        <v>20</v>
      </c>
      <c r="AQ15" s="108">
        <f t="shared" si="12"/>
        <v>0.23529411764705882</v>
      </c>
      <c r="AR15" s="8">
        <v>0</v>
      </c>
      <c r="AS15" s="8">
        <f>'[1]METAS DETE X CTROS '!$R15</f>
        <v>0</v>
      </c>
      <c r="AT15" s="108" t="str">
        <f t="shared" si="13"/>
        <v>N/A</v>
      </c>
      <c r="AU15" s="8">
        <v>0</v>
      </c>
      <c r="AV15" s="8">
        <f>'[1]METAS DETE X CTROS '!$S15</f>
        <v>0</v>
      </c>
      <c r="AW15" s="108" t="str">
        <f t="shared" si="14"/>
        <v>N/A</v>
      </c>
      <c r="AX15" s="8">
        <v>9</v>
      </c>
      <c r="AY15" s="8">
        <f>'[1]METAS DETE X CTROS '!$T15</f>
        <v>26</v>
      </c>
      <c r="AZ15" s="108">
        <f t="shared" si="15"/>
        <v>2.8888888888888888</v>
      </c>
      <c r="BA15" s="8">
        <v>47</v>
      </c>
      <c r="BB15" s="8">
        <f>'[1]METAS DETE X CTROS '!$U15</f>
        <v>2</v>
      </c>
      <c r="BC15" s="108">
        <f t="shared" si="16"/>
        <v>4.2553191489361701E-2</v>
      </c>
      <c r="BD15" s="8">
        <v>965</v>
      </c>
      <c r="BE15" s="8">
        <f>'[1]METAS DETE X CTROS '!$V15</f>
        <v>256</v>
      </c>
      <c r="BF15" s="108">
        <f t="shared" si="17"/>
        <v>0.26528497409326424</v>
      </c>
      <c r="BG15" s="8">
        <v>0</v>
      </c>
      <c r="BH15" s="8">
        <f>'[1]METAS DETE X CTROS '!$W15</f>
        <v>0</v>
      </c>
      <c r="BI15" s="108" t="str">
        <f t="shared" si="18"/>
        <v>N/A</v>
      </c>
      <c r="BJ15" s="25">
        <v>5</v>
      </c>
      <c r="BK15" s="25">
        <f>'[3]EJECUCION DETE X CTROS '!$E15</f>
        <v>0</v>
      </c>
      <c r="BL15" s="108">
        <f t="shared" si="19"/>
        <v>0</v>
      </c>
      <c r="BM15" s="25">
        <v>6</v>
      </c>
      <c r="BN15" s="25">
        <f>'[3]EJECUCION DETE X CTROS '!$F15</f>
        <v>0</v>
      </c>
      <c r="BO15" s="108">
        <f t="shared" si="20"/>
        <v>0</v>
      </c>
    </row>
    <row r="16" spans="1:67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2844</v>
      </c>
      <c r="F16" s="8">
        <f>'[1]METAS DETE X CTROS '!$E16</f>
        <v>2830</v>
      </c>
      <c r="G16" s="108">
        <f t="shared" si="0"/>
        <v>0.99507735583684953</v>
      </c>
      <c r="H16" s="8">
        <v>454</v>
      </c>
      <c r="I16" s="8">
        <f>'[1]METAS DETE X CTROS '!$F16</f>
        <v>111</v>
      </c>
      <c r="J16" s="108">
        <f t="shared" si="1"/>
        <v>0.24449339207048459</v>
      </c>
      <c r="K16" s="8">
        <v>3298</v>
      </c>
      <c r="L16" s="8">
        <f>'[1]METAS DETE X CTROS '!$G16</f>
        <v>2941</v>
      </c>
      <c r="M16" s="108">
        <f t="shared" si="2"/>
        <v>0.89175257731958768</v>
      </c>
      <c r="N16" s="8">
        <v>4442</v>
      </c>
      <c r="O16" s="8">
        <f>'[1]METAS DETE X CTROS '!$H16</f>
        <v>2317</v>
      </c>
      <c r="P16" s="108">
        <f t="shared" si="3"/>
        <v>0.52161188653759571</v>
      </c>
      <c r="Q16" s="8">
        <v>7740</v>
      </c>
      <c r="R16" s="8">
        <f>'[1]METAS DETE X CTROS '!$I16</f>
        <v>5258</v>
      </c>
      <c r="S16" s="108">
        <f t="shared" si="4"/>
        <v>0.679328165374677</v>
      </c>
      <c r="T16" s="8">
        <v>308</v>
      </c>
      <c r="U16" s="8">
        <f>'[1]METAS DETE X CTROS '!$J16</f>
        <v>65</v>
      </c>
      <c r="V16" s="108">
        <f t="shared" si="5"/>
        <v>0.21103896103896103</v>
      </c>
      <c r="W16" s="8">
        <v>53</v>
      </c>
      <c r="X16" s="8">
        <f>'[1]METAS DETE X CTROS '!$K16</f>
        <v>53</v>
      </c>
      <c r="Y16" s="108">
        <f t="shared" si="6"/>
        <v>1</v>
      </c>
      <c r="Z16" s="8">
        <v>10</v>
      </c>
      <c r="AA16" s="8">
        <f>'[1]METAS DETE X CTROS '!$L16</f>
        <v>2</v>
      </c>
      <c r="AB16" s="108">
        <f t="shared" si="7"/>
        <v>0.2</v>
      </c>
      <c r="AC16" s="8">
        <v>3257</v>
      </c>
      <c r="AD16" s="8">
        <f>'[1]METAS DETE X CTROS '!$M16</f>
        <v>1819</v>
      </c>
      <c r="AE16" s="108">
        <f t="shared" si="8"/>
        <v>0.55848940743015041</v>
      </c>
      <c r="AF16" s="8">
        <v>3</v>
      </c>
      <c r="AG16" s="8">
        <f>'[1]METAS DETE X CTROS '!$N16</f>
        <v>12</v>
      </c>
      <c r="AH16" s="108">
        <f t="shared" si="9"/>
        <v>4</v>
      </c>
      <c r="AI16" s="8">
        <v>378</v>
      </c>
      <c r="AJ16" s="8">
        <f>'[1]METAS DETE X CTROS '!$O16</f>
        <v>132</v>
      </c>
      <c r="AK16" s="108">
        <f t="shared" si="10"/>
        <v>0.34920634920634919</v>
      </c>
      <c r="AL16" s="8">
        <v>10</v>
      </c>
      <c r="AM16" s="8">
        <f>'[1]METAS DETE X CTROS '!$P16</f>
        <v>13</v>
      </c>
      <c r="AN16" s="108">
        <f t="shared" si="11"/>
        <v>1.3</v>
      </c>
      <c r="AO16" s="8">
        <v>130</v>
      </c>
      <c r="AP16" s="8">
        <f>'[1]METAS DETE X CTROS '!$Q16</f>
        <v>74</v>
      </c>
      <c r="AQ16" s="108">
        <f t="shared" si="12"/>
        <v>0.56923076923076921</v>
      </c>
      <c r="AR16" s="8">
        <v>0</v>
      </c>
      <c r="AS16" s="8">
        <f>'[1]METAS DETE X CTROS '!$R16</f>
        <v>2</v>
      </c>
      <c r="AT16" s="108" t="str">
        <f t="shared" si="13"/>
        <v>N/A</v>
      </c>
      <c r="AU16" s="8">
        <v>0</v>
      </c>
      <c r="AV16" s="8">
        <f>'[1]METAS DETE X CTROS '!$S16</f>
        <v>1</v>
      </c>
      <c r="AW16" s="108" t="str">
        <f t="shared" si="14"/>
        <v>N/A</v>
      </c>
      <c r="AX16" s="8">
        <v>20</v>
      </c>
      <c r="AY16" s="8">
        <f>'[1]METAS DETE X CTROS '!$T16</f>
        <v>3</v>
      </c>
      <c r="AZ16" s="108">
        <f t="shared" si="15"/>
        <v>0.15</v>
      </c>
      <c r="BA16" s="8">
        <v>47</v>
      </c>
      <c r="BB16" s="8">
        <f>'[1]METAS DETE X CTROS '!$U16</f>
        <v>24</v>
      </c>
      <c r="BC16" s="108">
        <f t="shared" si="16"/>
        <v>0.51063829787234039</v>
      </c>
      <c r="BD16" s="8">
        <v>226</v>
      </c>
      <c r="BE16" s="8">
        <f>'[1]METAS DETE X CTROS '!$V16</f>
        <v>108</v>
      </c>
      <c r="BF16" s="108">
        <f t="shared" si="17"/>
        <v>0.47787610619469029</v>
      </c>
      <c r="BG16" s="8">
        <v>0</v>
      </c>
      <c r="BH16" s="8">
        <f>'[1]METAS DETE X CTROS '!$W16</f>
        <v>0</v>
      </c>
      <c r="BI16" s="108" t="str">
        <f t="shared" si="18"/>
        <v>N/A</v>
      </c>
      <c r="BJ16" s="25">
        <v>5</v>
      </c>
      <c r="BK16" s="25">
        <f>'[3]EJECUCION DETE X CTROS '!$E16</f>
        <v>0</v>
      </c>
      <c r="BL16" s="108">
        <f t="shared" si="19"/>
        <v>0</v>
      </c>
      <c r="BM16" s="25">
        <v>5</v>
      </c>
      <c r="BN16" s="25">
        <f>'[3]EJECUCION DETE X CTROS '!$F16</f>
        <v>0</v>
      </c>
      <c r="BO16" s="108">
        <f t="shared" si="20"/>
        <v>0</v>
      </c>
    </row>
    <row r="17" spans="1:67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3149</v>
      </c>
      <c r="F17" s="8">
        <f>'[1]METAS DETE X CTROS '!$E17</f>
        <v>1497</v>
      </c>
      <c r="G17" s="108">
        <f t="shared" si="0"/>
        <v>0.47538901238488407</v>
      </c>
      <c r="H17" s="8">
        <v>584</v>
      </c>
      <c r="I17" s="8">
        <f>'[1]METAS DETE X CTROS '!$F17</f>
        <v>96</v>
      </c>
      <c r="J17" s="108">
        <f t="shared" si="1"/>
        <v>0.16438356164383561</v>
      </c>
      <c r="K17" s="8">
        <v>3733</v>
      </c>
      <c r="L17" s="8">
        <f>'[1]METAS DETE X CTROS '!$G17</f>
        <v>1593</v>
      </c>
      <c r="M17" s="108">
        <f t="shared" si="2"/>
        <v>0.42673452986873828</v>
      </c>
      <c r="N17" s="8">
        <v>7514</v>
      </c>
      <c r="O17" s="8">
        <f>'[1]METAS DETE X CTROS '!$H17</f>
        <v>1582</v>
      </c>
      <c r="P17" s="108">
        <f t="shared" si="3"/>
        <v>0.21054032472717593</v>
      </c>
      <c r="Q17" s="8">
        <v>11247</v>
      </c>
      <c r="R17" s="8">
        <f>'[1]METAS DETE X CTROS '!$I17</f>
        <v>3175</v>
      </c>
      <c r="S17" s="108">
        <f t="shared" si="4"/>
        <v>0.2822975015559705</v>
      </c>
      <c r="T17" s="8">
        <v>551</v>
      </c>
      <c r="U17" s="8">
        <f>'[1]METAS DETE X CTROS '!$J17</f>
        <v>151</v>
      </c>
      <c r="V17" s="108">
        <f t="shared" si="5"/>
        <v>0.27404718693284935</v>
      </c>
      <c r="W17" s="8">
        <v>70</v>
      </c>
      <c r="X17" s="8">
        <f>'[1]METAS DETE X CTROS '!$K17</f>
        <v>16</v>
      </c>
      <c r="Y17" s="108">
        <f t="shared" si="6"/>
        <v>0.22857142857142856</v>
      </c>
      <c r="Z17" s="8">
        <v>186</v>
      </c>
      <c r="AA17" s="8">
        <f>'[1]METAS DETE X CTROS '!$L17</f>
        <v>60</v>
      </c>
      <c r="AB17" s="108">
        <f t="shared" si="7"/>
        <v>0.32258064516129031</v>
      </c>
      <c r="AC17" s="8">
        <v>2290</v>
      </c>
      <c r="AD17" s="8">
        <f>'[1]METAS DETE X CTROS '!$M17</f>
        <v>151</v>
      </c>
      <c r="AE17" s="108">
        <f t="shared" si="8"/>
        <v>6.5938864628820967E-2</v>
      </c>
      <c r="AF17" s="8">
        <v>24</v>
      </c>
      <c r="AG17" s="8">
        <f>'[1]METAS DETE X CTROS '!$N17</f>
        <v>1</v>
      </c>
      <c r="AH17" s="108">
        <f t="shared" si="9"/>
        <v>4.1666666666666664E-2</v>
      </c>
      <c r="AI17" s="8">
        <v>2646</v>
      </c>
      <c r="AJ17" s="8">
        <f>'[1]METAS DETE X CTROS '!$O17</f>
        <v>738</v>
      </c>
      <c r="AK17" s="108">
        <f t="shared" si="10"/>
        <v>0.27891156462585032</v>
      </c>
      <c r="AL17" s="8">
        <v>14</v>
      </c>
      <c r="AM17" s="8">
        <f>'[1]METAS DETE X CTROS '!$P17</f>
        <v>2</v>
      </c>
      <c r="AN17" s="108">
        <f t="shared" si="11"/>
        <v>0.14285714285714285</v>
      </c>
      <c r="AO17" s="8">
        <v>85</v>
      </c>
      <c r="AP17" s="8">
        <f>'[1]METAS DETE X CTROS '!$Q17</f>
        <v>23</v>
      </c>
      <c r="AQ17" s="108">
        <f t="shared" si="12"/>
        <v>0.27058823529411763</v>
      </c>
      <c r="AR17" s="8">
        <v>0</v>
      </c>
      <c r="AS17" s="8">
        <f>'[1]METAS DETE X CTROS '!$R17</f>
        <v>0</v>
      </c>
      <c r="AT17" s="108" t="str">
        <f t="shared" si="13"/>
        <v>N/A</v>
      </c>
      <c r="AU17" s="8">
        <v>0</v>
      </c>
      <c r="AV17" s="8">
        <f>'[1]METAS DETE X CTROS '!$S17</f>
        <v>1</v>
      </c>
      <c r="AW17" s="108" t="str">
        <f t="shared" si="14"/>
        <v>N/A</v>
      </c>
      <c r="AX17" s="8">
        <v>9</v>
      </c>
      <c r="AY17" s="8">
        <f>'[1]METAS DETE X CTROS '!$T17</f>
        <v>0</v>
      </c>
      <c r="AZ17" s="108">
        <f t="shared" si="15"/>
        <v>0</v>
      </c>
      <c r="BA17" s="8">
        <v>785</v>
      </c>
      <c r="BB17" s="8">
        <f>'[1]METAS DETE X CTROS '!$U17</f>
        <v>386</v>
      </c>
      <c r="BC17" s="108">
        <f t="shared" si="16"/>
        <v>0.49171974522292994</v>
      </c>
      <c r="BD17" s="8">
        <v>854</v>
      </c>
      <c r="BE17" s="8">
        <f>'[1]METAS DETE X CTROS '!$V17</f>
        <v>50</v>
      </c>
      <c r="BF17" s="108">
        <f t="shared" si="17"/>
        <v>5.8548009367681501E-2</v>
      </c>
      <c r="BG17" s="8">
        <v>0</v>
      </c>
      <c r="BH17" s="8">
        <f>'[1]METAS DETE X CTROS '!$W17</f>
        <v>0</v>
      </c>
      <c r="BI17" s="108" t="str">
        <f t="shared" si="18"/>
        <v>N/A</v>
      </c>
      <c r="BJ17" s="25">
        <v>7</v>
      </c>
      <c r="BK17" s="25">
        <f>'[3]EJECUCION DETE X CTROS '!$E17</f>
        <v>0</v>
      </c>
      <c r="BL17" s="108">
        <f t="shared" si="19"/>
        <v>0</v>
      </c>
      <c r="BM17" s="25">
        <v>5</v>
      </c>
      <c r="BN17" s="25">
        <f>'[3]EJECUCION DETE X CTROS '!$F17</f>
        <v>0</v>
      </c>
      <c r="BO17" s="108">
        <f t="shared" si="20"/>
        <v>0</v>
      </c>
    </row>
    <row r="18" spans="1:67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3491</v>
      </c>
      <c r="F18" s="8">
        <f>'[1]METAS DETE X CTROS '!$E18</f>
        <v>3498</v>
      </c>
      <c r="G18" s="108">
        <f t="shared" si="0"/>
        <v>1.0020051561157262</v>
      </c>
      <c r="H18" s="8">
        <v>941</v>
      </c>
      <c r="I18" s="8">
        <f>'[1]METAS DETE X CTROS '!$F18</f>
        <v>143</v>
      </c>
      <c r="J18" s="108">
        <f t="shared" si="1"/>
        <v>0.15196599362380447</v>
      </c>
      <c r="K18" s="8">
        <v>4432</v>
      </c>
      <c r="L18" s="8">
        <f>'[1]METAS DETE X CTROS '!$G18</f>
        <v>3641</v>
      </c>
      <c r="M18" s="108">
        <f t="shared" si="2"/>
        <v>0.82152527075812276</v>
      </c>
      <c r="N18" s="8">
        <v>11801</v>
      </c>
      <c r="O18" s="8">
        <f>'[1]METAS DETE X CTROS '!$H18</f>
        <v>3734</v>
      </c>
      <c r="P18" s="108">
        <f t="shared" si="3"/>
        <v>0.31641386323192949</v>
      </c>
      <c r="Q18" s="8">
        <v>16233</v>
      </c>
      <c r="R18" s="8">
        <f>'[1]METAS DETE X CTROS '!$I18</f>
        <v>7375</v>
      </c>
      <c r="S18" s="108">
        <f t="shared" si="4"/>
        <v>0.45432144397215546</v>
      </c>
      <c r="T18" s="8">
        <v>427</v>
      </c>
      <c r="U18" s="8">
        <f>'[1]METAS DETE X CTROS '!$J18</f>
        <v>29</v>
      </c>
      <c r="V18" s="108">
        <f t="shared" si="5"/>
        <v>6.7915690866510545E-2</v>
      </c>
      <c r="W18" s="8">
        <v>126</v>
      </c>
      <c r="X18" s="8">
        <f>'[1]METAS DETE X CTROS '!$K18</f>
        <v>22</v>
      </c>
      <c r="Y18" s="108">
        <f t="shared" si="6"/>
        <v>0.17460317460317459</v>
      </c>
      <c r="Z18" s="8">
        <v>146</v>
      </c>
      <c r="AA18" s="8">
        <f>'[1]METAS DETE X CTROS '!$L18</f>
        <v>54</v>
      </c>
      <c r="AB18" s="108">
        <f t="shared" si="7"/>
        <v>0.36986301369863012</v>
      </c>
      <c r="AC18" s="8">
        <v>5633</v>
      </c>
      <c r="AD18" s="8">
        <f>'[1]METAS DETE X CTROS '!$M18</f>
        <v>1374</v>
      </c>
      <c r="AE18" s="108">
        <f t="shared" si="8"/>
        <v>0.24391975856559558</v>
      </c>
      <c r="AF18" s="8">
        <v>14</v>
      </c>
      <c r="AG18" s="8">
        <f>'[1]METAS DETE X CTROS '!$N18</f>
        <v>1</v>
      </c>
      <c r="AH18" s="108">
        <f t="shared" si="9"/>
        <v>7.1428571428571425E-2</v>
      </c>
      <c r="AI18" s="8">
        <v>2443</v>
      </c>
      <c r="AJ18" s="8">
        <f>'[1]METAS DETE X CTROS '!$O18</f>
        <v>322</v>
      </c>
      <c r="AK18" s="108">
        <f t="shared" si="10"/>
        <v>0.1318051575931232</v>
      </c>
      <c r="AL18" s="8">
        <v>24</v>
      </c>
      <c r="AM18" s="8">
        <f>'[1]METAS DETE X CTROS '!$P18</f>
        <v>5</v>
      </c>
      <c r="AN18" s="108">
        <f t="shared" si="11"/>
        <v>0.20833333333333334</v>
      </c>
      <c r="AO18" s="8">
        <v>104</v>
      </c>
      <c r="AP18" s="8">
        <f>'[1]METAS DETE X CTROS '!$Q18</f>
        <v>32</v>
      </c>
      <c r="AQ18" s="108">
        <f t="shared" si="12"/>
        <v>0.30769230769230771</v>
      </c>
      <c r="AR18" s="8">
        <v>0</v>
      </c>
      <c r="AS18" s="8">
        <f>'[1]METAS DETE X CTROS '!$R18</f>
        <v>0</v>
      </c>
      <c r="AT18" s="108" t="str">
        <f t="shared" si="13"/>
        <v>N/A</v>
      </c>
      <c r="AU18" s="8">
        <v>0</v>
      </c>
      <c r="AV18" s="8">
        <f>'[1]METAS DETE X CTROS '!$S18</f>
        <v>1</v>
      </c>
      <c r="AW18" s="108" t="str">
        <f t="shared" si="14"/>
        <v>N/A</v>
      </c>
      <c r="AX18" s="8">
        <v>14</v>
      </c>
      <c r="AY18" s="8">
        <f>'[1]METAS DETE X CTROS '!$T18</f>
        <v>1</v>
      </c>
      <c r="AZ18" s="108">
        <f t="shared" si="15"/>
        <v>7.1428571428571425E-2</v>
      </c>
      <c r="BA18" s="8">
        <v>325</v>
      </c>
      <c r="BB18" s="8">
        <f>'[1]METAS DETE X CTROS '!$U18</f>
        <v>16</v>
      </c>
      <c r="BC18" s="108">
        <f t="shared" si="16"/>
        <v>4.9230769230769231E-2</v>
      </c>
      <c r="BD18" s="8">
        <v>2545</v>
      </c>
      <c r="BE18" s="8">
        <f>'[1]METAS DETE X CTROS '!$V18</f>
        <v>1875</v>
      </c>
      <c r="BF18" s="108">
        <f t="shared" si="17"/>
        <v>0.73673870333988212</v>
      </c>
      <c r="BG18" s="8">
        <v>0</v>
      </c>
      <c r="BH18" s="8">
        <f>'[1]METAS DETE X CTROS '!$W18</f>
        <v>0</v>
      </c>
      <c r="BI18" s="108" t="str">
        <f t="shared" si="18"/>
        <v>N/A</v>
      </c>
      <c r="BJ18" s="25">
        <v>5</v>
      </c>
      <c r="BK18" s="25">
        <f>'[3]EJECUCION DETE X CTROS '!$E18</f>
        <v>0</v>
      </c>
      <c r="BL18" s="108">
        <f t="shared" si="19"/>
        <v>0</v>
      </c>
      <c r="BM18" s="25">
        <v>5</v>
      </c>
      <c r="BN18" s="25">
        <f>'[3]EJECUCION DETE X CTROS '!$F18</f>
        <v>0</v>
      </c>
      <c r="BO18" s="108">
        <f t="shared" si="20"/>
        <v>0</v>
      </c>
    </row>
    <row r="19" spans="1:67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3742</v>
      </c>
      <c r="F19" s="8">
        <f>'[1]METAS DETE X CTROS '!$E19</f>
        <v>2766</v>
      </c>
      <c r="G19" s="108">
        <f t="shared" si="0"/>
        <v>0.73917691074291825</v>
      </c>
      <c r="H19" s="8">
        <v>633</v>
      </c>
      <c r="I19" s="8">
        <f>'[1]METAS DETE X CTROS '!$F19</f>
        <v>75</v>
      </c>
      <c r="J19" s="108">
        <f t="shared" si="1"/>
        <v>0.11848341232227488</v>
      </c>
      <c r="K19" s="8">
        <v>4375</v>
      </c>
      <c r="L19" s="8">
        <f>'[1]METAS DETE X CTROS '!$G19</f>
        <v>2841</v>
      </c>
      <c r="M19" s="108">
        <f t="shared" si="2"/>
        <v>0.6493714285714286</v>
      </c>
      <c r="N19" s="8">
        <v>9749</v>
      </c>
      <c r="O19" s="8">
        <f>'[1]METAS DETE X CTROS '!$H19</f>
        <v>2734</v>
      </c>
      <c r="P19" s="108">
        <f t="shared" si="3"/>
        <v>0.28043901938660376</v>
      </c>
      <c r="Q19" s="8">
        <v>14124</v>
      </c>
      <c r="R19" s="8">
        <f>'[1]METAS DETE X CTROS '!$I19</f>
        <v>5575</v>
      </c>
      <c r="S19" s="108">
        <f t="shared" si="4"/>
        <v>0.3947182101387709</v>
      </c>
      <c r="T19" s="8">
        <v>253</v>
      </c>
      <c r="U19" s="8">
        <f>'[1]METAS DETE X CTROS '!$J19</f>
        <v>90</v>
      </c>
      <c r="V19" s="108">
        <f t="shared" si="5"/>
        <v>0.35573122529644269</v>
      </c>
      <c r="W19" s="8">
        <v>90</v>
      </c>
      <c r="X19" s="8">
        <f>'[1]METAS DETE X CTROS '!$K19</f>
        <v>53</v>
      </c>
      <c r="Y19" s="108">
        <f t="shared" si="6"/>
        <v>0.58888888888888891</v>
      </c>
      <c r="Z19" s="8">
        <v>19</v>
      </c>
      <c r="AA19" s="8">
        <f>'[1]METAS DETE X CTROS '!$L19</f>
        <v>5</v>
      </c>
      <c r="AB19" s="108">
        <f t="shared" si="7"/>
        <v>0.26315789473684209</v>
      </c>
      <c r="AC19" s="8">
        <v>7416</v>
      </c>
      <c r="AD19" s="8">
        <f>'[1]METAS DETE X CTROS '!$M19</f>
        <v>2130</v>
      </c>
      <c r="AE19" s="108">
        <f t="shared" si="8"/>
        <v>0.2872168284789644</v>
      </c>
      <c r="AF19" s="8">
        <v>7</v>
      </c>
      <c r="AG19" s="8">
        <f>'[1]METAS DETE X CTROS '!$N19</f>
        <v>3</v>
      </c>
      <c r="AH19" s="108">
        <f t="shared" si="9"/>
        <v>0.42857142857142855</v>
      </c>
      <c r="AI19" s="8">
        <v>1118</v>
      </c>
      <c r="AJ19" s="8">
        <f>'[1]METAS DETE X CTROS '!$O19</f>
        <v>238</v>
      </c>
      <c r="AK19" s="108">
        <f t="shared" si="10"/>
        <v>0.21288014311270126</v>
      </c>
      <c r="AL19" s="8">
        <v>6</v>
      </c>
      <c r="AM19" s="8">
        <f>'[1]METAS DETE X CTROS '!$P19</f>
        <v>6</v>
      </c>
      <c r="AN19" s="108">
        <f t="shared" si="11"/>
        <v>1</v>
      </c>
      <c r="AO19" s="8">
        <v>155</v>
      </c>
      <c r="AP19" s="8">
        <f>'[1]METAS DETE X CTROS '!$Q19</f>
        <v>95</v>
      </c>
      <c r="AQ19" s="108">
        <f t="shared" si="12"/>
        <v>0.61290322580645162</v>
      </c>
      <c r="AR19" s="8">
        <v>0</v>
      </c>
      <c r="AS19" s="8">
        <f>'[1]METAS DETE X CTROS '!$R19</f>
        <v>11</v>
      </c>
      <c r="AT19" s="108" t="str">
        <f t="shared" si="13"/>
        <v>N/A</v>
      </c>
      <c r="AU19" s="8">
        <v>0</v>
      </c>
      <c r="AV19" s="8">
        <f>'[1]METAS DETE X CTROS '!$S19</f>
        <v>2</v>
      </c>
      <c r="AW19" s="108" t="str">
        <f t="shared" si="14"/>
        <v>N/A</v>
      </c>
      <c r="AX19" s="8">
        <v>9</v>
      </c>
      <c r="AY19" s="8">
        <f>'[1]METAS DETE X CTROS '!$T19</f>
        <v>5</v>
      </c>
      <c r="AZ19" s="108">
        <f t="shared" si="15"/>
        <v>0.55555555555555558</v>
      </c>
      <c r="BA19" s="8">
        <v>140</v>
      </c>
      <c r="BB19" s="8">
        <f>'[1]METAS DETE X CTROS '!$U19</f>
        <v>4</v>
      </c>
      <c r="BC19" s="108">
        <f t="shared" si="16"/>
        <v>2.8571428571428571E-2</v>
      </c>
      <c r="BD19" s="8">
        <v>536</v>
      </c>
      <c r="BE19" s="8">
        <f>'[1]METAS DETE X CTROS '!$V19</f>
        <v>90</v>
      </c>
      <c r="BF19" s="108">
        <f t="shared" si="17"/>
        <v>0.16791044776119404</v>
      </c>
      <c r="BG19" s="8">
        <v>0</v>
      </c>
      <c r="BH19" s="8">
        <f>'[1]METAS DETE X CTROS '!$W19</f>
        <v>0</v>
      </c>
      <c r="BI19" s="108" t="str">
        <f t="shared" si="18"/>
        <v>N/A</v>
      </c>
      <c r="BJ19" s="25">
        <v>11</v>
      </c>
      <c r="BK19" s="25">
        <f>'[3]EJECUCION DETE X CTROS '!$E19</f>
        <v>1</v>
      </c>
      <c r="BL19" s="108">
        <f t="shared" si="19"/>
        <v>9.0909090909090912E-2</v>
      </c>
      <c r="BM19" s="25">
        <v>5</v>
      </c>
      <c r="BN19" s="25">
        <f>'[3]EJECUCION DETE X CTROS '!$F19</f>
        <v>1</v>
      </c>
      <c r="BO19" s="108">
        <f t="shared" si="20"/>
        <v>0.2</v>
      </c>
    </row>
    <row r="20" spans="1:67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5274</v>
      </c>
      <c r="F20" s="8">
        <f>'[1]METAS DETE X CTROS '!$E20</f>
        <v>2894</v>
      </c>
      <c r="G20" s="108">
        <f t="shared" si="0"/>
        <v>0.54872961698900269</v>
      </c>
      <c r="H20" s="8">
        <v>1069</v>
      </c>
      <c r="I20" s="8">
        <f>'[1]METAS DETE X CTROS '!$F20</f>
        <v>172</v>
      </c>
      <c r="J20" s="108">
        <f t="shared" si="1"/>
        <v>0.16089803554724041</v>
      </c>
      <c r="K20" s="8">
        <v>6343</v>
      </c>
      <c r="L20" s="8">
        <f>'[1]METAS DETE X CTROS '!$G20</f>
        <v>3066</v>
      </c>
      <c r="M20" s="108">
        <f t="shared" si="2"/>
        <v>0.4833674917231594</v>
      </c>
      <c r="N20" s="8">
        <v>17772</v>
      </c>
      <c r="O20" s="8">
        <f>'[1]METAS DETE X CTROS '!$H20</f>
        <v>407</v>
      </c>
      <c r="P20" s="108">
        <f t="shared" si="3"/>
        <v>2.29011928876885E-2</v>
      </c>
      <c r="Q20" s="8">
        <v>24115</v>
      </c>
      <c r="R20" s="8">
        <f>'[1]METAS DETE X CTROS '!$I20</f>
        <v>3473</v>
      </c>
      <c r="S20" s="108">
        <f t="shared" si="4"/>
        <v>0.14401824590503837</v>
      </c>
      <c r="T20" s="8">
        <v>1294</v>
      </c>
      <c r="U20" s="8">
        <f>'[1]METAS DETE X CTROS '!$J20</f>
        <v>45</v>
      </c>
      <c r="V20" s="108">
        <f t="shared" si="5"/>
        <v>3.4775888717156103E-2</v>
      </c>
      <c r="W20" s="8">
        <v>164</v>
      </c>
      <c r="X20" s="8">
        <f>'[1]METAS DETE X CTROS '!$K20</f>
        <v>28</v>
      </c>
      <c r="Y20" s="108">
        <f t="shared" si="6"/>
        <v>0.17073170731707318</v>
      </c>
      <c r="Z20" s="8">
        <v>100</v>
      </c>
      <c r="AA20" s="8">
        <f>'[1]METAS DETE X CTROS '!$L20</f>
        <v>2</v>
      </c>
      <c r="AB20" s="108">
        <f t="shared" si="7"/>
        <v>0.02</v>
      </c>
      <c r="AC20" s="8">
        <v>7507</v>
      </c>
      <c r="AD20" s="8">
        <f>'[1]METAS DETE X CTROS '!$M20</f>
        <v>219</v>
      </c>
      <c r="AE20" s="108">
        <f t="shared" si="8"/>
        <v>2.9172772079392569E-2</v>
      </c>
      <c r="AF20" s="8">
        <v>61</v>
      </c>
      <c r="AG20" s="8">
        <f>'[1]METAS DETE X CTROS '!$N20</f>
        <v>0</v>
      </c>
      <c r="AH20" s="108">
        <f t="shared" si="9"/>
        <v>0</v>
      </c>
      <c r="AI20" s="8">
        <v>7002</v>
      </c>
      <c r="AJ20" s="8">
        <f>'[1]METAS DETE X CTROS '!$O20</f>
        <v>54</v>
      </c>
      <c r="AK20" s="108">
        <f t="shared" si="10"/>
        <v>7.7120822622107968E-3</v>
      </c>
      <c r="AL20" s="8">
        <v>28</v>
      </c>
      <c r="AM20" s="8">
        <f>'[1]METAS DETE X CTROS '!$P20</f>
        <v>2</v>
      </c>
      <c r="AN20" s="108">
        <f t="shared" si="11"/>
        <v>7.1428571428571425E-2</v>
      </c>
      <c r="AO20" s="8">
        <v>130</v>
      </c>
      <c r="AP20" s="8">
        <f>'[1]METAS DETE X CTROS '!$Q20</f>
        <v>29</v>
      </c>
      <c r="AQ20" s="108">
        <f t="shared" si="12"/>
        <v>0.22307692307692309</v>
      </c>
      <c r="AR20" s="8">
        <v>0</v>
      </c>
      <c r="AS20" s="8">
        <f>'[1]METAS DETE X CTROS '!$R20</f>
        <v>0</v>
      </c>
      <c r="AT20" s="108" t="str">
        <f t="shared" si="13"/>
        <v>N/A</v>
      </c>
      <c r="AU20" s="8">
        <v>0</v>
      </c>
      <c r="AV20" s="8">
        <f>'[1]METAS DETE X CTROS '!$S20</f>
        <v>0</v>
      </c>
      <c r="AW20" s="108" t="str">
        <f t="shared" si="14"/>
        <v>N/A</v>
      </c>
      <c r="AX20" s="8">
        <v>9</v>
      </c>
      <c r="AY20" s="8">
        <f>'[1]METAS DETE X CTROS '!$T20</f>
        <v>1</v>
      </c>
      <c r="AZ20" s="108">
        <f t="shared" si="15"/>
        <v>0.1111111111111111</v>
      </c>
      <c r="BA20" s="8">
        <v>603</v>
      </c>
      <c r="BB20" s="8">
        <f>'[1]METAS DETE X CTROS '!$U20</f>
        <v>2</v>
      </c>
      <c r="BC20" s="108">
        <f t="shared" si="16"/>
        <v>3.3167495854063019E-3</v>
      </c>
      <c r="BD20" s="8">
        <v>874</v>
      </c>
      <c r="BE20" s="8">
        <f>'[1]METAS DETE X CTROS '!$V20</f>
        <v>21</v>
      </c>
      <c r="BF20" s="108">
        <f t="shared" si="17"/>
        <v>2.4027459954233409E-2</v>
      </c>
      <c r="BG20" s="8">
        <v>0</v>
      </c>
      <c r="BH20" s="8">
        <f>'[1]METAS DETE X CTROS '!$W20</f>
        <v>0</v>
      </c>
      <c r="BI20" s="108" t="str">
        <f t="shared" si="18"/>
        <v>N/A</v>
      </c>
      <c r="BJ20" s="25">
        <v>12</v>
      </c>
      <c r="BK20" s="25">
        <f>'[3]EJECUCION DETE X CTROS '!$E20</f>
        <v>1</v>
      </c>
      <c r="BL20" s="108">
        <f t="shared" si="19"/>
        <v>8.3333333333333329E-2</v>
      </c>
      <c r="BM20" s="25">
        <v>5</v>
      </c>
      <c r="BN20" s="25">
        <f>'[3]EJECUCION DETE X CTROS '!$F20</f>
        <v>0</v>
      </c>
      <c r="BO20" s="108">
        <f t="shared" si="20"/>
        <v>0</v>
      </c>
    </row>
    <row r="21" spans="1:67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5773</v>
      </c>
      <c r="F21" s="8">
        <f>'[1]METAS DETE X CTROS '!$E21</f>
        <v>3692</v>
      </c>
      <c r="G21" s="108">
        <f t="shared" si="0"/>
        <v>0.63952884115711073</v>
      </c>
      <c r="H21" s="8">
        <v>846</v>
      </c>
      <c r="I21" s="8">
        <f>'[1]METAS DETE X CTROS '!$F21</f>
        <v>163</v>
      </c>
      <c r="J21" s="108">
        <f t="shared" si="1"/>
        <v>0.19267139479905437</v>
      </c>
      <c r="K21" s="8">
        <v>6619</v>
      </c>
      <c r="L21" s="8">
        <f>'[1]METAS DETE X CTROS '!$G21</f>
        <v>3855</v>
      </c>
      <c r="M21" s="108">
        <f t="shared" si="2"/>
        <v>0.58241426197310775</v>
      </c>
      <c r="N21" s="8">
        <v>5655</v>
      </c>
      <c r="O21" s="8">
        <f>'[1]METAS DETE X CTROS '!$H21</f>
        <v>1226</v>
      </c>
      <c r="P21" s="108">
        <f t="shared" si="3"/>
        <v>0.21679929266136164</v>
      </c>
      <c r="Q21" s="8">
        <v>12274</v>
      </c>
      <c r="R21" s="8">
        <f>'[1]METAS DETE X CTROS '!$I21</f>
        <v>5081</v>
      </c>
      <c r="S21" s="108">
        <f t="shared" si="4"/>
        <v>0.41396447775786216</v>
      </c>
      <c r="T21" s="8">
        <v>600</v>
      </c>
      <c r="U21" s="8">
        <f>'[1]METAS DETE X CTROS '!$J21</f>
        <v>77</v>
      </c>
      <c r="V21" s="108">
        <f t="shared" si="5"/>
        <v>0.12833333333333333</v>
      </c>
      <c r="W21" s="8">
        <v>100</v>
      </c>
      <c r="X21" s="8">
        <f>'[1]METAS DETE X CTROS '!$K21</f>
        <v>29</v>
      </c>
      <c r="Y21" s="108">
        <f t="shared" si="6"/>
        <v>0.28999999999999998</v>
      </c>
      <c r="Z21" s="8">
        <v>60</v>
      </c>
      <c r="AA21" s="8">
        <f>'[1]METAS DETE X CTROS '!$L21</f>
        <v>5</v>
      </c>
      <c r="AB21" s="108">
        <f t="shared" si="7"/>
        <v>8.3333333333333329E-2</v>
      </c>
      <c r="AC21" s="8">
        <v>2520</v>
      </c>
      <c r="AD21" s="8">
        <f>'[1]METAS DETE X CTROS '!$M21</f>
        <v>295</v>
      </c>
      <c r="AE21" s="108">
        <f t="shared" si="8"/>
        <v>0.11706349206349206</v>
      </c>
      <c r="AF21" s="8">
        <v>55</v>
      </c>
      <c r="AG21" s="8">
        <f>'[1]METAS DETE X CTROS '!$N21</f>
        <v>1</v>
      </c>
      <c r="AH21" s="108">
        <f t="shared" si="9"/>
        <v>1.8181818181818181E-2</v>
      </c>
      <c r="AI21" s="8">
        <v>1182</v>
      </c>
      <c r="AJ21" s="8">
        <f>'[1]METAS DETE X CTROS '!$O21</f>
        <v>389</v>
      </c>
      <c r="AK21" s="108">
        <f t="shared" si="10"/>
        <v>0.32910321489001693</v>
      </c>
      <c r="AL21" s="8">
        <v>10</v>
      </c>
      <c r="AM21" s="8">
        <f>'[1]METAS DETE X CTROS '!$P21</f>
        <v>9</v>
      </c>
      <c r="AN21" s="108">
        <f t="shared" si="11"/>
        <v>0.9</v>
      </c>
      <c r="AO21" s="8">
        <v>139</v>
      </c>
      <c r="AP21" s="8">
        <f>'[1]METAS DETE X CTROS '!$Q21</f>
        <v>71</v>
      </c>
      <c r="AQ21" s="108">
        <f t="shared" si="12"/>
        <v>0.51079136690647486</v>
      </c>
      <c r="AR21" s="8">
        <v>0</v>
      </c>
      <c r="AS21" s="8">
        <f>'[1]METAS DETE X CTROS '!$R21</f>
        <v>5</v>
      </c>
      <c r="AT21" s="108" t="str">
        <f t="shared" si="13"/>
        <v>N/A</v>
      </c>
      <c r="AU21" s="8">
        <v>0</v>
      </c>
      <c r="AV21" s="8">
        <f>'[1]METAS DETE X CTROS '!$S21</f>
        <v>0</v>
      </c>
      <c r="AW21" s="108" t="str">
        <f t="shared" si="14"/>
        <v>N/A</v>
      </c>
      <c r="AX21" s="8">
        <v>12</v>
      </c>
      <c r="AY21" s="8">
        <f>'[1]METAS DETE X CTROS '!$T21</f>
        <v>0</v>
      </c>
      <c r="AZ21" s="108">
        <f t="shared" si="15"/>
        <v>0</v>
      </c>
      <c r="BA21" s="8">
        <v>206</v>
      </c>
      <c r="BB21" s="8">
        <f>'[1]METAS DETE X CTROS '!$U21</f>
        <v>58</v>
      </c>
      <c r="BC21" s="108">
        <f t="shared" si="16"/>
        <v>0.28155339805825241</v>
      </c>
      <c r="BD21" s="8">
        <v>771</v>
      </c>
      <c r="BE21" s="8">
        <f>'[1]METAS DETE X CTROS '!$V21</f>
        <v>233</v>
      </c>
      <c r="BF21" s="108">
        <f t="shared" si="17"/>
        <v>0.30220492866407261</v>
      </c>
      <c r="BG21" s="8">
        <v>0</v>
      </c>
      <c r="BH21" s="8">
        <f>'[1]METAS DETE X CTROS '!$W21</f>
        <v>0</v>
      </c>
      <c r="BI21" s="108" t="str">
        <f t="shared" si="18"/>
        <v>N/A</v>
      </c>
      <c r="BJ21" s="25">
        <v>16</v>
      </c>
      <c r="BK21" s="25">
        <f>'[3]EJECUCION DETE X CTROS '!$E21</f>
        <v>2</v>
      </c>
      <c r="BL21" s="108">
        <f t="shared" si="19"/>
        <v>0.125</v>
      </c>
      <c r="BM21" s="25">
        <v>5</v>
      </c>
      <c r="BN21" s="25">
        <f>'[3]EJECUCION DETE X CTROS '!$F21</f>
        <v>1</v>
      </c>
      <c r="BO21" s="108">
        <f t="shared" si="20"/>
        <v>0.2</v>
      </c>
    </row>
    <row r="22" spans="1:67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4409</v>
      </c>
      <c r="F22" s="8">
        <f>'[1]METAS DETE X CTROS '!$E22</f>
        <v>3307</v>
      </c>
      <c r="G22" s="108">
        <f t="shared" si="0"/>
        <v>0.75005670220004539</v>
      </c>
      <c r="H22" s="8">
        <v>403</v>
      </c>
      <c r="I22" s="8">
        <f>'[1]METAS DETE X CTROS '!$F22</f>
        <v>75</v>
      </c>
      <c r="J22" s="108">
        <f t="shared" si="1"/>
        <v>0.18610421836228289</v>
      </c>
      <c r="K22" s="8">
        <v>4812</v>
      </c>
      <c r="L22" s="8">
        <f>'[1]METAS DETE X CTROS '!$G22</f>
        <v>3382</v>
      </c>
      <c r="M22" s="108">
        <f t="shared" si="2"/>
        <v>0.70282626766417289</v>
      </c>
      <c r="N22" s="8">
        <v>3426</v>
      </c>
      <c r="O22" s="8">
        <f>'[1]METAS DETE X CTROS '!$H22</f>
        <v>1983</v>
      </c>
      <c r="P22" s="108">
        <f t="shared" si="3"/>
        <v>0.57880910683012254</v>
      </c>
      <c r="Q22" s="8">
        <v>8238</v>
      </c>
      <c r="R22" s="8">
        <f>'[1]METAS DETE X CTROS '!$I22</f>
        <v>5365</v>
      </c>
      <c r="S22" s="108">
        <f t="shared" si="4"/>
        <v>0.65125030347171642</v>
      </c>
      <c r="T22" s="8">
        <v>74</v>
      </c>
      <c r="U22" s="8">
        <f>'[1]METAS DETE X CTROS '!$J22</f>
        <v>13</v>
      </c>
      <c r="V22" s="108">
        <f t="shared" si="5"/>
        <v>0.17567567567567569</v>
      </c>
      <c r="W22" s="8">
        <v>235</v>
      </c>
      <c r="X22" s="8">
        <f>'[1]METAS DETE X CTROS '!$K22</f>
        <v>44</v>
      </c>
      <c r="Y22" s="108">
        <f t="shared" si="6"/>
        <v>0.18723404255319148</v>
      </c>
      <c r="Z22" s="8">
        <v>19</v>
      </c>
      <c r="AA22" s="8">
        <f>'[1]METAS DETE X CTROS '!$L22</f>
        <v>9</v>
      </c>
      <c r="AB22" s="108">
        <f t="shared" si="7"/>
        <v>0.47368421052631576</v>
      </c>
      <c r="AC22" s="8">
        <v>2174</v>
      </c>
      <c r="AD22" s="8">
        <f>'[1]METAS DETE X CTROS '!$M22</f>
        <v>1364</v>
      </c>
      <c r="AE22" s="108">
        <f t="shared" si="8"/>
        <v>0.62741490340386386</v>
      </c>
      <c r="AF22" s="8">
        <v>0</v>
      </c>
      <c r="AG22" s="8">
        <f>'[1]METAS DETE X CTROS '!$N22</f>
        <v>0</v>
      </c>
      <c r="AH22" s="108" t="str">
        <f t="shared" si="9"/>
        <v>N/A</v>
      </c>
      <c r="AI22" s="8">
        <v>382</v>
      </c>
      <c r="AJ22" s="8">
        <f>'[1]METAS DETE X CTROS '!$O22</f>
        <v>325</v>
      </c>
      <c r="AK22" s="108">
        <f t="shared" si="10"/>
        <v>0.85078534031413611</v>
      </c>
      <c r="AL22" s="8">
        <v>136</v>
      </c>
      <c r="AM22" s="8">
        <f>'[1]METAS DETE X CTROS '!$P22</f>
        <v>45</v>
      </c>
      <c r="AN22" s="108">
        <f t="shared" si="11"/>
        <v>0.33088235294117646</v>
      </c>
      <c r="AO22" s="8">
        <v>89</v>
      </c>
      <c r="AP22" s="8">
        <f>'[1]METAS DETE X CTROS '!$Q22</f>
        <v>47</v>
      </c>
      <c r="AQ22" s="108">
        <f t="shared" si="12"/>
        <v>0.5280898876404494</v>
      </c>
      <c r="AR22" s="8">
        <v>0</v>
      </c>
      <c r="AS22" s="8">
        <f>'[1]METAS DETE X CTROS '!$R22</f>
        <v>2</v>
      </c>
      <c r="AT22" s="108" t="str">
        <f t="shared" si="13"/>
        <v>N/A</v>
      </c>
      <c r="AU22" s="8">
        <v>0</v>
      </c>
      <c r="AV22" s="8">
        <f>'[1]METAS DETE X CTROS '!$S22</f>
        <v>0</v>
      </c>
      <c r="AW22" s="108" t="str">
        <f t="shared" si="14"/>
        <v>N/A</v>
      </c>
      <c r="AX22" s="8">
        <v>6</v>
      </c>
      <c r="AY22" s="8">
        <f>'[1]METAS DETE X CTROS '!$T22</f>
        <v>0</v>
      </c>
      <c r="AZ22" s="108">
        <f t="shared" si="15"/>
        <v>0</v>
      </c>
      <c r="BA22" s="8">
        <v>47</v>
      </c>
      <c r="BB22" s="8">
        <f>'[1]METAS DETE X CTROS '!$U22</f>
        <v>17</v>
      </c>
      <c r="BC22" s="108">
        <f t="shared" si="16"/>
        <v>0.36170212765957449</v>
      </c>
      <c r="BD22" s="8">
        <v>264</v>
      </c>
      <c r="BE22" s="8">
        <f>'[1]METAS DETE X CTROS '!$V22</f>
        <v>92</v>
      </c>
      <c r="BF22" s="108">
        <f t="shared" si="17"/>
        <v>0.34848484848484851</v>
      </c>
      <c r="BG22" s="8">
        <v>0</v>
      </c>
      <c r="BH22" s="8">
        <f>'[1]METAS DETE X CTROS '!$W22</f>
        <v>0</v>
      </c>
      <c r="BI22" s="108" t="str">
        <f t="shared" si="18"/>
        <v>N/A</v>
      </c>
      <c r="BJ22" s="25">
        <v>5</v>
      </c>
      <c r="BK22" s="25">
        <f>'[3]EJECUCION DETE X CTROS '!$E22</f>
        <v>0</v>
      </c>
      <c r="BL22" s="108">
        <f t="shared" si="19"/>
        <v>0</v>
      </c>
      <c r="BM22" s="25">
        <v>5</v>
      </c>
      <c r="BN22" s="25">
        <f>'[3]EJECUCION DETE X CTROS '!$F22</f>
        <v>0</v>
      </c>
      <c r="BO22" s="108">
        <f t="shared" si="20"/>
        <v>0</v>
      </c>
    </row>
    <row r="23" spans="1:67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4056</v>
      </c>
      <c r="F23" s="8">
        <f>'[1]METAS DETE X CTROS '!$E23</f>
        <v>3705</v>
      </c>
      <c r="G23" s="108">
        <f t="shared" si="0"/>
        <v>0.91346153846153844</v>
      </c>
      <c r="H23" s="8">
        <v>1628</v>
      </c>
      <c r="I23" s="8">
        <f>'[1]METAS DETE X CTROS '!$F23</f>
        <v>292</v>
      </c>
      <c r="J23" s="108">
        <f t="shared" si="1"/>
        <v>0.17936117936117937</v>
      </c>
      <c r="K23" s="8">
        <v>5684</v>
      </c>
      <c r="L23" s="8">
        <f>'[1]METAS DETE X CTROS '!$G23</f>
        <v>3997</v>
      </c>
      <c r="M23" s="108">
        <f t="shared" si="2"/>
        <v>0.70320197044334976</v>
      </c>
      <c r="N23" s="8">
        <v>17805</v>
      </c>
      <c r="O23" s="8">
        <f>'[1]METAS DETE X CTROS '!$H23</f>
        <v>5473</v>
      </c>
      <c r="P23" s="108">
        <f t="shared" si="3"/>
        <v>0.30738556585228866</v>
      </c>
      <c r="Q23" s="8">
        <v>23489</v>
      </c>
      <c r="R23" s="8">
        <f>'[1]METAS DETE X CTROS '!$I23</f>
        <v>9470</v>
      </c>
      <c r="S23" s="108">
        <f t="shared" si="4"/>
        <v>0.40316744007833455</v>
      </c>
      <c r="T23" s="8">
        <v>228</v>
      </c>
      <c r="U23" s="8">
        <f>'[1]METAS DETE X CTROS '!$J23</f>
        <v>26</v>
      </c>
      <c r="V23" s="108">
        <f t="shared" si="5"/>
        <v>0.11403508771929824</v>
      </c>
      <c r="W23" s="8">
        <v>117</v>
      </c>
      <c r="X23" s="8">
        <f>'[1]METAS DETE X CTROS '!$K23</f>
        <v>33</v>
      </c>
      <c r="Y23" s="108">
        <f t="shared" si="6"/>
        <v>0.28205128205128205</v>
      </c>
      <c r="Z23" s="8">
        <v>144</v>
      </c>
      <c r="AA23" s="8">
        <f>'[1]METAS DETE X CTROS '!$L23</f>
        <v>14</v>
      </c>
      <c r="AB23" s="108">
        <f t="shared" si="7"/>
        <v>9.7222222222222224E-2</v>
      </c>
      <c r="AC23" s="8">
        <v>10537</v>
      </c>
      <c r="AD23" s="8">
        <f>'[1]METAS DETE X CTROS '!$M23</f>
        <v>3484</v>
      </c>
      <c r="AE23" s="108">
        <f t="shared" si="8"/>
        <v>0.33064439593812278</v>
      </c>
      <c r="AF23" s="8">
        <v>0</v>
      </c>
      <c r="AG23" s="8">
        <f>'[1]METAS DETE X CTROS '!$N23</f>
        <v>0</v>
      </c>
      <c r="AH23" s="108" t="str">
        <f t="shared" si="9"/>
        <v>N/A</v>
      </c>
      <c r="AI23" s="8">
        <v>3229</v>
      </c>
      <c r="AJ23" s="8">
        <f>'[1]METAS DETE X CTROS '!$O23</f>
        <v>561</v>
      </c>
      <c r="AK23" s="108">
        <f t="shared" si="10"/>
        <v>0.17373799938061318</v>
      </c>
      <c r="AL23" s="8">
        <v>36</v>
      </c>
      <c r="AM23" s="8">
        <f>'[1]METAS DETE X CTROS '!$P23</f>
        <v>0</v>
      </c>
      <c r="AN23" s="108">
        <f t="shared" si="11"/>
        <v>0</v>
      </c>
      <c r="AO23" s="8">
        <v>188</v>
      </c>
      <c r="AP23" s="8">
        <f>'[1]METAS DETE X CTROS '!$Q23</f>
        <v>29</v>
      </c>
      <c r="AQ23" s="108">
        <f t="shared" si="12"/>
        <v>0.15425531914893617</v>
      </c>
      <c r="AR23" s="8">
        <v>0</v>
      </c>
      <c r="AS23" s="8">
        <f>'[1]METAS DETE X CTROS '!$R23</f>
        <v>0</v>
      </c>
      <c r="AT23" s="108" t="str">
        <f t="shared" si="13"/>
        <v>N/A</v>
      </c>
      <c r="AU23" s="8">
        <v>0</v>
      </c>
      <c r="AV23" s="8">
        <f>'[1]METAS DETE X CTROS '!$S23</f>
        <v>0</v>
      </c>
      <c r="AW23" s="108" t="str">
        <f t="shared" si="14"/>
        <v>N/A</v>
      </c>
      <c r="AX23" s="8">
        <v>26</v>
      </c>
      <c r="AY23" s="8">
        <f>'[1]METAS DETE X CTROS '!$T23</f>
        <v>10</v>
      </c>
      <c r="AZ23" s="108">
        <f t="shared" si="15"/>
        <v>0.38461538461538464</v>
      </c>
      <c r="BA23" s="8">
        <v>792</v>
      </c>
      <c r="BB23" s="8">
        <f>'[1]METAS DETE X CTROS '!$U23</f>
        <v>366</v>
      </c>
      <c r="BC23" s="108">
        <f t="shared" si="16"/>
        <v>0.4621212121212121</v>
      </c>
      <c r="BD23" s="8">
        <v>2508</v>
      </c>
      <c r="BE23" s="8">
        <f>'[1]METAS DETE X CTROS '!$V23</f>
        <v>941</v>
      </c>
      <c r="BF23" s="108">
        <f t="shared" si="17"/>
        <v>0.37519936204146731</v>
      </c>
      <c r="BG23" s="8">
        <v>0</v>
      </c>
      <c r="BH23" s="8">
        <f>'[1]METAS DETE X CTROS '!$W23</f>
        <v>0</v>
      </c>
      <c r="BI23" s="108" t="str">
        <f t="shared" si="18"/>
        <v>N/A</v>
      </c>
      <c r="BJ23" s="25">
        <v>8</v>
      </c>
      <c r="BK23" s="25">
        <f>'[3]EJECUCION DETE X CTROS '!$E23</f>
        <v>0</v>
      </c>
      <c r="BL23" s="108">
        <f t="shared" si="19"/>
        <v>0</v>
      </c>
      <c r="BM23" s="25">
        <v>5</v>
      </c>
      <c r="BN23" s="25">
        <f>'[3]EJECUCION DETE X CTROS '!$F23</f>
        <v>0</v>
      </c>
      <c r="BO23" s="108">
        <f t="shared" si="20"/>
        <v>0</v>
      </c>
    </row>
    <row r="24" spans="1:67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6297</v>
      </c>
      <c r="F24" s="8">
        <f>'[1]METAS DETE X CTROS '!$E24</f>
        <v>4293</v>
      </c>
      <c r="G24" s="108">
        <f t="shared" si="0"/>
        <v>0.68175321581705572</v>
      </c>
      <c r="H24" s="8">
        <v>644</v>
      </c>
      <c r="I24" s="8">
        <f>'[1]METAS DETE X CTROS '!$F24</f>
        <v>91</v>
      </c>
      <c r="J24" s="108">
        <f t="shared" si="1"/>
        <v>0.14130434782608695</v>
      </c>
      <c r="K24" s="8">
        <v>6941</v>
      </c>
      <c r="L24" s="8">
        <f>'[1]METAS DETE X CTROS '!$G24</f>
        <v>4384</v>
      </c>
      <c r="M24" s="108">
        <f t="shared" si="2"/>
        <v>0.6316092782019882</v>
      </c>
      <c r="N24" s="8">
        <v>6578</v>
      </c>
      <c r="O24" s="8">
        <f>'[1]METAS DETE X CTROS '!$H24</f>
        <v>5161</v>
      </c>
      <c r="P24" s="108">
        <f t="shared" si="3"/>
        <v>0.78458498023715417</v>
      </c>
      <c r="Q24" s="8">
        <v>13519</v>
      </c>
      <c r="R24" s="8">
        <f>'[1]METAS DETE X CTROS '!$I24</f>
        <v>9545</v>
      </c>
      <c r="S24" s="108">
        <f t="shared" si="4"/>
        <v>0.70604334640136102</v>
      </c>
      <c r="T24" s="8">
        <v>652</v>
      </c>
      <c r="U24" s="8">
        <f>'[1]METAS DETE X CTROS '!$J24</f>
        <v>78</v>
      </c>
      <c r="V24" s="108">
        <f t="shared" si="5"/>
        <v>0.1196319018404908</v>
      </c>
      <c r="W24" s="8">
        <v>58</v>
      </c>
      <c r="X24" s="8">
        <f>'[1]METAS DETE X CTROS '!$K24</f>
        <v>33</v>
      </c>
      <c r="Y24" s="108">
        <f t="shared" si="6"/>
        <v>0.56896551724137934</v>
      </c>
      <c r="Z24" s="8">
        <v>83</v>
      </c>
      <c r="AA24" s="8">
        <f>'[1]METAS DETE X CTROS '!$L24</f>
        <v>2</v>
      </c>
      <c r="AB24" s="108">
        <f t="shared" si="7"/>
        <v>2.4096385542168676E-2</v>
      </c>
      <c r="AC24" s="8">
        <v>2740</v>
      </c>
      <c r="AD24" s="8">
        <f>'[1]METAS DETE X CTROS '!$M24</f>
        <v>3308</v>
      </c>
      <c r="AE24" s="108">
        <f t="shared" si="8"/>
        <v>1.2072992700729928</v>
      </c>
      <c r="AF24" s="8">
        <v>12</v>
      </c>
      <c r="AG24" s="8">
        <f>'[1]METAS DETE X CTROS '!$N24</f>
        <v>10</v>
      </c>
      <c r="AH24" s="108">
        <f t="shared" si="9"/>
        <v>0.83333333333333337</v>
      </c>
      <c r="AI24" s="8">
        <v>1228</v>
      </c>
      <c r="AJ24" s="8">
        <f>'[1]METAS DETE X CTROS '!$O24</f>
        <v>341</v>
      </c>
      <c r="AK24" s="108">
        <f t="shared" si="10"/>
        <v>0.27768729641693812</v>
      </c>
      <c r="AL24" s="8">
        <v>4</v>
      </c>
      <c r="AM24" s="8">
        <f>'[1]METAS DETE X CTROS '!$P24</f>
        <v>0</v>
      </c>
      <c r="AN24" s="108">
        <f t="shared" si="11"/>
        <v>0</v>
      </c>
      <c r="AO24" s="8">
        <v>41</v>
      </c>
      <c r="AP24" s="8">
        <f>'[1]METAS DETE X CTROS '!$Q24</f>
        <v>21</v>
      </c>
      <c r="AQ24" s="108">
        <f t="shared" si="12"/>
        <v>0.51219512195121952</v>
      </c>
      <c r="AR24" s="8">
        <v>0</v>
      </c>
      <c r="AS24" s="8">
        <f>'[1]METAS DETE X CTROS '!$R24</f>
        <v>1</v>
      </c>
      <c r="AT24" s="108" t="str">
        <f t="shared" si="13"/>
        <v>N/A</v>
      </c>
      <c r="AU24" s="8">
        <v>0</v>
      </c>
      <c r="AV24" s="8">
        <f>'[1]METAS DETE X CTROS '!$S24</f>
        <v>0</v>
      </c>
      <c r="AW24" s="108" t="str">
        <f t="shared" si="14"/>
        <v>N/A</v>
      </c>
      <c r="AX24" s="8">
        <v>5</v>
      </c>
      <c r="AY24" s="8">
        <f>'[1]METAS DETE X CTROS '!$T24</f>
        <v>1</v>
      </c>
      <c r="AZ24" s="108">
        <f t="shared" si="15"/>
        <v>0.2</v>
      </c>
      <c r="BA24" s="8">
        <v>361</v>
      </c>
      <c r="BB24" s="8">
        <f>'[1]METAS DETE X CTROS '!$U24</f>
        <v>171</v>
      </c>
      <c r="BC24" s="108">
        <f t="shared" si="16"/>
        <v>0.47368421052631576</v>
      </c>
      <c r="BD24" s="8">
        <v>1394</v>
      </c>
      <c r="BE24" s="8">
        <f>'[1]METAS DETE X CTROS '!$V24</f>
        <v>1178</v>
      </c>
      <c r="BF24" s="108">
        <f t="shared" si="17"/>
        <v>0.84505021520803447</v>
      </c>
      <c r="BG24" s="8">
        <v>0</v>
      </c>
      <c r="BH24" s="8">
        <f>'[1]METAS DETE X CTROS '!$W24</f>
        <v>0</v>
      </c>
      <c r="BI24" s="108" t="str">
        <f t="shared" si="18"/>
        <v>N/A</v>
      </c>
      <c r="BJ24" s="25">
        <v>11</v>
      </c>
      <c r="BK24" s="25">
        <f>'[3]EJECUCION DETE X CTROS '!$E24</f>
        <v>1</v>
      </c>
      <c r="BL24" s="108">
        <f t="shared" si="19"/>
        <v>9.0909090909090912E-2</v>
      </c>
      <c r="BM24" s="25">
        <v>5</v>
      </c>
      <c r="BN24" s="25">
        <f>'[3]EJECUCION DETE X CTROS '!$F24</f>
        <v>1</v>
      </c>
      <c r="BO24" s="108">
        <f t="shared" si="20"/>
        <v>0.2</v>
      </c>
    </row>
    <row r="25" spans="1:67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16314</v>
      </c>
      <c r="F25" s="8">
        <f>'[1]METAS DETE X CTROS '!$E25</f>
        <v>10781</v>
      </c>
      <c r="G25" s="108">
        <f t="shared" si="0"/>
        <v>0.66084344734583789</v>
      </c>
      <c r="H25" s="8">
        <v>1243</v>
      </c>
      <c r="I25" s="8">
        <f>'[1]METAS DETE X CTROS '!$F25</f>
        <v>163</v>
      </c>
      <c r="J25" s="108">
        <f t="shared" si="1"/>
        <v>0.13113435237329044</v>
      </c>
      <c r="K25" s="8">
        <v>17557</v>
      </c>
      <c r="L25" s="8">
        <f>'[1]METAS DETE X CTROS '!$G25</f>
        <v>10944</v>
      </c>
      <c r="M25" s="108">
        <f t="shared" si="2"/>
        <v>0.62334111750299026</v>
      </c>
      <c r="N25" s="8">
        <v>21579</v>
      </c>
      <c r="O25" s="8">
        <f>'[1]METAS DETE X CTROS '!$H25</f>
        <v>1810</v>
      </c>
      <c r="P25" s="108">
        <f t="shared" si="3"/>
        <v>8.3877844200379997E-2</v>
      </c>
      <c r="Q25" s="8">
        <v>39136</v>
      </c>
      <c r="R25" s="8">
        <f>'[1]METAS DETE X CTROS '!$I25</f>
        <v>12754</v>
      </c>
      <c r="S25" s="108">
        <f t="shared" si="4"/>
        <v>0.32588920686835648</v>
      </c>
      <c r="T25" s="8">
        <v>74</v>
      </c>
      <c r="U25" s="8">
        <f>'[1]METAS DETE X CTROS '!$J25</f>
        <v>40</v>
      </c>
      <c r="V25" s="108">
        <f t="shared" si="5"/>
        <v>0.54054054054054057</v>
      </c>
      <c r="W25" s="8">
        <v>552</v>
      </c>
      <c r="X25" s="8">
        <f>'[1]METAS DETE X CTROS '!$K25</f>
        <v>35</v>
      </c>
      <c r="Y25" s="108">
        <f t="shared" si="6"/>
        <v>6.3405797101449279E-2</v>
      </c>
      <c r="Z25" s="8">
        <v>116</v>
      </c>
      <c r="AA25" s="8">
        <f>'[1]METAS DETE X CTROS '!$L25</f>
        <v>76</v>
      </c>
      <c r="AB25" s="108">
        <f t="shared" si="7"/>
        <v>0.65517241379310343</v>
      </c>
      <c r="AC25" s="8">
        <v>10864</v>
      </c>
      <c r="AD25" s="8">
        <f>'[1]METAS DETE X CTROS '!$M25</f>
        <v>721</v>
      </c>
      <c r="AE25" s="108">
        <f t="shared" si="8"/>
        <v>6.6365979381443299E-2</v>
      </c>
      <c r="AF25" s="8">
        <v>116</v>
      </c>
      <c r="AG25" s="8">
        <f>'[1]METAS DETE X CTROS '!$N25</f>
        <v>1</v>
      </c>
      <c r="AH25" s="108">
        <f t="shared" si="9"/>
        <v>8.6206896551724137E-3</v>
      </c>
      <c r="AI25" s="8">
        <v>4485</v>
      </c>
      <c r="AJ25" s="8">
        <f>'[1]METAS DETE X CTROS '!$O25</f>
        <v>458</v>
      </c>
      <c r="AK25" s="108">
        <f t="shared" si="10"/>
        <v>0.10211817168338908</v>
      </c>
      <c r="AL25" s="8">
        <v>379</v>
      </c>
      <c r="AM25" s="8">
        <f>'[1]METAS DETE X CTROS '!$P25</f>
        <v>17</v>
      </c>
      <c r="AN25" s="108">
        <f t="shared" si="11"/>
        <v>4.4854881266490766E-2</v>
      </c>
      <c r="AO25" s="8">
        <v>2431</v>
      </c>
      <c r="AP25" s="8">
        <f>'[1]METAS DETE X CTROS '!$Q25</f>
        <v>215</v>
      </c>
      <c r="AQ25" s="108">
        <f t="shared" si="12"/>
        <v>8.8440970793911972E-2</v>
      </c>
      <c r="AR25" s="8">
        <v>0</v>
      </c>
      <c r="AS25" s="8">
        <f>'[1]METAS DETE X CTROS '!$R25</f>
        <v>2</v>
      </c>
      <c r="AT25" s="108" t="str">
        <f t="shared" si="13"/>
        <v>N/A</v>
      </c>
      <c r="AU25" s="8">
        <v>0</v>
      </c>
      <c r="AV25" s="8">
        <f>'[1]METAS DETE X CTROS '!$S25</f>
        <v>1</v>
      </c>
      <c r="AW25" s="108" t="str">
        <f t="shared" si="14"/>
        <v>N/A</v>
      </c>
      <c r="AX25" s="8">
        <v>65</v>
      </c>
      <c r="AY25" s="8">
        <f>'[1]METAS DETE X CTROS '!$T25</f>
        <v>1</v>
      </c>
      <c r="AZ25" s="108">
        <f t="shared" si="15"/>
        <v>1.5384615384615385E-2</v>
      </c>
      <c r="BA25" s="8">
        <v>237</v>
      </c>
      <c r="BB25" s="8">
        <f>'[1]METAS DETE X CTROS '!$U25</f>
        <v>47</v>
      </c>
      <c r="BC25" s="108">
        <f t="shared" si="16"/>
        <v>0.19831223628691982</v>
      </c>
      <c r="BD25" s="8">
        <v>2260</v>
      </c>
      <c r="BE25" s="8">
        <f>'[1]METAS DETE X CTROS '!$V25</f>
        <v>162</v>
      </c>
      <c r="BF25" s="108">
        <f t="shared" si="17"/>
        <v>7.1681415929203546E-2</v>
      </c>
      <c r="BG25" s="8">
        <v>0</v>
      </c>
      <c r="BH25" s="8">
        <f>'[1]METAS DETE X CTROS '!$W25</f>
        <v>0</v>
      </c>
      <c r="BI25" s="108" t="str">
        <f t="shared" si="18"/>
        <v>N/A</v>
      </c>
      <c r="BJ25" s="25">
        <v>34</v>
      </c>
      <c r="BK25" s="25">
        <f>'[3]EJECUCION DETE X CTROS '!$E25</f>
        <v>0</v>
      </c>
      <c r="BL25" s="108">
        <f t="shared" si="19"/>
        <v>0</v>
      </c>
      <c r="BM25" s="25">
        <v>5</v>
      </c>
      <c r="BN25" s="25">
        <f>'[3]EJECUCION DETE X CTROS '!$F25</f>
        <v>0</v>
      </c>
      <c r="BO25" s="108">
        <f t="shared" si="20"/>
        <v>0</v>
      </c>
    </row>
    <row r="26" spans="1:67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3246</v>
      </c>
      <c r="F26" s="8">
        <f>'[1]METAS DETE X CTROS '!$E26</f>
        <v>3001</v>
      </c>
      <c r="G26" s="108">
        <f t="shared" si="0"/>
        <v>0.92452248921749847</v>
      </c>
      <c r="H26" s="8">
        <v>726</v>
      </c>
      <c r="I26" s="8">
        <f>'[1]METAS DETE X CTROS '!$F26</f>
        <v>111</v>
      </c>
      <c r="J26" s="108">
        <f t="shared" si="1"/>
        <v>0.15289256198347106</v>
      </c>
      <c r="K26" s="8">
        <v>3972</v>
      </c>
      <c r="L26" s="8">
        <f>'[1]METAS DETE X CTROS '!$G26</f>
        <v>3112</v>
      </c>
      <c r="M26" s="108">
        <f t="shared" si="2"/>
        <v>0.78348439073514597</v>
      </c>
      <c r="N26" s="8">
        <v>9992</v>
      </c>
      <c r="O26" s="8">
        <f>'[1]METAS DETE X CTROS '!$H26</f>
        <v>2746</v>
      </c>
      <c r="P26" s="108">
        <f t="shared" si="3"/>
        <v>0.27481985588470775</v>
      </c>
      <c r="Q26" s="8">
        <v>13964</v>
      </c>
      <c r="R26" s="8">
        <f>'[1]METAS DETE X CTROS '!$I26</f>
        <v>5858</v>
      </c>
      <c r="S26" s="108">
        <f t="shared" si="4"/>
        <v>0.41950730449727874</v>
      </c>
      <c r="T26" s="8">
        <v>276</v>
      </c>
      <c r="U26" s="8">
        <f>'[1]METAS DETE X CTROS '!$J26</f>
        <v>61</v>
      </c>
      <c r="V26" s="108">
        <f t="shared" si="5"/>
        <v>0.2210144927536232</v>
      </c>
      <c r="W26" s="8">
        <v>116</v>
      </c>
      <c r="X26" s="8">
        <f>'[1]METAS DETE X CTROS '!$K26</f>
        <v>11</v>
      </c>
      <c r="Y26" s="108">
        <f t="shared" si="6"/>
        <v>9.4827586206896547E-2</v>
      </c>
      <c r="Z26" s="8">
        <v>50</v>
      </c>
      <c r="AA26" s="8">
        <f>'[1]METAS DETE X CTROS '!$L26</f>
        <v>1</v>
      </c>
      <c r="AB26" s="108">
        <f t="shared" si="7"/>
        <v>0.02</v>
      </c>
      <c r="AC26" s="8">
        <v>4675</v>
      </c>
      <c r="AD26" s="8">
        <f>'[1]METAS DETE X CTROS '!$M26</f>
        <v>1629</v>
      </c>
      <c r="AE26" s="108">
        <f t="shared" si="8"/>
        <v>0.34844919786096257</v>
      </c>
      <c r="AF26" s="8">
        <v>0</v>
      </c>
      <c r="AG26" s="8">
        <f>'[1]METAS DETE X CTROS '!$N26</f>
        <v>1</v>
      </c>
      <c r="AH26" s="108" t="str">
        <f t="shared" si="9"/>
        <v>N/A</v>
      </c>
      <c r="AI26" s="8">
        <v>3328</v>
      </c>
      <c r="AJ26" s="8">
        <f>'[1]METAS DETE X CTROS '!$O26</f>
        <v>711</v>
      </c>
      <c r="AK26" s="108">
        <f t="shared" si="10"/>
        <v>0.21364182692307693</v>
      </c>
      <c r="AL26" s="8">
        <v>7</v>
      </c>
      <c r="AM26" s="8">
        <f>'[1]METAS DETE X CTROS '!$P26</f>
        <v>2</v>
      </c>
      <c r="AN26" s="108">
        <f t="shared" si="11"/>
        <v>0.2857142857142857</v>
      </c>
      <c r="AO26" s="8">
        <v>33</v>
      </c>
      <c r="AP26" s="8">
        <f>'[1]METAS DETE X CTROS '!$Q26</f>
        <v>41</v>
      </c>
      <c r="AQ26" s="108">
        <f t="shared" si="12"/>
        <v>1.2424242424242424</v>
      </c>
      <c r="AR26" s="8">
        <v>0</v>
      </c>
      <c r="AS26" s="8">
        <f>'[1]METAS DETE X CTROS '!$R26</f>
        <v>2</v>
      </c>
      <c r="AT26" s="108" t="str">
        <f t="shared" si="13"/>
        <v>N/A</v>
      </c>
      <c r="AU26" s="8">
        <v>0</v>
      </c>
      <c r="AV26" s="8">
        <f>'[1]METAS DETE X CTROS '!$S26</f>
        <v>0</v>
      </c>
      <c r="AW26" s="108" t="str">
        <f t="shared" si="14"/>
        <v>N/A</v>
      </c>
      <c r="AX26" s="8">
        <v>14</v>
      </c>
      <c r="AY26" s="8">
        <f>'[1]METAS DETE X CTROS '!$T26</f>
        <v>2</v>
      </c>
      <c r="AZ26" s="108">
        <f t="shared" si="15"/>
        <v>0.14285714285714285</v>
      </c>
      <c r="BA26" s="8">
        <v>741</v>
      </c>
      <c r="BB26" s="8">
        <f>'[1]METAS DETE X CTROS '!$U26</f>
        <v>167</v>
      </c>
      <c r="BC26" s="108">
        <f t="shared" si="16"/>
        <v>0.2253711201079622</v>
      </c>
      <c r="BD26" s="8">
        <v>752</v>
      </c>
      <c r="BE26" s="8">
        <f>'[1]METAS DETE X CTROS '!$V26</f>
        <v>107</v>
      </c>
      <c r="BF26" s="108">
        <f t="shared" si="17"/>
        <v>0.1422872340425532</v>
      </c>
      <c r="BG26" s="8">
        <v>0</v>
      </c>
      <c r="BH26" s="8">
        <f>'[1]METAS DETE X CTROS '!$W26</f>
        <v>0</v>
      </c>
      <c r="BI26" s="108" t="str">
        <f t="shared" si="18"/>
        <v>N/A</v>
      </c>
      <c r="BJ26" s="25">
        <v>7</v>
      </c>
      <c r="BK26" s="25">
        <f>'[3]EJECUCION DETE X CTROS '!$E26</f>
        <v>0</v>
      </c>
      <c r="BL26" s="108">
        <f t="shared" si="19"/>
        <v>0</v>
      </c>
      <c r="BM26" s="25">
        <v>5</v>
      </c>
      <c r="BN26" s="25">
        <f>'[3]EJECUCION DETE X CTROS '!$F26</f>
        <v>0</v>
      </c>
      <c r="BO26" s="108">
        <f t="shared" si="20"/>
        <v>0</v>
      </c>
    </row>
    <row r="27" spans="1:67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5706</v>
      </c>
      <c r="F27" s="8">
        <f>'[1]METAS DETE X CTROS '!$E27</f>
        <v>2995</v>
      </c>
      <c r="G27" s="108">
        <f t="shared" si="0"/>
        <v>0.52488608482299337</v>
      </c>
      <c r="H27" s="8">
        <v>635</v>
      </c>
      <c r="I27" s="8">
        <f>'[1]METAS DETE X CTROS '!$F27</f>
        <v>98</v>
      </c>
      <c r="J27" s="108">
        <f t="shared" si="1"/>
        <v>0.15433070866141732</v>
      </c>
      <c r="K27" s="8">
        <v>6341</v>
      </c>
      <c r="L27" s="8">
        <f>'[1]METAS DETE X CTROS '!$G27</f>
        <v>3093</v>
      </c>
      <c r="M27" s="108">
        <f t="shared" si="2"/>
        <v>0.48777795300425802</v>
      </c>
      <c r="N27" s="8">
        <v>29690</v>
      </c>
      <c r="O27" s="8">
        <f>'[1]METAS DETE X CTROS '!$H27</f>
        <v>7312</v>
      </c>
      <c r="P27" s="108">
        <f t="shared" si="3"/>
        <v>0.24627820815089255</v>
      </c>
      <c r="Q27" s="8">
        <v>36031</v>
      </c>
      <c r="R27" s="8">
        <f>'[1]METAS DETE X CTROS '!$I27</f>
        <v>10405</v>
      </c>
      <c r="S27" s="108">
        <f t="shared" si="4"/>
        <v>0.28877910688018649</v>
      </c>
      <c r="T27" s="8">
        <v>603</v>
      </c>
      <c r="U27" s="8">
        <f>'[1]METAS DETE X CTROS '!$J27</f>
        <v>100</v>
      </c>
      <c r="V27" s="108">
        <f t="shared" si="5"/>
        <v>0.16583747927031509</v>
      </c>
      <c r="W27" s="8">
        <v>369</v>
      </c>
      <c r="X27" s="8">
        <f>'[1]METAS DETE X CTROS '!$K27</f>
        <v>157</v>
      </c>
      <c r="Y27" s="108">
        <f t="shared" si="6"/>
        <v>0.42547425474254741</v>
      </c>
      <c r="Z27" s="8">
        <v>52</v>
      </c>
      <c r="AA27" s="8">
        <f>'[1]METAS DETE X CTROS '!$L27</f>
        <v>6</v>
      </c>
      <c r="AB27" s="108">
        <f t="shared" si="7"/>
        <v>0.11538461538461539</v>
      </c>
      <c r="AC27" s="8">
        <v>14664</v>
      </c>
      <c r="AD27" s="8">
        <f>'[1]METAS DETE X CTROS '!$M27</f>
        <v>5151</v>
      </c>
      <c r="AE27" s="108">
        <f t="shared" si="8"/>
        <v>0.35126841243862522</v>
      </c>
      <c r="AF27" s="8">
        <v>11</v>
      </c>
      <c r="AG27" s="8">
        <f>'[1]METAS DETE X CTROS '!$N27</f>
        <v>3</v>
      </c>
      <c r="AH27" s="108">
        <f t="shared" si="9"/>
        <v>0.27272727272727271</v>
      </c>
      <c r="AI27" s="8">
        <v>7772</v>
      </c>
      <c r="AJ27" s="8">
        <f>'[1]METAS DETE X CTROS '!$O27</f>
        <v>674</v>
      </c>
      <c r="AK27" s="108">
        <f t="shared" si="10"/>
        <v>8.6721564590838907E-2</v>
      </c>
      <c r="AL27" s="8">
        <v>189</v>
      </c>
      <c r="AM27" s="8">
        <f>'[1]METAS DETE X CTROS '!$P27</f>
        <v>19</v>
      </c>
      <c r="AN27" s="108">
        <f t="shared" si="11"/>
        <v>0.10052910052910052</v>
      </c>
      <c r="AO27" s="8">
        <v>1697</v>
      </c>
      <c r="AP27" s="8">
        <f>'[1]METAS DETE X CTROS '!$Q27</f>
        <v>372</v>
      </c>
      <c r="AQ27" s="108">
        <f t="shared" si="12"/>
        <v>0.21921037124337064</v>
      </c>
      <c r="AR27" s="8">
        <v>0</v>
      </c>
      <c r="AS27" s="8">
        <f>'[1]METAS DETE X CTROS '!$R27</f>
        <v>5</v>
      </c>
      <c r="AT27" s="108" t="str">
        <f t="shared" si="13"/>
        <v>N/A</v>
      </c>
      <c r="AU27" s="8">
        <v>22</v>
      </c>
      <c r="AV27" s="8">
        <f>'[1]METAS DETE X CTROS '!$S27</f>
        <v>2</v>
      </c>
      <c r="AW27" s="108">
        <f t="shared" si="14"/>
        <v>9.0909090909090912E-2</v>
      </c>
      <c r="AX27" s="8">
        <v>7</v>
      </c>
      <c r="AY27" s="8">
        <f>'[1]METAS DETE X CTROS '!$T27</f>
        <v>1</v>
      </c>
      <c r="AZ27" s="108">
        <f t="shared" si="15"/>
        <v>0.14285714285714285</v>
      </c>
      <c r="BA27" s="8">
        <v>689</v>
      </c>
      <c r="BB27" s="8">
        <f>'[1]METAS DETE X CTROS '!$U27</f>
        <v>95</v>
      </c>
      <c r="BC27" s="108">
        <f t="shared" si="16"/>
        <v>0.13788098693759071</v>
      </c>
      <c r="BD27" s="8">
        <v>3608</v>
      </c>
      <c r="BE27" s="8">
        <f>'[1]METAS DETE X CTROS '!$V27</f>
        <v>705</v>
      </c>
      <c r="BF27" s="108">
        <f t="shared" si="17"/>
        <v>0.19539911308203992</v>
      </c>
      <c r="BG27" s="8">
        <v>7</v>
      </c>
      <c r="BH27" s="8">
        <f>'[1]METAS DETE X CTROS '!$W27</f>
        <v>1</v>
      </c>
      <c r="BI27" s="108">
        <f t="shared" si="18"/>
        <v>0.14285714285714285</v>
      </c>
      <c r="BJ27" s="25">
        <v>36</v>
      </c>
      <c r="BK27" s="25">
        <f>'[3]EJECUCION DETE X CTROS '!$E27</f>
        <v>5</v>
      </c>
      <c r="BL27" s="108">
        <f t="shared" si="19"/>
        <v>0.1388888888888889</v>
      </c>
      <c r="BM27" s="25">
        <v>25</v>
      </c>
      <c r="BN27" s="25">
        <f>'[3]EJECUCION DETE X CTROS '!$F27</f>
        <v>4</v>
      </c>
      <c r="BO27" s="108">
        <f t="shared" si="20"/>
        <v>0.16</v>
      </c>
    </row>
    <row r="28" spans="1:67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8825</v>
      </c>
      <c r="F28" s="8">
        <f>'[1]METAS DETE X CTROS '!$E28</f>
        <v>4199</v>
      </c>
      <c r="G28" s="108">
        <f t="shared" si="0"/>
        <v>0.47580736543909347</v>
      </c>
      <c r="H28" s="8">
        <v>518</v>
      </c>
      <c r="I28" s="8">
        <f>'[1]METAS DETE X CTROS '!$F28</f>
        <v>126</v>
      </c>
      <c r="J28" s="108">
        <f t="shared" si="1"/>
        <v>0.24324324324324326</v>
      </c>
      <c r="K28" s="8">
        <v>9343</v>
      </c>
      <c r="L28" s="8">
        <f>'[1]METAS DETE X CTROS '!$G28</f>
        <v>4325</v>
      </c>
      <c r="M28" s="108">
        <f t="shared" si="2"/>
        <v>0.46291341110992185</v>
      </c>
      <c r="N28" s="8">
        <v>22013</v>
      </c>
      <c r="O28" s="8">
        <f>'[1]METAS DETE X CTROS '!$H28</f>
        <v>12351</v>
      </c>
      <c r="P28" s="108">
        <f t="shared" si="3"/>
        <v>0.56107754508699403</v>
      </c>
      <c r="Q28" s="8">
        <v>31356</v>
      </c>
      <c r="R28" s="8">
        <f>'[1]METAS DETE X CTROS '!$I28</f>
        <v>16676</v>
      </c>
      <c r="S28" s="108">
        <f t="shared" si="4"/>
        <v>0.53182803929072586</v>
      </c>
      <c r="T28" s="8">
        <v>720</v>
      </c>
      <c r="U28" s="8">
        <f>'[1]METAS DETE X CTROS '!$J28</f>
        <v>94</v>
      </c>
      <c r="V28" s="108">
        <f t="shared" si="5"/>
        <v>0.13055555555555556</v>
      </c>
      <c r="W28" s="8">
        <v>216</v>
      </c>
      <c r="X28" s="8">
        <f>'[1]METAS DETE X CTROS '!$K28</f>
        <v>199</v>
      </c>
      <c r="Y28" s="108">
        <f t="shared" si="6"/>
        <v>0.92129629629629628</v>
      </c>
      <c r="Z28" s="8">
        <v>107</v>
      </c>
      <c r="AA28" s="8">
        <f>'[1]METAS DETE X CTROS '!$L28</f>
        <v>51</v>
      </c>
      <c r="AB28" s="108">
        <f t="shared" si="7"/>
        <v>0.47663551401869159</v>
      </c>
      <c r="AC28" s="8">
        <v>16863</v>
      </c>
      <c r="AD28" s="8">
        <f>'[1]METAS DETE X CTROS '!$M28</f>
        <v>10851</v>
      </c>
      <c r="AE28" s="108">
        <f t="shared" si="8"/>
        <v>0.64347980786336956</v>
      </c>
      <c r="AF28" s="8">
        <v>85</v>
      </c>
      <c r="AG28" s="8">
        <f>'[1]METAS DETE X CTROS '!$N28</f>
        <v>19</v>
      </c>
      <c r="AH28" s="108">
        <f t="shared" si="9"/>
        <v>0.22352941176470589</v>
      </c>
      <c r="AI28" s="8">
        <v>2336</v>
      </c>
      <c r="AJ28" s="8">
        <f>'[1]METAS DETE X CTROS '!$O28</f>
        <v>710</v>
      </c>
      <c r="AK28" s="108">
        <f t="shared" si="10"/>
        <v>0.30393835616438358</v>
      </c>
      <c r="AL28" s="8">
        <v>94</v>
      </c>
      <c r="AM28" s="8">
        <f>'[1]METAS DETE X CTROS '!$P28</f>
        <v>9</v>
      </c>
      <c r="AN28" s="108">
        <f t="shared" si="11"/>
        <v>9.5744680851063829E-2</v>
      </c>
      <c r="AO28" s="8">
        <v>426</v>
      </c>
      <c r="AP28" s="8">
        <f>'[1]METAS DETE X CTROS '!$Q28</f>
        <v>120</v>
      </c>
      <c r="AQ28" s="108">
        <f t="shared" si="12"/>
        <v>0.28169014084507044</v>
      </c>
      <c r="AR28" s="8">
        <v>0</v>
      </c>
      <c r="AS28" s="8">
        <f>'[1]METAS DETE X CTROS '!$R28</f>
        <v>4</v>
      </c>
      <c r="AT28" s="108" t="str">
        <f t="shared" si="13"/>
        <v>N/A</v>
      </c>
      <c r="AU28" s="8">
        <v>16</v>
      </c>
      <c r="AV28" s="8">
        <f>'[1]METAS DETE X CTROS '!$S28</f>
        <v>0</v>
      </c>
      <c r="AW28" s="108">
        <f t="shared" si="14"/>
        <v>0</v>
      </c>
      <c r="AX28" s="8">
        <v>0</v>
      </c>
      <c r="AY28" s="8">
        <f>'[1]METAS DETE X CTROS '!$T28</f>
        <v>1</v>
      </c>
      <c r="AZ28" s="108" t="str">
        <f t="shared" si="15"/>
        <v>N/A</v>
      </c>
      <c r="BA28" s="8">
        <v>40</v>
      </c>
      <c r="BB28" s="8">
        <f>'[1]METAS DETE X CTROS '!$U28</f>
        <v>26</v>
      </c>
      <c r="BC28" s="108">
        <f t="shared" si="16"/>
        <v>0.65</v>
      </c>
      <c r="BD28" s="8">
        <v>1110</v>
      </c>
      <c r="BE28" s="8">
        <f>'[1]METAS DETE X CTROS '!$V28</f>
        <v>257</v>
      </c>
      <c r="BF28" s="108">
        <f t="shared" si="17"/>
        <v>0.23153153153153153</v>
      </c>
      <c r="BG28" s="8">
        <v>0</v>
      </c>
      <c r="BH28" s="8">
        <f>'[1]METAS DETE X CTROS '!$W28</f>
        <v>2</v>
      </c>
      <c r="BI28" s="108" t="str">
        <f t="shared" si="18"/>
        <v>N/A</v>
      </c>
      <c r="BJ28" s="25">
        <v>16</v>
      </c>
      <c r="BK28" s="25">
        <f>'[3]EJECUCION DETE X CTROS '!$E28</f>
        <v>2</v>
      </c>
      <c r="BL28" s="108">
        <f t="shared" si="19"/>
        <v>0.125</v>
      </c>
      <c r="BM28" s="25">
        <v>6</v>
      </c>
      <c r="BN28" s="25">
        <f>'[3]EJECUCION DETE X CTROS '!$F28</f>
        <v>1</v>
      </c>
      <c r="BO28" s="108">
        <f t="shared" si="20"/>
        <v>0.16666666666666666</v>
      </c>
    </row>
    <row r="29" spans="1:67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5163</v>
      </c>
      <c r="F29" s="8">
        <f>'[1]METAS DETE X CTROS '!$E29</f>
        <v>2565</v>
      </c>
      <c r="G29" s="108">
        <f t="shared" si="0"/>
        <v>0.49680418361417783</v>
      </c>
      <c r="H29" s="8">
        <v>491</v>
      </c>
      <c r="I29" s="8">
        <f>'[1]METAS DETE X CTROS '!$F29</f>
        <v>75</v>
      </c>
      <c r="J29" s="108">
        <f t="shared" si="1"/>
        <v>0.15274949083503056</v>
      </c>
      <c r="K29" s="8">
        <v>5654</v>
      </c>
      <c r="L29" s="8">
        <f>'[1]METAS DETE X CTROS '!$G29</f>
        <v>2640</v>
      </c>
      <c r="M29" s="108">
        <f t="shared" si="2"/>
        <v>0.46692607003891051</v>
      </c>
      <c r="N29" s="8">
        <v>19246</v>
      </c>
      <c r="O29" s="8">
        <f>'[1]METAS DETE X CTROS '!$H29</f>
        <v>6705</v>
      </c>
      <c r="P29" s="108">
        <f t="shared" si="3"/>
        <v>0.34838407980879144</v>
      </c>
      <c r="Q29" s="8">
        <v>24900</v>
      </c>
      <c r="R29" s="8">
        <f>'[1]METAS DETE X CTROS '!$I29</f>
        <v>9345</v>
      </c>
      <c r="S29" s="108">
        <f t="shared" si="4"/>
        <v>0.37530120481927709</v>
      </c>
      <c r="T29" s="8">
        <v>991</v>
      </c>
      <c r="U29" s="8">
        <f>'[1]METAS DETE X CTROS '!$J29</f>
        <v>204</v>
      </c>
      <c r="V29" s="108">
        <f t="shared" si="5"/>
        <v>0.20585267406659941</v>
      </c>
      <c r="W29" s="8">
        <v>181</v>
      </c>
      <c r="X29" s="8">
        <f>'[1]METAS DETE X CTROS '!$K29</f>
        <v>69</v>
      </c>
      <c r="Y29" s="108">
        <f t="shared" si="6"/>
        <v>0.38121546961325969</v>
      </c>
      <c r="Z29" s="8">
        <v>77</v>
      </c>
      <c r="AA29" s="8">
        <f>'[1]METAS DETE X CTROS '!$L29</f>
        <v>25</v>
      </c>
      <c r="AB29" s="108">
        <f t="shared" si="7"/>
        <v>0.32467532467532467</v>
      </c>
      <c r="AC29" s="8">
        <v>13604</v>
      </c>
      <c r="AD29" s="8">
        <f>'[1]METAS DETE X CTROS '!$M29</f>
        <v>5232</v>
      </c>
      <c r="AE29" s="108">
        <f t="shared" si="8"/>
        <v>0.38459276683328431</v>
      </c>
      <c r="AF29" s="8">
        <v>35</v>
      </c>
      <c r="AG29" s="8">
        <f>'[1]METAS DETE X CTROS '!$N29</f>
        <v>0</v>
      </c>
      <c r="AH29" s="108">
        <f t="shared" si="9"/>
        <v>0</v>
      </c>
      <c r="AI29" s="8">
        <v>2944</v>
      </c>
      <c r="AJ29" s="8">
        <f>'[1]METAS DETE X CTROS '!$O29</f>
        <v>540</v>
      </c>
      <c r="AK29" s="108">
        <f t="shared" si="10"/>
        <v>0.18342391304347827</v>
      </c>
      <c r="AL29" s="8">
        <v>23</v>
      </c>
      <c r="AM29" s="8">
        <f>'[1]METAS DETE X CTROS '!$P29</f>
        <v>10</v>
      </c>
      <c r="AN29" s="108">
        <f t="shared" si="11"/>
        <v>0.43478260869565216</v>
      </c>
      <c r="AO29" s="8">
        <v>442</v>
      </c>
      <c r="AP29" s="8">
        <f>'[1]METAS DETE X CTROS '!$Q29</f>
        <v>104</v>
      </c>
      <c r="AQ29" s="108">
        <f t="shared" si="12"/>
        <v>0.23529411764705882</v>
      </c>
      <c r="AR29" s="8">
        <v>0</v>
      </c>
      <c r="AS29" s="8">
        <f>'[1]METAS DETE X CTROS '!$R29</f>
        <v>1</v>
      </c>
      <c r="AT29" s="108" t="str">
        <f t="shared" si="13"/>
        <v>N/A</v>
      </c>
      <c r="AU29" s="8">
        <v>27</v>
      </c>
      <c r="AV29" s="8">
        <f>'[1]METAS DETE X CTROS '!$S29</f>
        <v>3</v>
      </c>
      <c r="AW29" s="108">
        <f t="shared" si="14"/>
        <v>0.1111111111111111</v>
      </c>
      <c r="AX29" s="8">
        <v>7</v>
      </c>
      <c r="AY29" s="8">
        <f>'[1]METAS DETE X CTROS '!$T29</f>
        <v>1</v>
      </c>
      <c r="AZ29" s="108">
        <f t="shared" si="15"/>
        <v>0.14285714285714285</v>
      </c>
      <c r="BA29" s="8">
        <v>100</v>
      </c>
      <c r="BB29" s="8">
        <f>'[1]METAS DETE X CTROS '!$U29</f>
        <v>5</v>
      </c>
      <c r="BC29" s="108">
        <f t="shared" si="16"/>
        <v>0.05</v>
      </c>
      <c r="BD29" s="8">
        <v>810</v>
      </c>
      <c r="BE29" s="8">
        <f>'[1]METAS DETE X CTROS '!$V29</f>
        <v>508</v>
      </c>
      <c r="BF29" s="108">
        <f t="shared" si="17"/>
        <v>0.62716049382716055</v>
      </c>
      <c r="BG29" s="8">
        <v>5</v>
      </c>
      <c r="BH29" s="8">
        <f>'[1]METAS DETE X CTROS '!$W29</f>
        <v>0</v>
      </c>
      <c r="BI29" s="108">
        <f t="shared" si="18"/>
        <v>0</v>
      </c>
      <c r="BJ29" s="25">
        <v>28</v>
      </c>
      <c r="BK29" s="25">
        <f>'[3]EJECUCION DETE X CTROS '!$E29</f>
        <v>4</v>
      </c>
      <c r="BL29" s="108">
        <f t="shared" si="19"/>
        <v>0.14285714285714285</v>
      </c>
      <c r="BM29" s="25">
        <v>9</v>
      </c>
      <c r="BN29" s="25">
        <f>'[3]EJECUCION DETE X CTROS '!$F29</f>
        <v>3</v>
      </c>
      <c r="BO29" s="108">
        <f t="shared" si="20"/>
        <v>0.33333333333333331</v>
      </c>
    </row>
    <row r="30" spans="1:67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14466</v>
      </c>
      <c r="F30" s="8">
        <f>'[1]METAS DETE X CTROS '!$E30</f>
        <v>5878</v>
      </c>
      <c r="G30" s="108">
        <f t="shared" si="0"/>
        <v>0.40633208903636114</v>
      </c>
      <c r="H30" s="8">
        <v>725</v>
      </c>
      <c r="I30" s="8">
        <f>'[1]METAS DETE X CTROS '!$F30</f>
        <v>181</v>
      </c>
      <c r="J30" s="108">
        <f t="shared" si="1"/>
        <v>0.24965517241379309</v>
      </c>
      <c r="K30" s="8">
        <v>15191</v>
      </c>
      <c r="L30" s="8">
        <f>'[1]METAS DETE X CTROS '!$G30</f>
        <v>6059</v>
      </c>
      <c r="M30" s="108">
        <f t="shared" si="2"/>
        <v>0.39885458495161608</v>
      </c>
      <c r="N30" s="8">
        <v>32461</v>
      </c>
      <c r="O30" s="8">
        <f>'[1]METAS DETE X CTROS '!$H30</f>
        <v>10323</v>
      </c>
      <c r="P30" s="108">
        <f t="shared" si="3"/>
        <v>0.31801238409167926</v>
      </c>
      <c r="Q30" s="8">
        <v>47652</v>
      </c>
      <c r="R30" s="8">
        <f>'[1]METAS DETE X CTROS '!$I30</f>
        <v>16382</v>
      </c>
      <c r="S30" s="108">
        <f t="shared" si="4"/>
        <v>0.34378410140182991</v>
      </c>
      <c r="T30" s="8">
        <v>1438</v>
      </c>
      <c r="U30" s="8">
        <f>'[1]METAS DETE X CTROS '!$J30</f>
        <v>211</v>
      </c>
      <c r="V30" s="108">
        <f t="shared" si="5"/>
        <v>0.14673157162726008</v>
      </c>
      <c r="W30" s="8">
        <v>388</v>
      </c>
      <c r="X30" s="8">
        <f>'[1]METAS DETE X CTROS '!$K30</f>
        <v>174</v>
      </c>
      <c r="Y30" s="108">
        <f t="shared" si="6"/>
        <v>0.4484536082474227</v>
      </c>
      <c r="Z30" s="8">
        <v>260</v>
      </c>
      <c r="AA30" s="8">
        <f>'[1]METAS DETE X CTROS '!$L30</f>
        <v>58</v>
      </c>
      <c r="AB30" s="108">
        <f t="shared" si="7"/>
        <v>0.22307692307692309</v>
      </c>
      <c r="AC30" s="8">
        <v>16337</v>
      </c>
      <c r="AD30" s="8">
        <f>'[1]METAS DETE X CTROS '!$M30</f>
        <v>7928</v>
      </c>
      <c r="AE30" s="108">
        <f t="shared" si="8"/>
        <v>0.48527881495990693</v>
      </c>
      <c r="AF30" s="8">
        <v>25</v>
      </c>
      <c r="AG30" s="8">
        <f>'[1]METAS DETE X CTROS '!$N30</f>
        <v>0</v>
      </c>
      <c r="AH30" s="108">
        <f t="shared" si="9"/>
        <v>0</v>
      </c>
      <c r="AI30" s="8">
        <v>11342</v>
      </c>
      <c r="AJ30" s="8">
        <f>'[1]METAS DETE X CTROS '!$O30</f>
        <v>1351</v>
      </c>
      <c r="AK30" s="108">
        <f t="shared" si="10"/>
        <v>0.11911479456885911</v>
      </c>
      <c r="AL30" s="8">
        <v>109</v>
      </c>
      <c r="AM30" s="8">
        <f>'[1]METAS DETE X CTROS '!$P30</f>
        <v>15</v>
      </c>
      <c r="AN30" s="108">
        <f t="shared" si="11"/>
        <v>0.13761467889908258</v>
      </c>
      <c r="AO30" s="8">
        <v>707</v>
      </c>
      <c r="AP30" s="8">
        <f>'[1]METAS DETE X CTROS '!$Q30</f>
        <v>162</v>
      </c>
      <c r="AQ30" s="108">
        <f t="shared" si="12"/>
        <v>0.22913719943422914</v>
      </c>
      <c r="AR30" s="8">
        <v>0</v>
      </c>
      <c r="AS30" s="8">
        <f>'[1]METAS DETE X CTROS '!$R30</f>
        <v>6</v>
      </c>
      <c r="AT30" s="108" t="str">
        <f t="shared" si="13"/>
        <v>N/A</v>
      </c>
      <c r="AU30" s="8">
        <v>27</v>
      </c>
      <c r="AV30" s="8">
        <f>'[1]METAS DETE X CTROS '!$S30</f>
        <v>4</v>
      </c>
      <c r="AW30" s="108">
        <f t="shared" si="14"/>
        <v>0.14814814814814814</v>
      </c>
      <c r="AX30" s="8">
        <v>7</v>
      </c>
      <c r="AY30" s="8">
        <f>'[1]METAS DETE X CTROS '!$T30</f>
        <v>1</v>
      </c>
      <c r="AZ30" s="108">
        <f t="shared" si="15"/>
        <v>0.14285714285714285</v>
      </c>
      <c r="BA30" s="8">
        <v>771</v>
      </c>
      <c r="BB30" s="8">
        <f>'[1]METAS DETE X CTROS '!$U30</f>
        <v>155</v>
      </c>
      <c r="BC30" s="108">
        <f t="shared" si="16"/>
        <v>0.20103761348897536</v>
      </c>
      <c r="BD30" s="8">
        <v>1050</v>
      </c>
      <c r="BE30" s="8">
        <f>'[1]METAS DETE X CTROS '!$V30</f>
        <v>254</v>
      </c>
      <c r="BF30" s="108">
        <f t="shared" si="17"/>
        <v>0.2419047619047619</v>
      </c>
      <c r="BG30" s="8">
        <v>0</v>
      </c>
      <c r="BH30" s="8">
        <f>'[1]METAS DETE X CTROS '!$W30</f>
        <v>0</v>
      </c>
      <c r="BI30" s="108" t="str">
        <f t="shared" si="18"/>
        <v>N/A</v>
      </c>
      <c r="BJ30" s="25">
        <v>37</v>
      </c>
      <c r="BK30" s="25">
        <f>'[3]EJECUCION DETE X CTROS '!$E30</f>
        <v>5</v>
      </c>
      <c r="BL30" s="108">
        <f t="shared" si="19"/>
        <v>0.13513513513513514</v>
      </c>
      <c r="BM30" s="25">
        <v>24</v>
      </c>
      <c r="BN30" s="25">
        <f>'[3]EJECUCION DETE X CTROS '!$F30</f>
        <v>2</v>
      </c>
      <c r="BO30" s="108">
        <f t="shared" si="20"/>
        <v>8.3333333333333329E-2</v>
      </c>
    </row>
    <row r="31" spans="1:67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5427</v>
      </c>
      <c r="F31" s="8">
        <f>'[1]METAS DETE X CTROS '!$E31</f>
        <v>1446</v>
      </c>
      <c r="G31" s="108">
        <f t="shared" si="0"/>
        <v>0.26644555002763959</v>
      </c>
      <c r="H31" s="8">
        <v>420</v>
      </c>
      <c r="I31" s="8">
        <f>'[1]METAS DETE X CTROS '!$F31</f>
        <v>82</v>
      </c>
      <c r="J31" s="108">
        <f t="shared" si="1"/>
        <v>0.19523809523809524</v>
      </c>
      <c r="K31" s="8">
        <v>5847</v>
      </c>
      <c r="L31" s="8">
        <f>'[1]METAS DETE X CTROS '!$G31</f>
        <v>1528</v>
      </c>
      <c r="M31" s="108">
        <f t="shared" si="2"/>
        <v>0.26133059688729265</v>
      </c>
      <c r="N31" s="8">
        <v>7089</v>
      </c>
      <c r="O31" s="8">
        <f>'[1]METAS DETE X CTROS '!$H31</f>
        <v>1231</v>
      </c>
      <c r="P31" s="108">
        <f t="shared" si="3"/>
        <v>0.1736493158414445</v>
      </c>
      <c r="Q31" s="8">
        <v>12936</v>
      </c>
      <c r="R31" s="8">
        <f>'[1]METAS DETE X CTROS '!$I31</f>
        <v>2759</v>
      </c>
      <c r="S31" s="108">
        <f t="shared" si="4"/>
        <v>0.21328076685219544</v>
      </c>
      <c r="T31" s="8">
        <v>505</v>
      </c>
      <c r="U31" s="8">
        <f>'[1]METAS DETE X CTROS '!$J31</f>
        <v>47</v>
      </c>
      <c r="V31" s="108">
        <f t="shared" si="5"/>
        <v>9.3069306930693069E-2</v>
      </c>
      <c r="W31" s="8">
        <v>91</v>
      </c>
      <c r="X31" s="8">
        <f>'[1]METAS DETE X CTROS '!$K31</f>
        <v>20</v>
      </c>
      <c r="Y31" s="108">
        <f t="shared" si="6"/>
        <v>0.21978021978021978</v>
      </c>
      <c r="Z31" s="8">
        <v>450</v>
      </c>
      <c r="AA31" s="8">
        <f>'[1]METAS DETE X CTROS '!$L31</f>
        <v>175</v>
      </c>
      <c r="AB31" s="108">
        <f t="shared" si="7"/>
        <v>0.3888888888888889</v>
      </c>
      <c r="AC31" s="8">
        <v>3199</v>
      </c>
      <c r="AD31" s="8">
        <f>'[1]METAS DETE X CTROS '!$M31</f>
        <v>739</v>
      </c>
      <c r="AE31" s="108">
        <f t="shared" si="8"/>
        <v>0.2310096905282901</v>
      </c>
      <c r="AF31" s="8">
        <v>24</v>
      </c>
      <c r="AG31" s="8">
        <f>'[1]METAS DETE X CTROS '!$N31</f>
        <v>0</v>
      </c>
      <c r="AH31" s="108">
        <f t="shared" si="9"/>
        <v>0</v>
      </c>
      <c r="AI31" s="8">
        <v>2204</v>
      </c>
      <c r="AJ31" s="8">
        <f>'[1]METAS DETE X CTROS '!$O31</f>
        <v>87</v>
      </c>
      <c r="AK31" s="108">
        <f t="shared" si="10"/>
        <v>3.9473684210526314E-2</v>
      </c>
      <c r="AL31" s="8">
        <v>9</v>
      </c>
      <c r="AM31" s="8">
        <f>'[1]METAS DETE X CTROS '!$P31</f>
        <v>0</v>
      </c>
      <c r="AN31" s="108">
        <f t="shared" si="11"/>
        <v>0</v>
      </c>
      <c r="AO31" s="8">
        <v>135</v>
      </c>
      <c r="AP31" s="8">
        <f>'[1]METAS DETE X CTROS '!$Q31</f>
        <v>29</v>
      </c>
      <c r="AQ31" s="108">
        <f t="shared" si="12"/>
        <v>0.21481481481481482</v>
      </c>
      <c r="AR31" s="8">
        <v>6</v>
      </c>
      <c r="AS31" s="8">
        <f>'[1]METAS DETE X CTROS '!$R31</f>
        <v>0</v>
      </c>
      <c r="AT31" s="108">
        <f t="shared" si="13"/>
        <v>0</v>
      </c>
      <c r="AU31" s="8">
        <v>0</v>
      </c>
      <c r="AV31" s="8">
        <f>'[1]METAS DETE X CTROS '!$S31</f>
        <v>0</v>
      </c>
      <c r="AW31" s="108" t="str">
        <f t="shared" si="14"/>
        <v>N/A</v>
      </c>
      <c r="AX31" s="8">
        <v>6</v>
      </c>
      <c r="AY31" s="8">
        <f>'[1]METAS DETE X CTROS '!$T31</f>
        <v>0</v>
      </c>
      <c r="AZ31" s="108">
        <f t="shared" si="15"/>
        <v>0</v>
      </c>
      <c r="BA31" s="8">
        <v>120</v>
      </c>
      <c r="BB31" s="8">
        <f>'[1]METAS DETE X CTROS '!$U31</f>
        <v>13</v>
      </c>
      <c r="BC31" s="108">
        <f t="shared" si="16"/>
        <v>0.10833333333333334</v>
      </c>
      <c r="BD31" s="8">
        <v>339</v>
      </c>
      <c r="BE31" s="8">
        <f>'[1]METAS DETE X CTROS '!$V31</f>
        <v>24</v>
      </c>
      <c r="BF31" s="108">
        <f t="shared" si="17"/>
        <v>7.0796460176991149E-2</v>
      </c>
      <c r="BG31" s="8">
        <v>1</v>
      </c>
      <c r="BH31" s="8">
        <f>'[1]METAS DETE X CTROS '!$W31</f>
        <v>0</v>
      </c>
      <c r="BI31" s="108">
        <f t="shared" si="18"/>
        <v>0</v>
      </c>
      <c r="BJ31" s="25">
        <v>0</v>
      </c>
      <c r="BK31" s="25">
        <f>'[3]EJECUCION DETE X CTROS '!$E31</f>
        <v>0</v>
      </c>
      <c r="BL31" s="108" t="str">
        <f t="shared" si="19"/>
        <v>N/A</v>
      </c>
      <c r="BM31" s="25">
        <v>0</v>
      </c>
      <c r="BN31" s="25">
        <f>'[3]EJECUCION DETE X CTROS '!$F31</f>
        <v>0</v>
      </c>
      <c r="BO31" s="108" t="str">
        <f t="shared" si="20"/>
        <v>N/A</v>
      </c>
    </row>
    <row r="32" spans="1:67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1583</v>
      </c>
      <c r="F32" s="8">
        <f>'[1]METAS DETE X CTROS '!$E32</f>
        <v>1265</v>
      </c>
      <c r="G32" s="108">
        <f t="shared" si="0"/>
        <v>0.79911560328490205</v>
      </c>
      <c r="H32" s="8">
        <v>275</v>
      </c>
      <c r="I32" s="8">
        <f>'[1]METAS DETE X CTROS '!$F32</f>
        <v>38</v>
      </c>
      <c r="J32" s="108">
        <f t="shared" si="1"/>
        <v>0.13818181818181818</v>
      </c>
      <c r="K32" s="8">
        <v>1858</v>
      </c>
      <c r="L32" s="8">
        <f>'[1]METAS DETE X CTROS '!$G32</f>
        <v>1303</v>
      </c>
      <c r="M32" s="108">
        <f t="shared" si="2"/>
        <v>0.70129171151776104</v>
      </c>
      <c r="N32" s="8">
        <v>4610</v>
      </c>
      <c r="O32" s="8">
        <f>'[1]METAS DETE X CTROS '!$H32</f>
        <v>498</v>
      </c>
      <c r="P32" s="108">
        <f t="shared" si="3"/>
        <v>0.10802603036876356</v>
      </c>
      <c r="Q32" s="8">
        <v>6468</v>
      </c>
      <c r="R32" s="8">
        <f>'[1]METAS DETE X CTROS '!$I32</f>
        <v>1801</v>
      </c>
      <c r="S32" s="108">
        <f t="shared" si="4"/>
        <v>0.27844774273345702</v>
      </c>
      <c r="T32" s="8">
        <v>505</v>
      </c>
      <c r="U32" s="8">
        <f>'[1]METAS DETE X CTROS '!$J32</f>
        <v>75</v>
      </c>
      <c r="V32" s="108">
        <f t="shared" si="5"/>
        <v>0.14851485148514851</v>
      </c>
      <c r="W32" s="8">
        <v>91</v>
      </c>
      <c r="X32" s="8">
        <f>'[1]METAS DETE X CTROS '!$K32</f>
        <v>47</v>
      </c>
      <c r="Y32" s="108">
        <f t="shared" si="6"/>
        <v>0.51648351648351654</v>
      </c>
      <c r="Z32" s="8">
        <v>15</v>
      </c>
      <c r="AA32" s="8">
        <f>'[1]METAS DETE X CTROS '!$L32</f>
        <v>3</v>
      </c>
      <c r="AB32" s="108">
        <f t="shared" si="7"/>
        <v>0.2</v>
      </c>
      <c r="AC32" s="8">
        <v>2072</v>
      </c>
      <c r="AD32" s="8">
        <f>'[1]METAS DETE X CTROS '!$M32</f>
        <v>153</v>
      </c>
      <c r="AE32" s="108">
        <f t="shared" si="8"/>
        <v>7.3841698841698847E-2</v>
      </c>
      <c r="AF32" s="8">
        <v>9</v>
      </c>
      <c r="AG32" s="8">
        <f>'[1]METAS DETE X CTROS '!$N32</f>
        <v>0</v>
      </c>
      <c r="AH32" s="108">
        <f t="shared" si="9"/>
        <v>0</v>
      </c>
      <c r="AI32" s="8">
        <v>1275</v>
      </c>
      <c r="AJ32" s="8">
        <f>'[1]METAS DETE X CTROS '!$O32</f>
        <v>50</v>
      </c>
      <c r="AK32" s="108">
        <f t="shared" si="10"/>
        <v>3.9215686274509803E-2</v>
      </c>
      <c r="AL32" s="8">
        <v>9</v>
      </c>
      <c r="AM32" s="8">
        <f>'[1]METAS DETE X CTROS '!$P32</f>
        <v>4</v>
      </c>
      <c r="AN32" s="108">
        <f t="shared" si="11"/>
        <v>0.44444444444444442</v>
      </c>
      <c r="AO32" s="8">
        <v>135</v>
      </c>
      <c r="AP32" s="8">
        <f>'[1]METAS DETE X CTROS '!$Q32</f>
        <v>49</v>
      </c>
      <c r="AQ32" s="108">
        <f t="shared" si="12"/>
        <v>0.36296296296296299</v>
      </c>
      <c r="AR32" s="8">
        <v>7</v>
      </c>
      <c r="AS32" s="8">
        <f>'[1]METAS DETE X CTROS '!$R32</f>
        <v>5</v>
      </c>
      <c r="AT32" s="108">
        <f t="shared" si="13"/>
        <v>0.7142857142857143</v>
      </c>
      <c r="AU32" s="8">
        <v>0</v>
      </c>
      <c r="AV32" s="8">
        <f>'[1]METAS DETE X CTROS '!$S32</f>
        <v>1</v>
      </c>
      <c r="AW32" s="108" t="str">
        <f t="shared" si="14"/>
        <v>N/A</v>
      </c>
      <c r="AX32" s="8">
        <v>4</v>
      </c>
      <c r="AY32" s="8">
        <f>'[1]METAS DETE X CTROS '!$T32</f>
        <v>1</v>
      </c>
      <c r="AZ32" s="108">
        <f t="shared" si="15"/>
        <v>0.25</v>
      </c>
      <c r="BA32" s="8">
        <v>120</v>
      </c>
      <c r="BB32" s="8">
        <f>'[1]METAS DETE X CTROS '!$U32</f>
        <v>2</v>
      </c>
      <c r="BC32" s="108">
        <f t="shared" si="16"/>
        <v>1.6666666666666666E-2</v>
      </c>
      <c r="BD32" s="8">
        <v>367</v>
      </c>
      <c r="BE32" s="8">
        <f>'[1]METAS DETE X CTROS '!$V32</f>
        <v>105</v>
      </c>
      <c r="BF32" s="108">
        <f t="shared" si="17"/>
        <v>0.28610354223433243</v>
      </c>
      <c r="BG32" s="8">
        <v>1</v>
      </c>
      <c r="BH32" s="8">
        <f>'[1]METAS DETE X CTROS '!$W32</f>
        <v>0</v>
      </c>
      <c r="BI32" s="108">
        <f t="shared" si="18"/>
        <v>0</v>
      </c>
      <c r="BJ32" s="25">
        <v>0</v>
      </c>
      <c r="BK32" s="25">
        <f>'[3]EJECUCION DETE X CTROS '!$E32</f>
        <v>0</v>
      </c>
      <c r="BL32" s="108" t="str">
        <f t="shared" si="19"/>
        <v>N/A</v>
      </c>
      <c r="BM32" s="25">
        <v>0</v>
      </c>
      <c r="BN32" s="25">
        <f>'[3]EJECUCION DETE X CTROS '!$F32</f>
        <v>0</v>
      </c>
      <c r="BO32" s="108" t="str">
        <f t="shared" si="20"/>
        <v>N/A</v>
      </c>
    </row>
    <row r="33" spans="1:67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2840</v>
      </c>
      <c r="F33" s="8">
        <f>'[1]METAS DETE X CTROS '!$E33</f>
        <v>1071</v>
      </c>
      <c r="G33" s="108">
        <f t="shared" si="0"/>
        <v>0.37711267605633803</v>
      </c>
      <c r="H33" s="8">
        <v>315</v>
      </c>
      <c r="I33" s="8">
        <f>'[1]METAS DETE X CTROS '!$F33</f>
        <v>48</v>
      </c>
      <c r="J33" s="108">
        <f t="shared" si="1"/>
        <v>0.15238095238095239</v>
      </c>
      <c r="K33" s="8">
        <v>3155</v>
      </c>
      <c r="L33" s="8">
        <f>'[1]METAS DETE X CTROS '!$G33</f>
        <v>1119</v>
      </c>
      <c r="M33" s="108">
        <f t="shared" si="2"/>
        <v>0.35467511885895403</v>
      </c>
      <c r="N33" s="8">
        <v>4805</v>
      </c>
      <c r="O33" s="8">
        <f>'[1]METAS DETE X CTROS '!$H33</f>
        <v>395</v>
      </c>
      <c r="P33" s="108">
        <f t="shared" si="3"/>
        <v>8.2206035379812692E-2</v>
      </c>
      <c r="Q33" s="8">
        <v>7960</v>
      </c>
      <c r="R33" s="8">
        <f>'[1]METAS DETE X CTROS '!$I33</f>
        <v>1514</v>
      </c>
      <c r="S33" s="108">
        <f t="shared" si="4"/>
        <v>0.19020100502512563</v>
      </c>
      <c r="T33" s="8">
        <v>443</v>
      </c>
      <c r="U33" s="8">
        <f>'[1]METAS DETE X CTROS '!$J33</f>
        <v>30</v>
      </c>
      <c r="V33" s="108">
        <f t="shared" si="5"/>
        <v>6.772009029345373E-2</v>
      </c>
      <c r="W33" s="8">
        <v>91</v>
      </c>
      <c r="X33" s="8">
        <f>'[1]METAS DETE X CTROS '!$K33</f>
        <v>15</v>
      </c>
      <c r="Y33" s="108">
        <f t="shared" si="6"/>
        <v>0.16483516483516483</v>
      </c>
      <c r="Z33" s="8">
        <v>50</v>
      </c>
      <c r="AA33" s="8">
        <f>'[1]METAS DETE X CTROS '!$L33</f>
        <v>0</v>
      </c>
      <c r="AB33" s="108">
        <f t="shared" si="7"/>
        <v>0</v>
      </c>
      <c r="AC33" s="8">
        <v>2073</v>
      </c>
      <c r="AD33" s="8">
        <f>'[1]METAS DETE X CTROS '!$M33</f>
        <v>127</v>
      </c>
      <c r="AE33" s="108">
        <f t="shared" si="8"/>
        <v>6.1263868789194403E-2</v>
      </c>
      <c r="AF33" s="8">
        <v>24</v>
      </c>
      <c r="AG33" s="8">
        <f>'[1]METAS DETE X CTROS '!$N33</f>
        <v>0</v>
      </c>
      <c r="AH33" s="108">
        <f t="shared" si="9"/>
        <v>0</v>
      </c>
      <c r="AI33" s="8">
        <v>1422</v>
      </c>
      <c r="AJ33" s="8">
        <f>'[1]METAS DETE X CTROS '!$O33</f>
        <v>118</v>
      </c>
      <c r="AK33" s="108">
        <f t="shared" si="10"/>
        <v>8.2981715893108293E-2</v>
      </c>
      <c r="AL33" s="8">
        <v>9</v>
      </c>
      <c r="AM33" s="8">
        <f>'[1]METAS DETE X CTROS '!$P33</f>
        <v>3</v>
      </c>
      <c r="AN33" s="108">
        <f t="shared" si="11"/>
        <v>0.33333333333333331</v>
      </c>
      <c r="AO33" s="8">
        <v>135</v>
      </c>
      <c r="AP33" s="8">
        <f>'[1]METAS DETE X CTROS '!$Q33</f>
        <v>28</v>
      </c>
      <c r="AQ33" s="108">
        <f t="shared" si="12"/>
        <v>0.2074074074074074</v>
      </c>
      <c r="AR33" s="8">
        <v>6</v>
      </c>
      <c r="AS33" s="8">
        <f>'[1]METAS DETE X CTROS '!$R33</f>
        <v>3</v>
      </c>
      <c r="AT33" s="108">
        <f t="shared" si="13"/>
        <v>0.5</v>
      </c>
      <c r="AU33" s="8">
        <v>0</v>
      </c>
      <c r="AV33" s="8">
        <f>'[1]METAS DETE X CTROS '!$S33</f>
        <v>0</v>
      </c>
      <c r="AW33" s="108" t="str">
        <f t="shared" si="14"/>
        <v>N/A</v>
      </c>
      <c r="AX33" s="8">
        <v>13</v>
      </c>
      <c r="AY33" s="8">
        <f>'[1]METAS DETE X CTROS '!$T33</f>
        <v>0</v>
      </c>
      <c r="AZ33" s="108">
        <f t="shared" si="15"/>
        <v>0</v>
      </c>
      <c r="BA33" s="8">
        <v>120</v>
      </c>
      <c r="BB33" s="8">
        <f>'[1]METAS DETE X CTROS '!$U33</f>
        <v>36</v>
      </c>
      <c r="BC33" s="108">
        <f t="shared" si="16"/>
        <v>0.3</v>
      </c>
      <c r="BD33" s="8">
        <v>418</v>
      </c>
      <c r="BE33" s="8">
        <f>'[1]METAS DETE X CTROS '!$V33</f>
        <v>32</v>
      </c>
      <c r="BF33" s="108">
        <f t="shared" si="17"/>
        <v>7.6555023923444973E-2</v>
      </c>
      <c r="BG33" s="8">
        <v>1</v>
      </c>
      <c r="BH33" s="8">
        <f>'[1]METAS DETE X CTROS '!$W33</f>
        <v>0</v>
      </c>
      <c r="BI33" s="108">
        <f t="shared" si="18"/>
        <v>0</v>
      </c>
      <c r="BJ33" s="25">
        <v>0</v>
      </c>
      <c r="BK33" s="25">
        <f>'[3]EJECUCION DETE X CTROS '!$E33</f>
        <v>0</v>
      </c>
      <c r="BL33" s="108" t="str">
        <f t="shared" si="19"/>
        <v>N/A</v>
      </c>
      <c r="BM33" s="25">
        <v>0</v>
      </c>
      <c r="BN33" s="25">
        <f>'[3]EJECUCION DETE X CTROS '!$F33</f>
        <v>0</v>
      </c>
      <c r="BO33" s="108" t="str">
        <f t="shared" si="20"/>
        <v>N/A</v>
      </c>
    </row>
    <row r="34" spans="1:67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2053</v>
      </c>
      <c r="F34" s="8">
        <f>'[1]METAS DETE X CTROS '!$E34</f>
        <v>1316</v>
      </c>
      <c r="G34" s="108">
        <f t="shared" si="0"/>
        <v>0.64101315148563076</v>
      </c>
      <c r="H34" s="8">
        <v>220</v>
      </c>
      <c r="I34" s="8">
        <f>'[1]METAS DETE X CTROS '!$F34</f>
        <v>62</v>
      </c>
      <c r="J34" s="108">
        <f t="shared" si="1"/>
        <v>0.2818181818181818</v>
      </c>
      <c r="K34" s="8">
        <v>2273</v>
      </c>
      <c r="L34" s="8">
        <f>'[1]METAS DETE X CTROS '!$G34</f>
        <v>1378</v>
      </c>
      <c r="M34" s="108">
        <f t="shared" si="2"/>
        <v>0.60624725032996041</v>
      </c>
      <c r="N34" s="8">
        <v>7087</v>
      </c>
      <c r="O34" s="8">
        <f>'[1]METAS DETE X CTROS '!$H34</f>
        <v>2531</v>
      </c>
      <c r="P34" s="108">
        <f t="shared" si="3"/>
        <v>0.35713277832651336</v>
      </c>
      <c r="Q34" s="8">
        <v>9360</v>
      </c>
      <c r="R34" s="8">
        <f>'[1]METAS DETE X CTROS '!$I34</f>
        <v>3909</v>
      </c>
      <c r="S34" s="108">
        <f t="shared" si="4"/>
        <v>0.41762820512820514</v>
      </c>
      <c r="T34" s="8">
        <v>408</v>
      </c>
      <c r="U34" s="8">
        <f>'[1]METAS DETE X CTROS '!$J34</f>
        <v>134</v>
      </c>
      <c r="V34" s="108">
        <f t="shared" si="5"/>
        <v>0.32843137254901961</v>
      </c>
      <c r="W34" s="8">
        <v>91</v>
      </c>
      <c r="X34" s="8">
        <f>'[1]METAS DETE X CTROS '!$K34</f>
        <v>22</v>
      </c>
      <c r="Y34" s="108">
        <f t="shared" si="6"/>
        <v>0.24175824175824176</v>
      </c>
      <c r="Z34" s="8">
        <v>60</v>
      </c>
      <c r="AA34" s="8">
        <f>'[1]METAS DETE X CTROS '!$L34</f>
        <v>2</v>
      </c>
      <c r="AB34" s="108">
        <f t="shared" si="7"/>
        <v>3.3333333333333333E-2</v>
      </c>
      <c r="AC34" s="8">
        <v>2175</v>
      </c>
      <c r="AD34" s="8">
        <f>'[1]METAS DETE X CTROS '!$M34</f>
        <v>531</v>
      </c>
      <c r="AE34" s="108">
        <f t="shared" si="8"/>
        <v>0.24413793103448275</v>
      </c>
      <c r="AF34" s="8">
        <v>24</v>
      </c>
      <c r="AG34" s="8">
        <f>'[1]METAS DETE X CTROS '!$N34</f>
        <v>2</v>
      </c>
      <c r="AH34" s="108">
        <f t="shared" si="9"/>
        <v>8.3333333333333329E-2</v>
      </c>
      <c r="AI34" s="8">
        <v>3383</v>
      </c>
      <c r="AJ34" s="8">
        <f>'[1]METAS DETE X CTROS '!$O34</f>
        <v>1094</v>
      </c>
      <c r="AK34" s="108">
        <f t="shared" si="10"/>
        <v>0.32338161395211351</v>
      </c>
      <c r="AL34" s="8">
        <v>9</v>
      </c>
      <c r="AM34" s="8">
        <f>'[1]METAS DETE X CTROS '!$P34</f>
        <v>3</v>
      </c>
      <c r="AN34" s="108">
        <f t="shared" si="11"/>
        <v>0.33333333333333331</v>
      </c>
      <c r="AO34" s="8">
        <v>135</v>
      </c>
      <c r="AP34" s="8">
        <f>'[1]METAS DETE X CTROS '!$Q34</f>
        <v>31</v>
      </c>
      <c r="AQ34" s="108">
        <f t="shared" si="12"/>
        <v>0.22962962962962963</v>
      </c>
      <c r="AR34" s="8">
        <v>6</v>
      </c>
      <c r="AS34" s="8">
        <f>'[1]METAS DETE X CTROS '!$R34</f>
        <v>2</v>
      </c>
      <c r="AT34" s="108">
        <f t="shared" si="13"/>
        <v>0.33333333333333331</v>
      </c>
      <c r="AU34" s="8">
        <v>0</v>
      </c>
      <c r="AV34" s="8">
        <f>'[1]METAS DETE X CTROS '!$S34</f>
        <v>0</v>
      </c>
      <c r="AW34" s="108" t="str">
        <f t="shared" si="14"/>
        <v>N/A</v>
      </c>
      <c r="AX34" s="8">
        <v>5</v>
      </c>
      <c r="AY34" s="8">
        <f>'[1]METAS DETE X CTROS '!$T34</f>
        <v>2</v>
      </c>
      <c r="AZ34" s="108">
        <f t="shared" si="15"/>
        <v>0.4</v>
      </c>
      <c r="BA34" s="8">
        <v>370</v>
      </c>
      <c r="BB34" s="8">
        <f>'[1]METAS DETE X CTROS '!$U34</f>
        <v>194</v>
      </c>
      <c r="BC34" s="108">
        <f t="shared" si="16"/>
        <v>0.5243243243243243</v>
      </c>
      <c r="BD34" s="8">
        <v>418</v>
      </c>
      <c r="BE34" s="8">
        <f>'[1]METAS DETE X CTROS '!$V34</f>
        <v>191</v>
      </c>
      <c r="BF34" s="108">
        <f t="shared" si="17"/>
        <v>0.4569377990430622</v>
      </c>
      <c r="BG34" s="8">
        <v>3</v>
      </c>
      <c r="BH34" s="8">
        <f>'[1]METAS DETE X CTROS '!$W34</f>
        <v>0</v>
      </c>
      <c r="BI34" s="108">
        <f t="shared" si="18"/>
        <v>0</v>
      </c>
      <c r="BJ34" s="25">
        <v>0</v>
      </c>
      <c r="BK34" s="25">
        <f>'[3]EJECUCION DETE X CTROS '!$E34</f>
        <v>0</v>
      </c>
      <c r="BL34" s="108" t="str">
        <f t="shared" si="19"/>
        <v>N/A</v>
      </c>
      <c r="BM34" s="25">
        <v>0</v>
      </c>
      <c r="BN34" s="25">
        <f>'[3]EJECUCION DETE X CTROS '!$F34</f>
        <v>0</v>
      </c>
      <c r="BO34" s="108" t="str">
        <f t="shared" si="20"/>
        <v>N/A</v>
      </c>
    </row>
    <row r="35" spans="1:67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2514</v>
      </c>
      <c r="F35" s="8">
        <f>'[1]METAS DETE X CTROS '!$E35</f>
        <v>655</v>
      </c>
      <c r="G35" s="108">
        <f t="shared" si="0"/>
        <v>0.26054097056483694</v>
      </c>
      <c r="H35" s="8">
        <v>255</v>
      </c>
      <c r="I35" s="8">
        <f>'[1]METAS DETE X CTROS '!$F35</f>
        <v>25</v>
      </c>
      <c r="J35" s="108">
        <f t="shared" si="1"/>
        <v>9.8039215686274508E-2</v>
      </c>
      <c r="K35" s="8">
        <v>2769</v>
      </c>
      <c r="L35" s="8">
        <f>'[1]METAS DETE X CTROS '!$G35</f>
        <v>680</v>
      </c>
      <c r="M35" s="108">
        <f t="shared" si="2"/>
        <v>0.24557602022390754</v>
      </c>
      <c r="N35" s="8">
        <v>4749</v>
      </c>
      <c r="O35" s="8">
        <f>'[1]METAS DETE X CTROS '!$H35</f>
        <v>844</v>
      </c>
      <c r="P35" s="108">
        <f t="shared" si="3"/>
        <v>0.17772162560539062</v>
      </c>
      <c r="Q35" s="8">
        <v>7518</v>
      </c>
      <c r="R35" s="8">
        <f>'[1]METAS DETE X CTROS '!$I35</f>
        <v>1524</v>
      </c>
      <c r="S35" s="108">
        <f t="shared" si="4"/>
        <v>0.20271348762968874</v>
      </c>
      <c r="T35" s="8">
        <v>371</v>
      </c>
      <c r="U35" s="8">
        <f>'[1]METAS DETE X CTROS '!$J35</f>
        <v>21</v>
      </c>
      <c r="V35" s="108">
        <f t="shared" si="5"/>
        <v>5.6603773584905662E-2</v>
      </c>
      <c r="W35" s="8">
        <v>75</v>
      </c>
      <c r="X35" s="8">
        <f>'[1]METAS DETE X CTROS '!$K35</f>
        <v>20</v>
      </c>
      <c r="Y35" s="108">
        <f t="shared" si="6"/>
        <v>0.26666666666666666</v>
      </c>
      <c r="Z35" s="8">
        <v>20</v>
      </c>
      <c r="AA35" s="8">
        <f>'[1]METAS DETE X CTROS '!$L35</f>
        <v>0</v>
      </c>
      <c r="AB35" s="108">
        <f t="shared" si="7"/>
        <v>0</v>
      </c>
      <c r="AC35" s="8">
        <v>2397</v>
      </c>
      <c r="AD35" s="8">
        <f>'[1]METAS DETE X CTROS '!$M35</f>
        <v>492</v>
      </c>
      <c r="AE35" s="108">
        <f t="shared" si="8"/>
        <v>0.20525657071339173</v>
      </c>
      <c r="AF35" s="8">
        <v>24</v>
      </c>
      <c r="AG35" s="8">
        <f>'[1]METAS DETE X CTROS '!$N35</f>
        <v>1</v>
      </c>
      <c r="AH35" s="108">
        <f t="shared" si="9"/>
        <v>4.1666666666666664E-2</v>
      </c>
      <c r="AI35" s="8">
        <v>1128</v>
      </c>
      <c r="AJ35" s="8">
        <f>'[1]METAS DETE X CTROS '!$O35</f>
        <v>70</v>
      </c>
      <c r="AK35" s="108">
        <f t="shared" si="10"/>
        <v>6.2056737588652482E-2</v>
      </c>
      <c r="AL35" s="8">
        <v>10</v>
      </c>
      <c r="AM35" s="8">
        <f>'[1]METAS DETE X CTROS '!$P35</f>
        <v>3</v>
      </c>
      <c r="AN35" s="108">
        <f t="shared" si="11"/>
        <v>0.3</v>
      </c>
      <c r="AO35" s="8">
        <v>135</v>
      </c>
      <c r="AP35" s="8">
        <f>'[1]METAS DETE X CTROS '!$Q35</f>
        <v>19</v>
      </c>
      <c r="AQ35" s="108">
        <f t="shared" si="12"/>
        <v>0.14074074074074075</v>
      </c>
      <c r="AR35" s="8">
        <v>10</v>
      </c>
      <c r="AS35" s="8">
        <f>'[1]METAS DETE X CTROS '!$R35</f>
        <v>2</v>
      </c>
      <c r="AT35" s="108">
        <f t="shared" si="13"/>
        <v>0.2</v>
      </c>
      <c r="AU35" s="8">
        <v>0</v>
      </c>
      <c r="AV35" s="8">
        <f>'[1]METAS DETE X CTROS '!$S35</f>
        <v>1</v>
      </c>
      <c r="AW35" s="108" t="str">
        <f t="shared" si="14"/>
        <v>N/A</v>
      </c>
      <c r="AX35" s="8">
        <v>7</v>
      </c>
      <c r="AY35" s="8">
        <f>'[1]METAS DETE X CTROS '!$T35</f>
        <v>1</v>
      </c>
      <c r="AZ35" s="108">
        <f t="shared" si="15"/>
        <v>0.14285714285714285</v>
      </c>
      <c r="BA35" s="8">
        <v>120</v>
      </c>
      <c r="BB35" s="8">
        <f>'[1]METAS DETE X CTROS '!$U35</f>
        <v>5</v>
      </c>
      <c r="BC35" s="108">
        <f t="shared" si="16"/>
        <v>4.1666666666666664E-2</v>
      </c>
      <c r="BD35" s="8">
        <v>452</v>
      </c>
      <c r="BE35" s="8">
        <f>'[1]METAS DETE X CTROS '!$V35</f>
        <v>206</v>
      </c>
      <c r="BF35" s="108">
        <f t="shared" si="17"/>
        <v>0.45575221238938052</v>
      </c>
      <c r="BG35" s="8">
        <v>0</v>
      </c>
      <c r="BH35" s="8">
        <f>'[1]METAS DETE X CTROS '!$W35</f>
        <v>0</v>
      </c>
      <c r="BI35" s="108" t="str">
        <f t="shared" si="18"/>
        <v>N/A</v>
      </c>
      <c r="BJ35" s="25">
        <v>0</v>
      </c>
      <c r="BK35" s="25">
        <f>'[3]EJECUCION DETE X CTROS '!$E35</f>
        <v>0</v>
      </c>
      <c r="BL35" s="108" t="str">
        <f t="shared" si="19"/>
        <v>N/A</v>
      </c>
      <c r="BM35" s="25">
        <v>0</v>
      </c>
      <c r="BN35" s="25">
        <f>'[3]EJECUCION DETE X CTROS '!$F35</f>
        <v>0</v>
      </c>
      <c r="BO35" s="108" t="str">
        <f t="shared" si="20"/>
        <v>N/A</v>
      </c>
    </row>
    <row r="36" spans="1:67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1264</v>
      </c>
      <c r="F36" s="8">
        <f>'[1]METAS DETE X CTROS '!$E36</f>
        <v>928</v>
      </c>
      <c r="G36" s="108">
        <f t="shared" si="0"/>
        <v>0.73417721518987344</v>
      </c>
      <c r="H36" s="8">
        <v>170</v>
      </c>
      <c r="I36" s="8">
        <f>'[1]METAS DETE X CTROS '!$F36</f>
        <v>34</v>
      </c>
      <c r="J36" s="108">
        <f t="shared" si="1"/>
        <v>0.2</v>
      </c>
      <c r="K36" s="8">
        <v>1434</v>
      </c>
      <c r="L36" s="8">
        <f>'[1]METAS DETE X CTROS '!$G36</f>
        <v>962</v>
      </c>
      <c r="M36" s="108">
        <f t="shared" si="2"/>
        <v>0.67085076708507674</v>
      </c>
      <c r="N36" s="8">
        <v>6005</v>
      </c>
      <c r="O36" s="8">
        <f>'[1]METAS DETE X CTROS '!$H36</f>
        <v>664</v>
      </c>
      <c r="P36" s="108">
        <f t="shared" si="3"/>
        <v>0.11057452123230641</v>
      </c>
      <c r="Q36" s="8">
        <v>7439</v>
      </c>
      <c r="R36" s="8">
        <f>'[1]METAS DETE X CTROS '!$I36</f>
        <v>1626</v>
      </c>
      <c r="S36" s="108">
        <f t="shared" si="4"/>
        <v>0.21857776582874042</v>
      </c>
      <c r="T36" s="8">
        <v>371</v>
      </c>
      <c r="U36" s="8">
        <f>'[1]METAS DETE X CTROS '!$J36</f>
        <v>46</v>
      </c>
      <c r="V36" s="108">
        <f t="shared" si="5"/>
        <v>0.12398921832884097</v>
      </c>
      <c r="W36" s="8">
        <v>75</v>
      </c>
      <c r="X36" s="8">
        <f>'[1]METAS DETE X CTROS '!$K36</f>
        <v>24</v>
      </c>
      <c r="Y36" s="108">
        <f t="shared" si="6"/>
        <v>0.32</v>
      </c>
      <c r="Z36" s="8">
        <v>30</v>
      </c>
      <c r="AA36" s="8">
        <f>'[1]METAS DETE X CTROS '!$L36</f>
        <v>2</v>
      </c>
      <c r="AB36" s="108">
        <f t="shared" si="7"/>
        <v>6.6666666666666666E-2</v>
      </c>
      <c r="AC36" s="8">
        <v>3153</v>
      </c>
      <c r="AD36" s="8">
        <f>'[1]METAS DETE X CTROS '!$M36</f>
        <v>179</v>
      </c>
      <c r="AE36" s="108">
        <f t="shared" si="8"/>
        <v>5.6771328893117666E-2</v>
      </c>
      <c r="AF36" s="8">
        <v>9</v>
      </c>
      <c r="AG36" s="8">
        <f>'[1]METAS DETE X CTROS '!$N36</f>
        <v>0</v>
      </c>
      <c r="AH36" s="108">
        <f t="shared" si="9"/>
        <v>0</v>
      </c>
      <c r="AI36" s="8">
        <v>1471</v>
      </c>
      <c r="AJ36" s="8">
        <f>'[1]METAS DETE X CTROS '!$O36</f>
        <v>186</v>
      </c>
      <c r="AK36" s="108">
        <f t="shared" si="10"/>
        <v>0.12644459551325629</v>
      </c>
      <c r="AL36" s="8">
        <v>10</v>
      </c>
      <c r="AM36" s="8">
        <f>'[1]METAS DETE X CTROS '!$P36</f>
        <v>5</v>
      </c>
      <c r="AN36" s="108">
        <f t="shared" si="11"/>
        <v>0.5</v>
      </c>
      <c r="AO36" s="8">
        <v>134</v>
      </c>
      <c r="AP36" s="8">
        <f>'[1]METAS DETE X CTROS '!$Q36</f>
        <v>28</v>
      </c>
      <c r="AQ36" s="108">
        <f t="shared" si="12"/>
        <v>0.20895522388059701</v>
      </c>
      <c r="AR36" s="8">
        <v>5</v>
      </c>
      <c r="AS36" s="8">
        <f>'[1]METAS DETE X CTROS '!$R36</f>
        <v>1</v>
      </c>
      <c r="AT36" s="108">
        <f t="shared" si="13"/>
        <v>0.2</v>
      </c>
      <c r="AU36" s="8">
        <v>0</v>
      </c>
      <c r="AV36" s="8">
        <f>'[1]METAS DETE X CTROS '!$S36</f>
        <v>0</v>
      </c>
      <c r="AW36" s="108" t="str">
        <f t="shared" si="14"/>
        <v>N/A</v>
      </c>
      <c r="AX36" s="8">
        <v>5</v>
      </c>
      <c r="AY36" s="8">
        <f>'[1]METAS DETE X CTROS '!$T36</f>
        <v>1</v>
      </c>
      <c r="AZ36" s="108">
        <f t="shared" si="15"/>
        <v>0.2</v>
      </c>
      <c r="BA36" s="8">
        <v>120</v>
      </c>
      <c r="BB36" s="8">
        <f>'[1]METAS DETE X CTROS '!$U36</f>
        <v>99</v>
      </c>
      <c r="BC36" s="108">
        <f t="shared" si="16"/>
        <v>0.82499999999999996</v>
      </c>
      <c r="BD36" s="8">
        <v>622</v>
      </c>
      <c r="BE36" s="8">
        <f>'[1]METAS DETE X CTROS '!$V36</f>
        <v>92</v>
      </c>
      <c r="BF36" s="108">
        <f t="shared" si="17"/>
        <v>0.14790996784565916</v>
      </c>
      <c r="BG36" s="8">
        <v>0</v>
      </c>
      <c r="BH36" s="8">
        <f>'[1]METAS DETE X CTROS '!$W36</f>
        <v>0</v>
      </c>
      <c r="BI36" s="108" t="str">
        <f t="shared" si="18"/>
        <v>N/A</v>
      </c>
      <c r="BJ36" s="25">
        <v>0</v>
      </c>
      <c r="BK36" s="25">
        <f>'[3]EJECUCION DETE X CTROS '!$E36</f>
        <v>0</v>
      </c>
      <c r="BL36" s="108" t="str">
        <f t="shared" si="19"/>
        <v>N/A</v>
      </c>
      <c r="BM36" s="25">
        <v>0</v>
      </c>
      <c r="BN36" s="25">
        <f>'[3]EJECUCION DETE X CTROS '!$F36</f>
        <v>0</v>
      </c>
      <c r="BO36" s="108" t="str">
        <f t="shared" si="20"/>
        <v>N/A</v>
      </c>
    </row>
    <row r="37" spans="1:67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1895</v>
      </c>
      <c r="F37" s="8">
        <f>'[1]METAS DETE X CTROS '!$E37</f>
        <v>2164</v>
      </c>
      <c r="G37" s="108">
        <f t="shared" si="0"/>
        <v>1.1419525065963061</v>
      </c>
      <c r="H37" s="8">
        <v>260</v>
      </c>
      <c r="I37" s="8">
        <f>'[1]METAS DETE X CTROS '!$F37</f>
        <v>88</v>
      </c>
      <c r="J37" s="108">
        <f t="shared" si="1"/>
        <v>0.33846153846153848</v>
      </c>
      <c r="K37" s="8">
        <v>2155</v>
      </c>
      <c r="L37" s="8">
        <f>'[1]METAS DETE X CTROS '!$G37</f>
        <v>2252</v>
      </c>
      <c r="M37" s="108">
        <f t="shared" si="2"/>
        <v>1.0450116009280743</v>
      </c>
      <c r="N37" s="8">
        <v>6847</v>
      </c>
      <c r="O37" s="8">
        <f>'[1]METAS DETE X CTROS '!$H37</f>
        <v>1941</v>
      </c>
      <c r="P37" s="108">
        <f t="shared" si="3"/>
        <v>0.28348181685409668</v>
      </c>
      <c r="Q37" s="8">
        <v>9002</v>
      </c>
      <c r="R37" s="8">
        <f>'[1]METAS DETE X CTROS '!$I37</f>
        <v>4193</v>
      </c>
      <c r="S37" s="108">
        <f t="shared" si="4"/>
        <v>0.46578538102643857</v>
      </c>
      <c r="T37" s="8">
        <v>371</v>
      </c>
      <c r="U37" s="8">
        <f>'[1]METAS DETE X CTROS '!$J37</f>
        <v>46</v>
      </c>
      <c r="V37" s="108">
        <f t="shared" si="5"/>
        <v>0.12398921832884097</v>
      </c>
      <c r="W37" s="8">
        <v>75</v>
      </c>
      <c r="X37" s="8">
        <f>'[1]METAS DETE X CTROS '!$K37</f>
        <v>45</v>
      </c>
      <c r="Y37" s="108">
        <f t="shared" si="6"/>
        <v>0.6</v>
      </c>
      <c r="Z37" s="8">
        <v>20</v>
      </c>
      <c r="AA37" s="8">
        <f>'[1]METAS DETE X CTROS '!$L37</f>
        <v>6</v>
      </c>
      <c r="AB37" s="108">
        <f t="shared" si="7"/>
        <v>0.3</v>
      </c>
      <c r="AC37" s="8">
        <v>3051</v>
      </c>
      <c r="AD37" s="8">
        <f>'[1]METAS DETE X CTROS '!$M37</f>
        <v>314</v>
      </c>
      <c r="AE37" s="108">
        <f t="shared" si="8"/>
        <v>0.1029170763684038</v>
      </c>
      <c r="AF37" s="8">
        <v>24</v>
      </c>
      <c r="AG37" s="8">
        <f>'[1]METAS DETE X CTROS '!$N37</f>
        <v>1</v>
      </c>
      <c r="AH37" s="108">
        <f t="shared" si="9"/>
        <v>4.1666666666666664E-2</v>
      </c>
      <c r="AI37" s="8">
        <v>1667</v>
      </c>
      <c r="AJ37" s="8">
        <f>'[1]METAS DETE X CTROS '!$O37</f>
        <v>223</v>
      </c>
      <c r="AK37" s="108">
        <f t="shared" si="10"/>
        <v>0.13377324535092983</v>
      </c>
      <c r="AL37" s="8">
        <v>10</v>
      </c>
      <c r="AM37" s="8">
        <f>'[1]METAS DETE X CTROS '!$P37</f>
        <v>9</v>
      </c>
      <c r="AN37" s="108">
        <f t="shared" si="11"/>
        <v>0.9</v>
      </c>
      <c r="AO37" s="8">
        <v>138</v>
      </c>
      <c r="AP37" s="8">
        <f>'[1]METAS DETE X CTROS '!$Q37</f>
        <v>71</v>
      </c>
      <c r="AQ37" s="108">
        <f t="shared" si="12"/>
        <v>0.51449275362318836</v>
      </c>
      <c r="AR37" s="8">
        <v>7</v>
      </c>
      <c r="AS37" s="8">
        <f>'[1]METAS DETE X CTROS '!$R37</f>
        <v>4</v>
      </c>
      <c r="AT37" s="108">
        <f t="shared" si="13"/>
        <v>0.5714285714285714</v>
      </c>
      <c r="AU37" s="8">
        <v>0</v>
      </c>
      <c r="AV37" s="8">
        <f>'[1]METAS DETE X CTROS '!$S37</f>
        <v>0</v>
      </c>
      <c r="AW37" s="108" t="str">
        <f t="shared" si="14"/>
        <v>N/A</v>
      </c>
      <c r="AX37" s="8">
        <v>7</v>
      </c>
      <c r="AY37" s="8">
        <f>'[1]METAS DETE X CTROS '!$T37</f>
        <v>0</v>
      </c>
      <c r="AZ37" s="108">
        <f t="shared" si="15"/>
        <v>0</v>
      </c>
      <c r="BA37" s="8">
        <v>120</v>
      </c>
      <c r="BB37" s="8">
        <f>'[1]METAS DETE X CTROS '!$U37</f>
        <v>11</v>
      </c>
      <c r="BC37" s="108">
        <f t="shared" si="16"/>
        <v>9.166666666666666E-2</v>
      </c>
      <c r="BD37" s="8">
        <v>1357</v>
      </c>
      <c r="BE37" s="8">
        <f>'[1]METAS DETE X CTROS '!$V37</f>
        <v>1201</v>
      </c>
      <c r="BF37" s="108">
        <f t="shared" si="17"/>
        <v>0.88504053058216658</v>
      </c>
      <c r="BG37" s="8">
        <v>0</v>
      </c>
      <c r="BH37" s="8">
        <f>'[1]METAS DETE X CTROS '!$W37</f>
        <v>0</v>
      </c>
      <c r="BI37" s="108" t="str">
        <f t="shared" si="18"/>
        <v>N/A</v>
      </c>
      <c r="BJ37" s="25">
        <v>0</v>
      </c>
      <c r="BK37" s="25">
        <f>'[3]EJECUCION DETE X CTROS '!$E37</f>
        <v>0</v>
      </c>
      <c r="BL37" s="108" t="str">
        <f t="shared" si="19"/>
        <v>N/A</v>
      </c>
      <c r="BM37" s="25">
        <v>0</v>
      </c>
      <c r="BN37" s="25">
        <f>'[3]EJECUCION DETE X CTROS '!$F37</f>
        <v>0</v>
      </c>
      <c r="BO37" s="108" t="str">
        <f t="shared" si="20"/>
        <v>N/A</v>
      </c>
    </row>
    <row r="38" spans="1:67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2021</v>
      </c>
      <c r="F38" s="8">
        <f>'[1]METAS DETE X CTROS '!$E38</f>
        <v>496</v>
      </c>
      <c r="G38" s="108">
        <f t="shared" si="0"/>
        <v>0.24542305789213262</v>
      </c>
      <c r="H38" s="8">
        <v>155</v>
      </c>
      <c r="I38" s="8">
        <f>'[1]METAS DETE X CTROS '!$F38</f>
        <v>17</v>
      </c>
      <c r="J38" s="108">
        <f t="shared" si="1"/>
        <v>0.10967741935483871</v>
      </c>
      <c r="K38" s="8">
        <v>2176</v>
      </c>
      <c r="L38" s="8">
        <f>'[1]METAS DETE X CTROS '!$G38</f>
        <v>513</v>
      </c>
      <c r="M38" s="108">
        <f t="shared" si="2"/>
        <v>0.23575367647058823</v>
      </c>
      <c r="N38" s="8">
        <v>5271</v>
      </c>
      <c r="O38" s="8">
        <f>'[1]METAS DETE X CTROS '!$H38</f>
        <v>773</v>
      </c>
      <c r="P38" s="108">
        <f t="shared" si="3"/>
        <v>0.14665148928097135</v>
      </c>
      <c r="Q38" s="8">
        <v>7447</v>
      </c>
      <c r="R38" s="8">
        <f>'[1]METAS DETE X CTROS '!$I38</f>
        <v>1286</v>
      </c>
      <c r="S38" s="108">
        <f t="shared" si="4"/>
        <v>0.17268698804887875</v>
      </c>
      <c r="T38" s="8">
        <v>371</v>
      </c>
      <c r="U38" s="8">
        <f>'[1]METAS DETE X CTROS '!$J38</f>
        <v>36</v>
      </c>
      <c r="V38" s="108">
        <f t="shared" si="5"/>
        <v>9.7035040431266845E-2</v>
      </c>
      <c r="W38" s="8">
        <v>75</v>
      </c>
      <c r="X38" s="8">
        <f>'[1]METAS DETE X CTROS '!$K38</f>
        <v>24</v>
      </c>
      <c r="Y38" s="108">
        <f t="shared" si="6"/>
        <v>0.32</v>
      </c>
      <c r="Z38" s="8">
        <v>90</v>
      </c>
      <c r="AA38" s="8">
        <f>'[1]METAS DETE X CTROS '!$L38</f>
        <v>1</v>
      </c>
      <c r="AB38" s="108">
        <f t="shared" si="7"/>
        <v>1.1111111111111112E-2</v>
      </c>
      <c r="AC38" s="8">
        <v>2432</v>
      </c>
      <c r="AD38" s="8">
        <f>'[1]METAS DETE X CTROS '!$M38</f>
        <v>490</v>
      </c>
      <c r="AE38" s="108">
        <f t="shared" si="8"/>
        <v>0.20148026315789475</v>
      </c>
      <c r="AF38" s="8">
        <v>9</v>
      </c>
      <c r="AG38" s="8">
        <f>'[1]METAS DETE X CTROS '!$N38</f>
        <v>0</v>
      </c>
      <c r="AH38" s="108">
        <f t="shared" si="9"/>
        <v>0</v>
      </c>
      <c r="AI38" s="8">
        <v>1520</v>
      </c>
      <c r="AJ38" s="8">
        <f>'[1]METAS DETE X CTROS '!$O38</f>
        <v>101</v>
      </c>
      <c r="AK38" s="108">
        <f t="shared" si="10"/>
        <v>6.644736842105263E-2</v>
      </c>
      <c r="AL38" s="8">
        <v>10</v>
      </c>
      <c r="AM38" s="8">
        <f>'[1]METAS DETE X CTROS '!$P38</f>
        <v>0</v>
      </c>
      <c r="AN38" s="108">
        <f t="shared" si="11"/>
        <v>0</v>
      </c>
      <c r="AO38" s="8">
        <v>134</v>
      </c>
      <c r="AP38" s="8">
        <f>'[1]METAS DETE X CTROS '!$Q38</f>
        <v>24</v>
      </c>
      <c r="AQ38" s="108">
        <f t="shared" si="12"/>
        <v>0.17910447761194029</v>
      </c>
      <c r="AR38" s="8">
        <v>7</v>
      </c>
      <c r="AS38" s="8">
        <f>'[1]METAS DETE X CTROS '!$R38</f>
        <v>3</v>
      </c>
      <c r="AT38" s="108">
        <f t="shared" si="13"/>
        <v>0.42857142857142855</v>
      </c>
      <c r="AU38" s="8">
        <v>0</v>
      </c>
      <c r="AV38" s="8">
        <f>'[1]METAS DETE X CTROS '!$S38</f>
        <v>0</v>
      </c>
      <c r="AW38" s="108" t="str">
        <f t="shared" si="14"/>
        <v>N/A</v>
      </c>
      <c r="AX38" s="8">
        <v>4</v>
      </c>
      <c r="AY38" s="8">
        <f>'[1]METAS DETE X CTROS '!$T38</f>
        <v>1</v>
      </c>
      <c r="AZ38" s="108">
        <f t="shared" si="15"/>
        <v>0.25</v>
      </c>
      <c r="BA38" s="8">
        <v>190</v>
      </c>
      <c r="BB38" s="8">
        <f>'[1]METAS DETE X CTROS '!$U38</f>
        <v>40</v>
      </c>
      <c r="BC38" s="108">
        <f t="shared" si="16"/>
        <v>0.21052631578947367</v>
      </c>
      <c r="BD38" s="8">
        <v>429</v>
      </c>
      <c r="BE38" s="8">
        <f>'[1]METAS DETE X CTROS '!$V38</f>
        <v>51</v>
      </c>
      <c r="BF38" s="108">
        <f t="shared" si="17"/>
        <v>0.11888111888111888</v>
      </c>
      <c r="BG38" s="8">
        <v>0</v>
      </c>
      <c r="BH38" s="8">
        <f>'[1]METAS DETE X CTROS '!$W38</f>
        <v>0</v>
      </c>
      <c r="BI38" s="108" t="str">
        <f t="shared" si="18"/>
        <v>N/A</v>
      </c>
      <c r="BJ38" s="25">
        <v>0</v>
      </c>
      <c r="BK38" s="25">
        <f>'[3]EJECUCION DETE X CTROS '!$E38</f>
        <v>0</v>
      </c>
      <c r="BL38" s="108" t="str">
        <f t="shared" si="19"/>
        <v>N/A</v>
      </c>
      <c r="BM38" s="25">
        <v>0</v>
      </c>
      <c r="BN38" s="25">
        <f>'[3]EJECUCION DETE X CTROS '!$F38</f>
        <v>0</v>
      </c>
      <c r="BO38" s="108" t="str">
        <f t="shared" si="20"/>
        <v>N/A</v>
      </c>
    </row>
    <row r="39" spans="1:67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1341</v>
      </c>
      <c r="F39" s="8">
        <f>'[1]METAS DETE X CTROS '!$E39</f>
        <v>1009</v>
      </c>
      <c r="G39" s="108">
        <f t="shared" si="0"/>
        <v>0.75242356450410142</v>
      </c>
      <c r="H39" s="8">
        <v>191</v>
      </c>
      <c r="I39" s="8">
        <f>'[1]METAS DETE X CTROS '!$F39</f>
        <v>28</v>
      </c>
      <c r="J39" s="108">
        <f t="shared" si="1"/>
        <v>0.14659685863874344</v>
      </c>
      <c r="K39" s="8">
        <v>1532</v>
      </c>
      <c r="L39" s="8">
        <f>'[1]METAS DETE X CTROS '!$G39</f>
        <v>1037</v>
      </c>
      <c r="M39" s="108">
        <f t="shared" si="2"/>
        <v>0.67689295039164488</v>
      </c>
      <c r="N39" s="8">
        <v>4834</v>
      </c>
      <c r="O39" s="8">
        <f>'[1]METAS DETE X CTROS '!$H39</f>
        <v>998</v>
      </c>
      <c r="P39" s="108">
        <f t="shared" si="3"/>
        <v>0.20645428216797684</v>
      </c>
      <c r="Q39" s="8">
        <v>6366</v>
      </c>
      <c r="R39" s="8">
        <f>'[1]METAS DETE X CTROS '!$I39</f>
        <v>2035</v>
      </c>
      <c r="S39" s="108">
        <f t="shared" si="4"/>
        <v>0.31966698083568962</v>
      </c>
      <c r="T39" s="8">
        <v>464</v>
      </c>
      <c r="U39" s="8">
        <f>'[1]METAS DETE X CTROS '!$J39</f>
        <v>318</v>
      </c>
      <c r="V39" s="108">
        <f t="shared" si="5"/>
        <v>0.68534482758620685</v>
      </c>
      <c r="W39" s="8">
        <v>75</v>
      </c>
      <c r="X39" s="8">
        <f>'[1]METAS DETE X CTROS '!$K39</f>
        <v>38</v>
      </c>
      <c r="Y39" s="108">
        <f t="shared" si="6"/>
        <v>0.50666666666666671</v>
      </c>
      <c r="Z39" s="8">
        <v>140</v>
      </c>
      <c r="AA39" s="8">
        <f>'[1]METAS DETE X CTROS '!$L39</f>
        <v>19</v>
      </c>
      <c r="AB39" s="108">
        <f t="shared" si="7"/>
        <v>0.1357142857142857</v>
      </c>
      <c r="AC39" s="8">
        <v>2175</v>
      </c>
      <c r="AD39" s="8">
        <f>'[1]METAS DETE X CTROS '!$M39</f>
        <v>194</v>
      </c>
      <c r="AE39" s="108">
        <f t="shared" si="8"/>
        <v>8.9195402298850576E-2</v>
      </c>
      <c r="AF39" s="8">
        <v>9</v>
      </c>
      <c r="AG39" s="8">
        <f>'[1]METAS DETE X CTROS '!$N39</f>
        <v>0</v>
      </c>
      <c r="AH39" s="108">
        <f t="shared" si="9"/>
        <v>0</v>
      </c>
      <c r="AI39" s="8">
        <v>1128</v>
      </c>
      <c r="AJ39" s="8">
        <f>'[1]METAS DETE X CTROS '!$O39</f>
        <v>104</v>
      </c>
      <c r="AK39" s="108">
        <f t="shared" si="10"/>
        <v>9.2198581560283682E-2</v>
      </c>
      <c r="AL39" s="8">
        <v>10</v>
      </c>
      <c r="AM39" s="8">
        <f>'[1]METAS DETE X CTROS '!$P39</f>
        <v>4</v>
      </c>
      <c r="AN39" s="108">
        <f t="shared" si="11"/>
        <v>0.4</v>
      </c>
      <c r="AO39" s="8">
        <v>134</v>
      </c>
      <c r="AP39" s="8">
        <f>'[1]METAS DETE X CTROS '!$Q39</f>
        <v>36</v>
      </c>
      <c r="AQ39" s="108">
        <f t="shared" si="12"/>
        <v>0.26865671641791045</v>
      </c>
      <c r="AR39" s="8">
        <v>7</v>
      </c>
      <c r="AS39" s="8">
        <f>'[1]METAS DETE X CTROS '!$R39</f>
        <v>1</v>
      </c>
      <c r="AT39" s="108">
        <f t="shared" si="13"/>
        <v>0.14285714285714285</v>
      </c>
      <c r="AU39" s="8">
        <v>0</v>
      </c>
      <c r="AV39" s="8">
        <f>'[1]METAS DETE X CTROS '!$S39</f>
        <v>0</v>
      </c>
      <c r="AW39" s="108" t="str">
        <f t="shared" si="14"/>
        <v>N/A</v>
      </c>
      <c r="AX39" s="8">
        <v>3</v>
      </c>
      <c r="AY39" s="8">
        <f>'[1]METAS DETE X CTROS '!$T39</f>
        <v>0</v>
      </c>
      <c r="AZ39" s="108">
        <f t="shared" si="15"/>
        <v>0</v>
      </c>
      <c r="BA39" s="8">
        <v>120</v>
      </c>
      <c r="BB39" s="8">
        <f>'[1]METAS DETE X CTROS '!$U39</f>
        <v>3</v>
      </c>
      <c r="BC39" s="108">
        <f t="shared" si="16"/>
        <v>2.5000000000000001E-2</v>
      </c>
      <c r="BD39" s="8">
        <v>565</v>
      </c>
      <c r="BE39" s="8">
        <f>'[1]METAS DETE X CTROS '!$V39</f>
        <v>280</v>
      </c>
      <c r="BF39" s="108">
        <f t="shared" si="17"/>
        <v>0.49557522123893805</v>
      </c>
      <c r="BG39" s="8">
        <v>4</v>
      </c>
      <c r="BH39" s="8">
        <f>'[1]METAS DETE X CTROS '!$W39</f>
        <v>0</v>
      </c>
      <c r="BI39" s="108">
        <f t="shared" si="18"/>
        <v>0</v>
      </c>
      <c r="BJ39" s="25">
        <v>75</v>
      </c>
      <c r="BK39" s="25">
        <f>'[3]EJECUCION DETE X CTROS '!$E39</f>
        <v>12</v>
      </c>
      <c r="BL39" s="108">
        <f t="shared" si="19"/>
        <v>0.16</v>
      </c>
      <c r="BM39" s="25">
        <v>42</v>
      </c>
      <c r="BN39" s="25">
        <f>'[3]EJECUCION DETE X CTROS '!$F39</f>
        <v>6</v>
      </c>
      <c r="BO39" s="108">
        <f t="shared" si="20"/>
        <v>0.14285714285714285</v>
      </c>
    </row>
    <row r="40" spans="1:67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6583</v>
      </c>
      <c r="F40" s="8">
        <f>'[1]METAS DETE X CTROS '!$E40</f>
        <v>2134</v>
      </c>
      <c r="G40" s="108">
        <f t="shared" si="0"/>
        <v>0.32416831231961113</v>
      </c>
      <c r="H40" s="8">
        <v>410</v>
      </c>
      <c r="I40" s="8">
        <f>'[1]METAS DETE X CTROS '!$F40</f>
        <v>98</v>
      </c>
      <c r="J40" s="108">
        <f t="shared" si="1"/>
        <v>0.23902439024390243</v>
      </c>
      <c r="K40" s="8">
        <v>6993</v>
      </c>
      <c r="L40" s="8">
        <f>'[1]METAS DETE X CTROS '!$G40</f>
        <v>2232</v>
      </c>
      <c r="M40" s="108">
        <f t="shared" si="2"/>
        <v>0.31917631917631917</v>
      </c>
      <c r="N40" s="8">
        <v>7759</v>
      </c>
      <c r="O40" s="8">
        <f>'[1]METAS DETE X CTROS '!$H40</f>
        <v>2623</v>
      </c>
      <c r="P40" s="108">
        <f t="shared" si="3"/>
        <v>0.33805902822528677</v>
      </c>
      <c r="Q40" s="8">
        <v>14752</v>
      </c>
      <c r="R40" s="8">
        <f>'[1]METAS DETE X CTROS '!$I40</f>
        <v>4855</v>
      </c>
      <c r="S40" s="108">
        <f t="shared" si="4"/>
        <v>0.3291079175704989</v>
      </c>
      <c r="T40" s="8">
        <v>794</v>
      </c>
      <c r="U40" s="8">
        <f>'[1]METAS DETE X CTROS '!$J40</f>
        <v>185</v>
      </c>
      <c r="V40" s="108">
        <f t="shared" si="5"/>
        <v>0.23299748110831234</v>
      </c>
      <c r="W40" s="8">
        <v>110</v>
      </c>
      <c r="X40" s="8">
        <f>'[1]METAS DETE X CTROS '!$K40</f>
        <v>37</v>
      </c>
      <c r="Y40" s="108">
        <f t="shared" si="6"/>
        <v>0.33636363636363636</v>
      </c>
      <c r="Z40" s="8">
        <v>110</v>
      </c>
      <c r="AA40" s="8">
        <f>'[1]METAS DETE X CTROS '!$L40</f>
        <v>0</v>
      </c>
      <c r="AB40" s="108">
        <f t="shared" si="7"/>
        <v>0</v>
      </c>
      <c r="AC40" s="8">
        <v>2736</v>
      </c>
      <c r="AD40" s="8">
        <f>'[1]METAS DETE X CTROS '!$M40</f>
        <v>1871</v>
      </c>
      <c r="AE40" s="108">
        <f t="shared" si="8"/>
        <v>0.68384502923976609</v>
      </c>
      <c r="AF40" s="8">
        <v>25</v>
      </c>
      <c r="AG40" s="8">
        <f>'[1]METAS DETE X CTROS '!$N40</f>
        <v>2</v>
      </c>
      <c r="AH40" s="108">
        <f t="shared" si="9"/>
        <v>0.08</v>
      </c>
      <c r="AI40" s="8">
        <v>2942</v>
      </c>
      <c r="AJ40" s="8">
        <f>'[1]METAS DETE X CTROS '!$O40</f>
        <v>297</v>
      </c>
      <c r="AK40" s="108">
        <f t="shared" si="10"/>
        <v>0.10095173351461591</v>
      </c>
      <c r="AL40" s="8">
        <v>10</v>
      </c>
      <c r="AM40" s="8">
        <f>'[1]METAS DETE X CTROS '!$P40</f>
        <v>7</v>
      </c>
      <c r="AN40" s="108">
        <f t="shared" si="11"/>
        <v>0.7</v>
      </c>
      <c r="AO40" s="8">
        <v>134</v>
      </c>
      <c r="AP40" s="8">
        <f>'[1]METAS DETE X CTROS '!$Q40</f>
        <v>63</v>
      </c>
      <c r="AQ40" s="108">
        <f t="shared" si="12"/>
        <v>0.47014925373134331</v>
      </c>
      <c r="AR40" s="8">
        <v>19</v>
      </c>
      <c r="AS40" s="8">
        <f>'[1]METAS DETE X CTROS '!$R40</f>
        <v>3</v>
      </c>
      <c r="AT40" s="108">
        <f t="shared" si="13"/>
        <v>0.15789473684210525</v>
      </c>
      <c r="AU40" s="8">
        <v>0</v>
      </c>
      <c r="AV40" s="8">
        <f>'[1]METAS DETE X CTROS '!$S40</f>
        <v>1</v>
      </c>
      <c r="AW40" s="108" t="str">
        <f t="shared" si="14"/>
        <v>N/A</v>
      </c>
      <c r="AX40" s="8">
        <v>49</v>
      </c>
      <c r="AY40" s="8">
        <f>'[1]METAS DETE X CTROS '!$T40</f>
        <v>1</v>
      </c>
      <c r="AZ40" s="108">
        <f t="shared" si="15"/>
        <v>2.0408163265306121E-2</v>
      </c>
      <c r="BA40" s="8">
        <v>320</v>
      </c>
      <c r="BB40" s="8">
        <f>'[1]METAS DETE X CTROS '!$U40</f>
        <v>25</v>
      </c>
      <c r="BC40" s="108">
        <f t="shared" si="16"/>
        <v>7.8125E-2</v>
      </c>
      <c r="BD40" s="8">
        <v>509</v>
      </c>
      <c r="BE40" s="8">
        <f>'[1]METAS DETE X CTROS '!$V40</f>
        <v>112</v>
      </c>
      <c r="BF40" s="108">
        <f t="shared" si="17"/>
        <v>0.2200392927308448</v>
      </c>
      <c r="BG40" s="8">
        <v>1</v>
      </c>
      <c r="BH40" s="8">
        <f>'[1]METAS DETE X CTROS '!$W40</f>
        <v>0</v>
      </c>
      <c r="BI40" s="108">
        <f t="shared" si="18"/>
        <v>0</v>
      </c>
      <c r="BJ40" s="25">
        <v>0</v>
      </c>
      <c r="BK40" s="25">
        <f>'[3]EJECUCION DETE X CTROS '!$E40</f>
        <v>0</v>
      </c>
      <c r="BL40" s="108" t="str">
        <f t="shared" si="19"/>
        <v>N/A</v>
      </c>
      <c r="BM40" s="25">
        <v>0</v>
      </c>
      <c r="BN40" s="25">
        <f>'[3]EJECUCION DETE X CTROS '!$F40</f>
        <v>0</v>
      </c>
      <c r="BO40" s="108" t="str">
        <f t="shared" si="20"/>
        <v>N/A</v>
      </c>
    </row>
    <row r="41" spans="1:67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1904</v>
      </c>
      <c r="F41" s="8">
        <f>'[1]METAS DETE X CTROS '!$E41</f>
        <v>1402</v>
      </c>
      <c r="G41" s="108">
        <f t="shared" si="0"/>
        <v>0.7363445378151261</v>
      </c>
      <c r="H41" s="8">
        <v>220</v>
      </c>
      <c r="I41" s="8">
        <f>'[1]METAS DETE X CTROS '!$F41</f>
        <v>56</v>
      </c>
      <c r="J41" s="108">
        <f t="shared" si="1"/>
        <v>0.25454545454545452</v>
      </c>
      <c r="K41" s="8">
        <v>2124</v>
      </c>
      <c r="L41" s="8">
        <f>'[1]METAS DETE X CTROS '!$G41</f>
        <v>1458</v>
      </c>
      <c r="M41" s="108">
        <f t="shared" si="2"/>
        <v>0.68644067796610164</v>
      </c>
      <c r="N41" s="8">
        <v>6937</v>
      </c>
      <c r="O41" s="8">
        <f>'[1]METAS DETE X CTROS '!$H41</f>
        <v>1331</v>
      </c>
      <c r="P41" s="108">
        <f t="shared" si="3"/>
        <v>0.19186968430157128</v>
      </c>
      <c r="Q41" s="8">
        <v>9061</v>
      </c>
      <c r="R41" s="8">
        <f>'[1]METAS DETE X CTROS '!$I41</f>
        <v>2789</v>
      </c>
      <c r="S41" s="108">
        <f t="shared" si="4"/>
        <v>0.30780267078688889</v>
      </c>
      <c r="T41" s="8">
        <v>588</v>
      </c>
      <c r="U41" s="8">
        <f>'[1]METAS DETE X CTROS '!$J41</f>
        <v>172</v>
      </c>
      <c r="V41" s="108">
        <f t="shared" si="5"/>
        <v>0.29251700680272108</v>
      </c>
      <c r="W41" s="8">
        <v>91</v>
      </c>
      <c r="X41" s="8">
        <f>'[1]METAS DETE X CTROS '!$K41</f>
        <v>33</v>
      </c>
      <c r="Y41" s="108">
        <f t="shared" si="6"/>
        <v>0.36263736263736263</v>
      </c>
      <c r="Z41" s="8">
        <v>100</v>
      </c>
      <c r="AA41" s="8">
        <f>'[1]METAS DETE X CTROS '!$L41</f>
        <v>0</v>
      </c>
      <c r="AB41" s="108">
        <f t="shared" si="7"/>
        <v>0</v>
      </c>
      <c r="AC41" s="8">
        <v>2319</v>
      </c>
      <c r="AD41" s="8">
        <f>'[1]METAS DETE X CTROS '!$M41</f>
        <v>157</v>
      </c>
      <c r="AE41" s="108">
        <f t="shared" si="8"/>
        <v>6.7701595515308327E-2</v>
      </c>
      <c r="AF41" s="8">
        <v>25</v>
      </c>
      <c r="AG41" s="8">
        <f>'[1]METAS DETE X CTROS '!$N41</f>
        <v>2</v>
      </c>
      <c r="AH41" s="108">
        <f t="shared" si="9"/>
        <v>0.08</v>
      </c>
      <c r="AI41" s="8">
        <v>2942</v>
      </c>
      <c r="AJ41" s="8">
        <f>'[1]METAS DETE X CTROS '!$O41</f>
        <v>602</v>
      </c>
      <c r="AK41" s="108">
        <f t="shared" si="10"/>
        <v>0.20462270564242013</v>
      </c>
      <c r="AL41" s="8">
        <v>10</v>
      </c>
      <c r="AM41" s="8">
        <f>'[1]METAS DETE X CTROS '!$P41</f>
        <v>4</v>
      </c>
      <c r="AN41" s="108">
        <f t="shared" si="11"/>
        <v>0.4</v>
      </c>
      <c r="AO41" s="8">
        <v>134</v>
      </c>
      <c r="AP41" s="8">
        <f>'[1]METAS DETE X CTROS '!$Q41</f>
        <v>32</v>
      </c>
      <c r="AQ41" s="108">
        <f t="shared" si="12"/>
        <v>0.23880597014925373</v>
      </c>
      <c r="AR41" s="8">
        <v>7</v>
      </c>
      <c r="AS41" s="8">
        <f>'[1]METAS DETE X CTROS '!$R41</f>
        <v>1</v>
      </c>
      <c r="AT41" s="108">
        <f t="shared" si="13"/>
        <v>0.14285714285714285</v>
      </c>
      <c r="AU41" s="8">
        <v>0</v>
      </c>
      <c r="AV41" s="8">
        <f>'[1]METAS DETE X CTROS '!$S41</f>
        <v>0</v>
      </c>
      <c r="AW41" s="108" t="str">
        <f t="shared" si="14"/>
        <v>N/A</v>
      </c>
      <c r="AX41" s="8">
        <v>11</v>
      </c>
      <c r="AY41" s="8">
        <f>'[1]METAS DETE X CTROS '!$T41</f>
        <v>4</v>
      </c>
      <c r="AZ41" s="108">
        <f t="shared" si="15"/>
        <v>0.36363636363636365</v>
      </c>
      <c r="BA41" s="8">
        <v>120</v>
      </c>
      <c r="BB41" s="8">
        <f>'[1]METAS DETE X CTROS '!$U41</f>
        <v>36</v>
      </c>
      <c r="BC41" s="108">
        <f t="shared" si="16"/>
        <v>0.3</v>
      </c>
      <c r="BD41" s="8">
        <v>588</v>
      </c>
      <c r="BE41" s="8">
        <f>'[1]METAS DETE X CTROS '!$V41</f>
        <v>111</v>
      </c>
      <c r="BF41" s="108">
        <f t="shared" si="17"/>
        <v>0.18877551020408162</v>
      </c>
      <c r="BG41" s="8">
        <v>2</v>
      </c>
      <c r="BH41" s="8">
        <f>'[1]METAS DETE X CTROS '!$W41</f>
        <v>0</v>
      </c>
      <c r="BI41" s="108">
        <f t="shared" si="18"/>
        <v>0</v>
      </c>
      <c r="BJ41" s="25">
        <v>0</v>
      </c>
      <c r="BK41" s="25">
        <f>'[3]EJECUCION DETE X CTROS '!$E41</f>
        <v>0</v>
      </c>
      <c r="BL41" s="108" t="str">
        <f t="shared" si="19"/>
        <v>N/A</v>
      </c>
      <c r="BM41" s="25">
        <v>0</v>
      </c>
      <c r="BN41" s="25">
        <f>'[3]EJECUCION DETE X CTROS '!$F41</f>
        <v>0</v>
      </c>
      <c r="BO41" s="108" t="str">
        <f t="shared" si="20"/>
        <v>N/A</v>
      </c>
    </row>
    <row r="42" spans="1:67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2372</v>
      </c>
      <c r="F42" s="8">
        <f>'[1]METAS DETE X CTROS '!$E42</f>
        <v>1971</v>
      </c>
      <c r="G42" s="108">
        <f t="shared" si="0"/>
        <v>0.83094435075885331</v>
      </c>
      <c r="H42" s="8">
        <v>260</v>
      </c>
      <c r="I42" s="8">
        <f>'[1]METAS DETE X CTROS '!$F42</f>
        <v>48</v>
      </c>
      <c r="J42" s="108">
        <f t="shared" si="1"/>
        <v>0.18461538461538463</v>
      </c>
      <c r="K42" s="8">
        <v>2632</v>
      </c>
      <c r="L42" s="8">
        <f>'[1]METAS DETE X CTROS '!$G42</f>
        <v>2019</v>
      </c>
      <c r="M42" s="108">
        <f t="shared" si="2"/>
        <v>0.76709726443769</v>
      </c>
      <c r="N42" s="8">
        <v>7931</v>
      </c>
      <c r="O42" s="8">
        <f>'[1]METAS DETE X CTROS '!$H42</f>
        <v>1378</v>
      </c>
      <c r="P42" s="108">
        <f t="shared" si="3"/>
        <v>0.17374858151557182</v>
      </c>
      <c r="Q42" s="8">
        <v>10563</v>
      </c>
      <c r="R42" s="8">
        <f>'[1]METAS DETE X CTROS '!$I42</f>
        <v>3397</v>
      </c>
      <c r="S42" s="108">
        <f t="shared" si="4"/>
        <v>0.32159424405945281</v>
      </c>
      <c r="T42" s="8">
        <v>658</v>
      </c>
      <c r="U42" s="8">
        <f>'[1]METAS DETE X CTROS '!$J42</f>
        <v>144</v>
      </c>
      <c r="V42" s="108">
        <f t="shared" si="5"/>
        <v>0.21884498480243161</v>
      </c>
      <c r="W42" s="8">
        <v>91</v>
      </c>
      <c r="X42" s="8">
        <f>'[1]METAS DETE X CTROS '!$K42</f>
        <v>47</v>
      </c>
      <c r="Y42" s="108">
        <f t="shared" si="6"/>
        <v>0.51648351648351654</v>
      </c>
      <c r="Z42" s="8">
        <v>50</v>
      </c>
      <c r="AA42" s="8">
        <f>'[1]METAS DETE X CTROS '!$L42</f>
        <v>1</v>
      </c>
      <c r="AB42" s="108">
        <f t="shared" si="7"/>
        <v>0.02</v>
      </c>
      <c r="AC42" s="8">
        <v>4197</v>
      </c>
      <c r="AD42" s="8">
        <f>'[1]METAS DETE X CTROS '!$M42</f>
        <v>492</v>
      </c>
      <c r="AE42" s="108">
        <f t="shared" si="8"/>
        <v>0.11722659042172981</v>
      </c>
      <c r="AF42" s="8">
        <v>24</v>
      </c>
      <c r="AG42" s="8">
        <f>'[1]METAS DETE X CTROS '!$N42</f>
        <v>8</v>
      </c>
      <c r="AH42" s="108">
        <f t="shared" si="9"/>
        <v>0.33333333333333331</v>
      </c>
      <c r="AI42" s="8">
        <v>2158</v>
      </c>
      <c r="AJ42" s="8">
        <f>'[1]METAS DETE X CTROS '!$O42</f>
        <v>407</v>
      </c>
      <c r="AK42" s="108">
        <f t="shared" si="10"/>
        <v>0.18860055607043558</v>
      </c>
      <c r="AL42" s="8">
        <v>10</v>
      </c>
      <c r="AM42" s="8">
        <f>'[1]METAS DETE X CTROS '!$P42</f>
        <v>7</v>
      </c>
      <c r="AN42" s="108">
        <f t="shared" si="11"/>
        <v>0.7</v>
      </c>
      <c r="AO42" s="8">
        <v>134</v>
      </c>
      <c r="AP42" s="8">
        <f>'[1]METAS DETE X CTROS '!$Q42</f>
        <v>46</v>
      </c>
      <c r="AQ42" s="108">
        <f t="shared" si="12"/>
        <v>0.34328358208955223</v>
      </c>
      <c r="AR42" s="8">
        <v>9</v>
      </c>
      <c r="AS42" s="8">
        <f>'[1]METAS DETE X CTROS '!$R42</f>
        <v>7</v>
      </c>
      <c r="AT42" s="108">
        <f t="shared" si="13"/>
        <v>0.77777777777777779</v>
      </c>
      <c r="AU42" s="8">
        <v>0</v>
      </c>
      <c r="AV42" s="8">
        <f>'[1]METAS DETE X CTROS '!$S42</f>
        <v>0</v>
      </c>
      <c r="AW42" s="108" t="str">
        <f t="shared" si="14"/>
        <v>N/A</v>
      </c>
      <c r="AX42" s="8">
        <v>5</v>
      </c>
      <c r="AY42" s="8">
        <f>'[1]METAS DETE X CTROS '!$T42</f>
        <v>1</v>
      </c>
      <c r="AZ42" s="108">
        <f t="shared" si="15"/>
        <v>0.2</v>
      </c>
      <c r="BA42" s="8">
        <v>120</v>
      </c>
      <c r="BB42" s="8">
        <f>'[1]METAS DETE X CTROS '!$U42</f>
        <v>10</v>
      </c>
      <c r="BC42" s="108">
        <f t="shared" si="16"/>
        <v>8.3333333333333329E-2</v>
      </c>
      <c r="BD42" s="8">
        <v>475</v>
      </c>
      <c r="BE42" s="8">
        <f>'[1]METAS DETE X CTROS '!$V42</f>
        <v>167</v>
      </c>
      <c r="BF42" s="108">
        <f t="shared" si="17"/>
        <v>0.35157894736842105</v>
      </c>
      <c r="BG42" s="8">
        <v>0</v>
      </c>
      <c r="BH42" s="8">
        <f>'[1]METAS DETE X CTROS '!$W42</f>
        <v>0</v>
      </c>
      <c r="BI42" s="108" t="str">
        <f t="shared" si="18"/>
        <v>N/A</v>
      </c>
      <c r="BJ42" s="25">
        <v>0</v>
      </c>
      <c r="BK42" s="25">
        <f>'[3]EJECUCION DETE X CTROS '!$E42</f>
        <v>0</v>
      </c>
      <c r="BL42" s="108" t="str">
        <f t="shared" si="19"/>
        <v>N/A</v>
      </c>
      <c r="BM42" s="25">
        <v>0</v>
      </c>
      <c r="BN42" s="25">
        <f>'[3]EJECUCION DETE X CTROS '!$F42</f>
        <v>0</v>
      </c>
      <c r="BO42" s="108" t="str">
        <f t="shared" si="20"/>
        <v>N/A</v>
      </c>
    </row>
    <row r="43" spans="1:67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5746</v>
      </c>
      <c r="F43" s="8">
        <f>'[1]METAS DETE X CTROS '!$E43</f>
        <v>3355</v>
      </c>
      <c r="G43" s="108">
        <f t="shared" si="0"/>
        <v>0.58388444135050466</v>
      </c>
      <c r="H43" s="8">
        <v>410</v>
      </c>
      <c r="I43" s="8">
        <f>'[1]METAS DETE X CTROS '!$F43</f>
        <v>123</v>
      </c>
      <c r="J43" s="108">
        <f t="shared" si="1"/>
        <v>0.3</v>
      </c>
      <c r="K43" s="8">
        <v>6156</v>
      </c>
      <c r="L43" s="8">
        <f>'[1]METAS DETE X CTROS '!$G43</f>
        <v>3478</v>
      </c>
      <c r="M43" s="108">
        <f t="shared" si="2"/>
        <v>0.5649772579597141</v>
      </c>
      <c r="N43" s="8">
        <v>10984</v>
      </c>
      <c r="O43" s="8">
        <f>'[1]METAS DETE X CTROS '!$H43</f>
        <v>5787</v>
      </c>
      <c r="P43" s="108">
        <f t="shared" si="3"/>
        <v>0.52685724690458846</v>
      </c>
      <c r="Q43" s="8">
        <v>17140</v>
      </c>
      <c r="R43" s="8">
        <f>'[1]METAS DETE X CTROS '!$I43</f>
        <v>9265</v>
      </c>
      <c r="S43" s="108">
        <f t="shared" si="4"/>
        <v>0.54054842473745623</v>
      </c>
      <c r="T43" s="8">
        <v>819</v>
      </c>
      <c r="U43" s="8">
        <f>'[1]METAS DETE X CTROS '!$J43</f>
        <v>320</v>
      </c>
      <c r="V43" s="108">
        <f t="shared" si="5"/>
        <v>0.39072039072039072</v>
      </c>
      <c r="W43" s="8">
        <v>290</v>
      </c>
      <c r="X43" s="8">
        <f>'[1]METAS DETE X CTROS '!$K43</f>
        <v>151</v>
      </c>
      <c r="Y43" s="108">
        <f t="shared" si="6"/>
        <v>0.52068965517241383</v>
      </c>
      <c r="Z43" s="8">
        <v>135</v>
      </c>
      <c r="AA43" s="8">
        <f>'[1]METAS DETE X CTROS '!$L43</f>
        <v>105</v>
      </c>
      <c r="AB43" s="108">
        <f t="shared" si="7"/>
        <v>0.77777777777777779</v>
      </c>
      <c r="AC43" s="8">
        <v>4740</v>
      </c>
      <c r="AD43" s="8">
        <f>'[1]METAS DETE X CTROS '!$M43</f>
        <v>2796</v>
      </c>
      <c r="AE43" s="108">
        <f t="shared" si="8"/>
        <v>0.58987341772151902</v>
      </c>
      <c r="AF43" s="8">
        <v>11</v>
      </c>
      <c r="AG43" s="8">
        <f>'[1]METAS DETE X CTROS '!$N43</f>
        <v>1</v>
      </c>
      <c r="AH43" s="108">
        <f t="shared" si="9"/>
        <v>9.0909090909090912E-2</v>
      </c>
      <c r="AI43" s="8">
        <v>2967</v>
      </c>
      <c r="AJ43" s="8">
        <f>'[1]METAS DETE X CTROS '!$O43</f>
        <v>1307</v>
      </c>
      <c r="AK43" s="108">
        <f t="shared" si="10"/>
        <v>0.44051230198854063</v>
      </c>
      <c r="AL43" s="8">
        <v>10</v>
      </c>
      <c r="AM43" s="8">
        <f>'[1]METAS DETE X CTROS '!$P43</f>
        <v>16</v>
      </c>
      <c r="AN43" s="108">
        <f t="shared" si="11"/>
        <v>1.6</v>
      </c>
      <c r="AO43" s="8">
        <v>135</v>
      </c>
      <c r="AP43" s="8">
        <f>'[1]METAS DETE X CTROS '!$Q43</f>
        <v>199</v>
      </c>
      <c r="AQ43" s="108">
        <f t="shared" si="12"/>
        <v>1.4740740740740741</v>
      </c>
      <c r="AR43" s="8">
        <v>14</v>
      </c>
      <c r="AS43" s="8">
        <f>'[1]METAS DETE X CTROS '!$R43</f>
        <v>6</v>
      </c>
      <c r="AT43" s="108">
        <f t="shared" si="13"/>
        <v>0.42857142857142855</v>
      </c>
      <c r="AU43" s="8">
        <v>0</v>
      </c>
      <c r="AV43" s="8">
        <f>'[1]METAS DETE X CTROS '!$S43</f>
        <v>3</v>
      </c>
      <c r="AW43" s="108" t="str">
        <f t="shared" si="14"/>
        <v>N/A</v>
      </c>
      <c r="AX43" s="8">
        <v>13</v>
      </c>
      <c r="AY43" s="8">
        <f>'[1]METAS DETE X CTROS '!$T43</f>
        <v>1</v>
      </c>
      <c r="AZ43" s="108">
        <f t="shared" si="15"/>
        <v>7.6923076923076927E-2</v>
      </c>
      <c r="BA43" s="8">
        <v>250</v>
      </c>
      <c r="BB43" s="8">
        <f>'[1]METAS DETE X CTROS '!$U43</f>
        <v>226</v>
      </c>
      <c r="BC43" s="108">
        <f t="shared" si="16"/>
        <v>0.90400000000000003</v>
      </c>
      <c r="BD43" s="8">
        <v>1600</v>
      </c>
      <c r="BE43" s="8">
        <f>'[1]METAS DETE X CTROS '!$V43</f>
        <v>639</v>
      </c>
      <c r="BF43" s="108">
        <f t="shared" si="17"/>
        <v>0.39937499999999998</v>
      </c>
      <c r="BG43" s="8">
        <v>0</v>
      </c>
      <c r="BH43" s="8">
        <f>'[1]METAS DETE X CTROS '!$W43</f>
        <v>2</v>
      </c>
      <c r="BI43" s="108" t="str">
        <f t="shared" si="18"/>
        <v>N/A</v>
      </c>
      <c r="BJ43" s="25">
        <v>0</v>
      </c>
      <c r="BK43" s="25">
        <f>'[3]EJECUCION DETE X CTROS '!$E43</f>
        <v>0</v>
      </c>
      <c r="BL43" s="108" t="str">
        <f t="shared" si="19"/>
        <v>N/A</v>
      </c>
      <c r="BM43" s="25">
        <v>0</v>
      </c>
      <c r="BN43" s="25">
        <f>'[3]EJECUCION DETE X CTROS '!$F43</f>
        <v>0</v>
      </c>
      <c r="BO43" s="108" t="str">
        <f t="shared" si="20"/>
        <v>N/A</v>
      </c>
    </row>
    <row r="44" spans="1:67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3349</v>
      </c>
      <c r="F44" s="8">
        <f>'[1]METAS DETE X CTROS '!$E44</f>
        <v>1211</v>
      </c>
      <c r="G44" s="108">
        <f t="shared" si="0"/>
        <v>0.36160047775455362</v>
      </c>
      <c r="H44" s="8">
        <v>315</v>
      </c>
      <c r="I44" s="8">
        <f>'[1]METAS DETE X CTROS '!$F44</f>
        <v>51</v>
      </c>
      <c r="J44" s="108">
        <f t="shared" si="1"/>
        <v>0.16190476190476191</v>
      </c>
      <c r="K44" s="8">
        <v>3664</v>
      </c>
      <c r="L44" s="8">
        <f>'[1]METAS DETE X CTROS '!$G44</f>
        <v>1262</v>
      </c>
      <c r="M44" s="108">
        <f t="shared" si="2"/>
        <v>0.34443231441048033</v>
      </c>
      <c r="N44" s="8">
        <v>8023</v>
      </c>
      <c r="O44" s="8">
        <f>'[1]METAS DETE X CTROS '!$H44</f>
        <v>2450</v>
      </c>
      <c r="P44" s="108">
        <f t="shared" si="3"/>
        <v>0.30537205534089495</v>
      </c>
      <c r="Q44" s="8">
        <v>11687</v>
      </c>
      <c r="R44" s="8">
        <f>'[1]METAS DETE X CTROS '!$I44</f>
        <v>3712</v>
      </c>
      <c r="S44" s="108">
        <f t="shared" si="4"/>
        <v>0.31761786600496278</v>
      </c>
      <c r="T44" s="8">
        <v>675</v>
      </c>
      <c r="U44" s="8">
        <f>'[1]METAS DETE X CTROS '!$J44</f>
        <v>149</v>
      </c>
      <c r="V44" s="108">
        <f t="shared" si="5"/>
        <v>0.22074074074074074</v>
      </c>
      <c r="W44" s="8">
        <v>91</v>
      </c>
      <c r="X44" s="8">
        <f>'[1]METAS DETE X CTROS '!$K44</f>
        <v>29</v>
      </c>
      <c r="Y44" s="108">
        <f t="shared" si="6"/>
        <v>0.31868131868131866</v>
      </c>
      <c r="Z44" s="8">
        <v>170</v>
      </c>
      <c r="AA44" s="8">
        <f>'[1]METAS DETE X CTROS '!$L44</f>
        <v>2</v>
      </c>
      <c r="AB44" s="108">
        <f t="shared" si="7"/>
        <v>1.1764705882352941E-2</v>
      </c>
      <c r="AC44" s="8">
        <v>4124</v>
      </c>
      <c r="AD44" s="8">
        <f>'[1]METAS DETE X CTROS '!$M44</f>
        <v>1505</v>
      </c>
      <c r="AE44" s="108">
        <f t="shared" si="8"/>
        <v>0.36493695441319107</v>
      </c>
      <c r="AF44" s="8">
        <v>24</v>
      </c>
      <c r="AG44" s="8">
        <f>'[1]METAS DETE X CTROS '!$N44</f>
        <v>20</v>
      </c>
      <c r="AH44" s="108">
        <f t="shared" si="9"/>
        <v>0.83333333333333337</v>
      </c>
      <c r="AI44" s="8">
        <v>2256</v>
      </c>
      <c r="AJ44" s="8">
        <f>'[1]METAS DETE X CTROS '!$O44</f>
        <v>534</v>
      </c>
      <c r="AK44" s="108">
        <f t="shared" si="10"/>
        <v>0.23670212765957446</v>
      </c>
      <c r="AL44" s="8">
        <v>10</v>
      </c>
      <c r="AM44" s="8">
        <f>'[1]METAS DETE X CTROS '!$P44</f>
        <v>5</v>
      </c>
      <c r="AN44" s="108">
        <f t="shared" si="11"/>
        <v>0.5</v>
      </c>
      <c r="AO44" s="8">
        <v>134</v>
      </c>
      <c r="AP44" s="8">
        <f>'[1]METAS DETE X CTROS '!$Q44</f>
        <v>22</v>
      </c>
      <c r="AQ44" s="108">
        <f t="shared" si="12"/>
        <v>0.16417910447761194</v>
      </c>
      <c r="AR44" s="8">
        <v>7</v>
      </c>
      <c r="AS44" s="8">
        <f>'[1]METAS DETE X CTROS '!$R44</f>
        <v>2</v>
      </c>
      <c r="AT44" s="108">
        <f t="shared" si="13"/>
        <v>0.2857142857142857</v>
      </c>
      <c r="AU44" s="8">
        <v>0</v>
      </c>
      <c r="AV44" s="8">
        <f>'[1]METAS DETE X CTROS '!$S44</f>
        <v>0</v>
      </c>
      <c r="AW44" s="108" t="str">
        <f t="shared" si="14"/>
        <v>N/A</v>
      </c>
      <c r="AX44" s="8">
        <v>5</v>
      </c>
      <c r="AY44" s="8">
        <f>'[1]METAS DETE X CTROS '!$T44</f>
        <v>0</v>
      </c>
      <c r="AZ44" s="108">
        <f t="shared" si="15"/>
        <v>0</v>
      </c>
      <c r="BA44" s="8">
        <v>120</v>
      </c>
      <c r="BB44" s="8">
        <f>'[1]METAS DETE X CTROS '!$U44</f>
        <v>53</v>
      </c>
      <c r="BC44" s="108">
        <f t="shared" si="16"/>
        <v>0.44166666666666665</v>
      </c>
      <c r="BD44" s="8">
        <v>407</v>
      </c>
      <c r="BE44" s="8">
        <f>'[1]METAS DETE X CTROS '!$V44</f>
        <v>123</v>
      </c>
      <c r="BF44" s="108">
        <f t="shared" si="17"/>
        <v>0.30221130221130221</v>
      </c>
      <c r="BG44" s="8">
        <v>0</v>
      </c>
      <c r="BH44" s="8">
        <f>'[1]METAS DETE X CTROS '!$W44</f>
        <v>0</v>
      </c>
      <c r="BI44" s="108" t="str">
        <f t="shared" si="18"/>
        <v>N/A</v>
      </c>
      <c r="BJ44" s="25">
        <v>0</v>
      </c>
      <c r="BK44" s="25">
        <f>'[3]EJECUCION DETE X CTROS '!$E44</f>
        <v>0</v>
      </c>
      <c r="BL44" s="108" t="str">
        <f t="shared" si="19"/>
        <v>N/A</v>
      </c>
      <c r="BM44" s="25">
        <v>0</v>
      </c>
      <c r="BN44" s="25">
        <f>'[3]EJECUCION DETE X CTROS '!$F44</f>
        <v>0</v>
      </c>
      <c r="BO44" s="108" t="str">
        <f t="shared" si="20"/>
        <v>N/A</v>
      </c>
    </row>
    <row r="45" spans="1:67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1831</v>
      </c>
      <c r="F45" s="8">
        <f>'[1]METAS DETE X CTROS '!$E45</f>
        <v>966</v>
      </c>
      <c r="G45" s="108">
        <f t="shared" si="0"/>
        <v>0.52758055707263796</v>
      </c>
      <c r="H45" s="8">
        <v>220</v>
      </c>
      <c r="I45" s="8">
        <f>'[1]METAS DETE X CTROS '!$F45</f>
        <v>44</v>
      </c>
      <c r="J45" s="108">
        <f t="shared" si="1"/>
        <v>0.2</v>
      </c>
      <c r="K45" s="8">
        <v>2051</v>
      </c>
      <c r="L45" s="8">
        <f>'[1]METAS DETE X CTROS '!$G45</f>
        <v>1010</v>
      </c>
      <c r="M45" s="108">
        <f t="shared" si="2"/>
        <v>0.49244271087274499</v>
      </c>
      <c r="N45" s="8">
        <v>6530</v>
      </c>
      <c r="O45" s="8">
        <f>'[1]METAS DETE X CTROS '!$H45</f>
        <v>2956</v>
      </c>
      <c r="P45" s="108">
        <f t="shared" si="3"/>
        <v>0.45267993874425727</v>
      </c>
      <c r="Q45" s="8">
        <v>8581</v>
      </c>
      <c r="R45" s="8">
        <f>'[1]METAS DETE X CTROS '!$I45</f>
        <v>3966</v>
      </c>
      <c r="S45" s="108">
        <f t="shared" si="4"/>
        <v>0.46218389465097309</v>
      </c>
      <c r="T45" s="8">
        <v>675</v>
      </c>
      <c r="U45" s="8">
        <f>'[1]METAS DETE X CTROS '!$J45</f>
        <v>186</v>
      </c>
      <c r="V45" s="108">
        <f t="shared" si="5"/>
        <v>0.27555555555555555</v>
      </c>
      <c r="W45" s="8">
        <v>91</v>
      </c>
      <c r="X45" s="8">
        <f>'[1]METAS DETE X CTROS '!$K45</f>
        <v>17</v>
      </c>
      <c r="Y45" s="108">
        <f t="shared" si="6"/>
        <v>0.18681318681318682</v>
      </c>
      <c r="Z45" s="8">
        <v>65</v>
      </c>
      <c r="AA45" s="8">
        <f>'[1]METAS DETE X CTROS '!$L45</f>
        <v>0</v>
      </c>
      <c r="AB45" s="108">
        <f t="shared" si="7"/>
        <v>0</v>
      </c>
      <c r="AC45" s="8">
        <v>2790</v>
      </c>
      <c r="AD45" s="8">
        <f>'[1]METAS DETE X CTROS '!$M45</f>
        <v>887</v>
      </c>
      <c r="AE45" s="108">
        <f t="shared" si="8"/>
        <v>0.31792114695340501</v>
      </c>
      <c r="AF45" s="8">
        <v>9</v>
      </c>
      <c r="AG45" s="8">
        <f>'[1]METAS DETE X CTROS '!$N45</f>
        <v>0</v>
      </c>
      <c r="AH45" s="108">
        <f t="shared" si="9"/>
        <v>0</v>
      </c>
      <c r="AI45" s="8">
        <v>2256</v>
      </c>
      <c r="AJ45" s="8">
        <f>'[1]METAS DETE X CTROS '!$O45</f>
        <v>346</v>
      </c>
      <c r="AK45" s="108">
        <f t="shared" si="10"/>
        <v>0.15336879432624115</v>
      </c>
      <c r="AL45" s="8">
        <v>10</v>
      </c>
      <c r="AM45" s="8">
        <f>'[1]METAS DETE X CTROS '!$P45</f>
        <v>2</v>
      </c>
      <c r="AN45" s="108">
        <f t="shared" si="11"/>
        <v>0.2</v>
      </c>
      <c r="AO45" s="8">
        <v>134</v>
      </c>
      <c r="AP45" s="8">
        <f>'[1]METAS DETE X CTROS '!$Q45</f>
        <v>22</v>
      </c>
      <c r="AQ45" s="108">
        <f t="shared" si="12"/>
        <v>0.16417910447761194</v>
      </c>
      <c r="AR45" s="8">
        <v>7</v>
      </c>
      <c r="AS45" s="8">
        <f>'[1]METAS DETE X CTROS '!$R45</f>
        <v>1</v>
      </c>
      <c r="AT45" s="108">
        <f t="shared" si="13"/>
        <v>0.14285714285714285</v>
      </c>
      <c r="AU45" s="8">
        <v>0</v>
      </c>
      <c r="AV45" s="8">
        <f>'[1]METAS DETE X CTROS '!$S45</f>
        <v>0</v>
      </c>
      <c r="AW45" s="108" t="str">
        <f t="shared" si="14"/>
        <v>N/A</v>
      </c>
      <c r="AX45" s="8">
        <v>5</v>
      </c>
      <c r="AY45" s="8">
        <f>'[1]METAS DETE X CTROS '!$T45</f>
        <v>2</v>
      </c>
      <c r="AZ45" s="108">
        <f t="shared" si="15"/>
        <v>0.4</v>
      </c>
      <c r="BA45" s="8">
        <v>120</v>
      </c>
      <c r="BB45" s="8">
        <f>'[1]METAS DETE X CTROS '!$U45</f>
        <v>877</v>
      </c>
      <c r="BC45" s="108">
        <f t="shared" si="16"/>
        <v>7.3083333333333336</v>
      </c>
      <c r="BD45" s="8">
        <v>367</v>
      </c>
      <c r="BE45" s="8">
        <f>'[1]METAS DETE X CTROS '!$V45</f>
        <v>611</v>
      </c>
      <c r="BF45" s="108">
        <f t="shared" si="17"/>
        <v>1.6648501362397821</v>
      </c>
      <c r="BG45" s="8">
        <v>1</v>
      </c>
      <c r="BH45" s="8">
        <f>'[1]METAS DETE X CTROS '!$W45</f>
        <v>0</v>
      </c>
      <c r="BI45" s="108">
        <f t="shared" si="18"/>
        <v>0</v>
      </c>
      <c r="BJ45" s="25">
        <v>0</v>
      </c>
      <c r="BK45" s="25">
        <f>'[3]EJECUCION DETE X CTROS '!$E45</f>
        <v>0</v>
      </c>
      <c r="BL45" s="108" t="str">
        <f t="shared" si="19"/>
        <v>N/A</v>
      </c>
      <c r="BM45" s="25">
        <v>0</v>
      </c>
      <c r="BN45" s="25">
        <f>'[3]EJECUCION DETE X CTROS '!$F45</f>
        <v>0</v>
      </c>
      <c r="BO45" s="108" t="str">
        <f t="shared" si="20"/>
        <v>N/A</v>
      </c>
    </row>
    <row r="46" spans="1:67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15245</v>
      </c>
      <c r="F46" s="8">
        <f>'[1]METAS DETE X CTROS '!$E46</f>
        <v>8847</v>
      </c>
      <c r="G46" s="108">
        <f t="shared" si="0"/>
        <v>0.58032141685798622</v>
      </c>
      <c r="H46" s="8">
        <v>651</v>
      </c>
      <c r="I46" s="8">
        <f>'[1]METAS DETE X CTROS '!$F46</f>
        <v>169</v>
      </c>
      <c r="J46" s="108">
        <f t="shared" si="1"/>
        <v>0.25960061443932414</v>
      </c>
      <c r="K46" s="8">
        <v>15896</v>
      </c>
      <c r="L46" s="8">
        <f>'[1]METAS DETE X CTROS '!$G46</f>
        <v>9016</v>
      </c>
      <c r="M46" s="108">
        <f t="shared" si="2"/>
        <v>0.56718671363865125</v>
      </c>
      <c r="N46" s="8">
        <v>44633</v>
      </c>
      <c r="O46" s="8">
        <f>'[1]METAS DETE X CTROS '!$H46</f>
        <v>9934</v>
      </c>
      <c r="P46" s="108">
        <f t="shared" si="3"/>
        <v>0.22257074362019133</v>
      </c>
      <c r="Q46" s="8">
        <v>60529</v>
      </c>
      <c r="R46" s="8">
        <f>'[1]METAS DETE X CTROS '!$I46</f>
        <v>18950</v>
      </c>
      <c r="S46" s="108">
        <f t="shared" si="4"/>
        <v>0.31307307241157134</v>
      </c>
      <c r="T46" s="8">
        <v>703</v>
      </c>
      <c r="U46" s="8">
        <f>'[1]METAS DETE X CTROS '!$J46</f>
        <v>79</v>
      </c>
      <c r="V46" s="108">
        <f t="shared" si="5"/>
        <v>0.112375533428165</v>
      </c>
      <c r="W46" s="8">
        <v>343</v>
      </c>
      <c r="X46" s="8">
        <f>'[1]METAS DETE X CTROS '!$K46</f>
        <v>37</v>
      </c>
      <c r="Y46" s="108">
        <f t="shared" si="6"/>
        <v>0.10787172011661808</v>
      </c>
      <c r="Z46" s="8">
        <v>150</v>
      </c>
      <c r="AA46" s="8">
        <f>'[1]METAS DETE X CTROS '!$L46</f>
        <v>7</v>
      </c>
      <c r="AB46" s="108">
        <f t="shared" si="7"/>
        <v>4.6666666666666669E-2</v>
      </c>
      <c r="AC46" s="8">
        <v>28714</v>
      </c>
      <c r="AD46" s="8">
        <f>'[1]METAS DETE X CTROS '!$M46</f>
        <v>7350</v>
      </c>
      <c r="AE46" s="108">
        <f t="shared" si="8"/>
        <v>0.25597269624573377</v>
      </c>
      <c r="AF46" s="8">
        <v>12</v>
      </c>
      <c r="AG46" s="8">
        <f>'[1]METAS DETE X CTROS '!$N46</f>
        <v>1</v>
      </c>
      <c r="AH46" s="108">
        <f t="shared" si="9"/>
        <v>8.3333333333333329E-2</v>
      </c>
      <c r="AI46" s="8">
        <v>8618</v>
      </c>
      <c r="AJ46" s="8">
        <f>'[1]METAS DETE X CTROS '!$O46</f>
        <v>1221</v>
      </c>
      <c r="AK46" s="108">
        <f t="shared" si="10"/>
        <v>0.1416802042237178</v>
      </c>
      <c r="AL46" s="8">
        <v>490</v>
      </c>
      <c r="AM46" s="8">
        <f>'[1]METAS DETE X CTROS '!$P46</f>
        <v>58</v>
      </c>
      <c r="AN46" s="108">
        <f t="shared" si="11"/>
        <v>0.11836734693877551</v>
      </c>
      <c r="AO46" s="8">
        <v>2110</v>
      </c>
      <c r="AP46" s="8">
        <f>'[1]METAS DETE X CTROS '!$Q46</f>
        <v>406</v>
      </c>
      <c r="AQ46" s="108">
        <f t="shared" si="12"/>
        <v>0.1924170616113744</v>
      </c>
      <c r="AR46" s="8">
        <v>131</v>
      </c>
      <c r="AS46" s="8">
        <f>'[1]METAS DETE X CTROS '!$R46</f>
        <v>13</v>
      </c>
      <c r="AT46" s="108">
        <f t="shared" si="13"/>
        <v>9.9236641221374045E-2</v>
      </c>
      <c r="AU46" s="8">
        <v>104</v>
      </c>
      <c r="AV46" s="8">
        <f>'[1]METAS DETE X CTROS '!$S46</f>
        <v>96</v>
      </c>
      <c r="AW46" s="108">
        <f t="shared" si="14"/>
        <v>0.92307692307692313</v>
      </c>
      <c r="AX46" s="8">
        <v>30</v>
      </c>
      <c r="AY46" s="8">
        <f>'[1]METAS DETE X CTROS '!$T46</f>
        <v>7</v>
      </c>
      <c r="AZ46" s="108">
        <f t="shared" si="15"/>
        <v>0.23333333333333334</v>
      </c>
      <c r="BA46" s="8">
        <v>1200</v>
      </c>
      <c r="BB46" s="8">
        <f>'[1]METAS DETE X CTROS '!$U46</f>
        <v>290</v>
      </c>
      <c r="BC46" s="108">
        <f t="shared" si="16"/>
        <v>0.24166666666666667</v>
      </c>
      <c r="BD46" s="8">
        <v>2028</v>
      </c>
      <c r="BE46" s="8">
        <f>'[1]METAS DETE X CTROS '!$V46</f>
        <v>311</v>
      </c>
      <c r="BF46" s="108">
        <f t="shared" si="17"/>
        <v>0.15335305719921105</v>
      </c>
      <c r="BG46" s="8">
        <v>0</v>
      </c>
      <c r="BH46" s="8">
        <f>'[1]METAS DETE X CTROS '!$W46</f>
        <v>0</v>
      </c>
      <c r="BI46" s="108" t="str">
        <f t="shared" si="18"/>
        <v>N/A</v>
      </c>
      <c r="BJ46" s="25">
        <v>60</v>
      </c>
      <c r="BK46" s="25">
        <f>'[3]EJECUCION DETE X CTROS '!$E46</f>
        <v>8</v>
      </c>
      <c r="BL46" s="108">
        <f t="shared" si="19"/>
        <v>0.13333333333333333</v>
      </c>
      <c r="BM46" s="25">
        <v>38</v>
      </c>
      <c r="BN46" s="25">
        <f>'[3]EJECUCION DETE X CTROS '!$F46</f>
        <v>6</v>
      </c>
      <c r="BO46" s="108">
        <f t="shared" si="20"/>
        <v>0.15789473684210525</v>
      </c>
    </row>
    <row r="47" spans="1:67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4085</v>
      </c>
      <c r="F47" s="8">
        <f>'[1]METAS DETE X CTROS '!$E47</f>
        <v>2767</v>
      </c>
      <c r="G47" s="108">
        <f t="shared" si="0"/>
        <v>0.67735618115055074</v>
      </c>
      <c r="H47" s="8">
        <v>550</v>
      </c>
      <c r="I47" s="8">
        <f>'[1]METAS DETE X CTROS '!$F47</f>
        <v>43</v>
      </c>
      <c r="J47" s="108">
        <f t="shared" si="1"/>
        <v>7.8181818181818186E-2</v>
      </c>
      <c r="K47" s="8">
        <v>4635</v>
      </c>
      <c r="L47" s="8">
        <f>'[1]METAS DETE X CTROS '!$G47</f>
        <v>2810</v>
      </c>
      <c r="M47" s="108">
        <f t="shared" si="2"/>
        <v>0.60625674217907233</v>
      </c>
      <c r="N47" s="8">
        <v>31321</v>
      </c>
      <c r="O47" s="8">
        <f>'[1]METAS DETE X CTROS '!$H47</f>
        <v>8137</v>
      </c>
      <c r="P47" s="108">
        <f t="shared" si="3"/>
        <v>0.25979374860317361</v>
      </c>
      <c r="Q47" s="8">
        <v>35956</v>
      </c>
      <c r="R47" s="8">
        <f>'[1]METAS DETE X CTROS '!$I47</f>
        <v>10947</v>
      </c>
      <c r="S47" s="108">
        <f t="shared" si="4"/>
        <v>0.30445544554455445</v>
      </c>
      <c r="T47" s="8">
        <v>376</v>
      </c>
      <c r="U47" s="8">
        <f>'[1]METAS DETE X CTROS '!$J47</f>
        <v>17</v>
      </c>
      <c r="V47" s="108">
        <f t="shared" si="5"/>
        <v>4.5212765957446811E-2</v>
      </c>
      <c r="W47" s="8">
        <v>220</v>
      </c>
      <c r="X47" s="8">
        <f>'[1]METAS DETE X CTROS '!$K47</f>
        <v>42</v>
      </c>
      <c r="Y47" s="108">
        <f t="shared" si="6"/>
        <v>0.19090909090909092</v>
      </c>
      <c r="Z47" s="8">
        <v>70</v>
      </c>
      <c r="AA47" s="8">
        <f>'[1]METAS DETE X CTROS '!$L47</f>
        <v>0</v>
      </c>
      <c r="AB47" s="108">
        <f t="shared" si="7"/>
        <v>0</v>
      </c>
      <c r="AC47" s="8">
        <v>18873</v>
      </c>
      <c r="AD47" s="8">
        <f>'[1]METAS DETE X CTROS '!$M47</f>
        <v>6843</v>
      </c>
      <c r="AE47" s="108">
        <f t="shared" si="8"/>
        <v>0.36258146558575743</v>
      </c>
      <c r="AF47" s="8">
        <v>13</v>
      </c>
      <c r="AG47" s="8">
        <f>'[1]METAS DETE X CTROS '!$N47</f>
        <v>1</v>
      </c>
      <c r="AH47" s="108">
        <f t="shared" si="9"/>
        <v>7.6923076923076927E-2</v>
      </c>
      <c r="AI47" s="8">
        <v>5766</v>
      </c>
      <c r="AJ47" s="8">
        <f>'[1]METAS DETE X CTROS '!$O47</f>
        <v>291</v>
      </c>
      <c r="AK47" s="108">
        <f t="shared" si="10"/>
        <v>5.0468262226847034E-2</v>
      </c>
      <c r="AL47" s="8">
        <v>413</v>
      </c>
      <c r="AM47" s="8">
        <f>'[1]METAS DETE X CTROS '!$P47</f>
        <v>124</v>
      </c>
      <c r="AN47" s="108">
        <f t="shared" si="11"/>
        <v>0.30024213075060535</v>
      </c>
      <c r="AO47" s="8">
        <v>1122</v>
      </c>
      <c r="AP47" s="8">
        <f>'[1]METAS DETE X CTROS '!$Q47</f>
        <v>204</v>
      </c>
      <c r="AQ47" s="108">
        <f t="shared" si="12"/>
        <v>0.18181818181818182</v>
      </c>
      <c r="AR47" s="8">
        <v>180</v>
      </c>
      <c r="AS47" s="8">
        <f>'[1]METAS DETE X CTROS '!$R47</f>
        <v>27</v>
      </c>
      <c r="AT47" s="108">
        <f t="shared" si="13"/>
        <v>0.15</v>
      </c>
      <c r="AU47" s="8">
        <v>78</v>
      </c>
      <c r="AV47" s="8">
        <f>'[1]METAS DETE X CTROS '!$S47</f>
        <v>20</v>
      </c>
      <c r="AW47" s="108">
        <f t="shared" si="14"/>
        <v>0.25641025641025639</v>
      </c>
      <c r="AX47" s="8">
        <v>72</v>
      </c>
      <c r="AY47" s="8">
        <f>'[1]METAS DETE X CTROS '!$T47</f>
        <v>0</v>
      </c>
      <c r="AZ47" s="108">
        <f t="shared" si="15"/>
        <v>0</v>
      </c>
      <c r="BA47" s="8">
        <v>420</v>
      </c>
      <c r="BB47" s="8">
        <f>'[1]METAS DETE X CTROS '!$U47</f>
        <v>101</v>
      </c>
      <c r="BC47" s="108">
        <f t="shared" si="16"/>
        <v>0.24047619047619048</v>
      </c>
      <c r="BD47" s="8">
        <v>3718</v>
      </c>
      <c r="BE47" s="8">
        <f>'[1]METAS DETE X CTROS '!$V47</f>
        <v>450</v>
      </c>
      <c r="BF47" s="108">
        <f t="shared" si="17"/>
        <v>0.12103281334050565</v>
      </c>
      <c r="BG47" s="8">
        <v>0</v>
      </c>
      <c r="BH47" s="8">
        <f>'[1]METAS DETE X CTROS '!$W47</f>
        <v>0</v>
      </c>
      <c r="BI47" s="108" t="str">
        <f t="shared" si="18"/>
        <v>N/A</v>
      </c>
      <c r="BJ47" s="25">
        <v>29</v>
      </c>
      <c r="BK47" s="25">
        <f>'[3]EJECUCION DETE X CTROS '!$E47</f>
        <v>4</v>
      </c>
      <c r="BL47" s="108">
        <f t="shared" si="19"/>
        <v>0.13793103448275862</v>
      </c>
      <c r="BM47" s="25">
        <v>20</v>
      </c>
      <c r="BN47" s="25">
        <f>'[3]EJECUCION DETE X CTROS '!$F47</f>
        <v>3</v>
      </c>
      <c r="BO47" s="108">
        <f t="shared" si="20"/>
        <v>0.15</v>
      </c>
    </row>
    <row r="48" spans="1:67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13220</v>
      </c>
      <c r="F48" s="8">
        <f>'[1]METAS DETE X CTROS '!$E48</f>
        <v>3791</v>
      </c>
      <c r="G48" s="108">
        <f t="shared" si="0"/>
        <v>0.28676248108925873</v>
      </c>
      <c r="H48" s="8">
        <v>537</v>
      </c>
      <c r="I48" s="8">
        <f>'[1]METAS DETE X CTROS '!$F48</f>
        <v>96</v>
      </c>
      <c r="J48" s="108">
        <f t="shared" si="1"/>
        <v>0.1787709497206704</v>
      </c>
      <c r="K48" s="8">
        <v>13757</v>
      </c>
      <c r="L48" s="8">
        <f>'[1]METAS DETE X CTROS '!$G48</f>
        <v>3887</v>
      </c>
      <c r="M48" s="108">
        <f t="shared" si="2"/>
        <v>0.28254706694773568</v>
      </c>
      <c r="N48" s="8">
        <v>30174</v>
      </c>
      <c r="O48" s="8">
        <f>'[1]METAS DETE X CTROS '!$H48</f>
        <v>9618</v>
      </c>
      <c r="P48" s="108">
        <f t="shared" si="3"/>
        <v>0.3187512427918075</v>
      </c>
      <c r="Q48" s="8">
        <v>43931</v>
      </c>
      <c r="R48" s="8">
        <f>'[1]METAS DETE X CTROS '!$I48</f>
        <v>13505</v>
      </c>
      <c r="S48" s="108">
        <f t="shared" si="4"/>
        <v>0.30741389906899458</v>
      </c>
      <c r="T48" s="8">
        <v>788</v>
      </c>
      <c r="U48" s="8">
        <f>'[1]METAS DETE X CTROS '!$J48</f>
        <v>261</v>
      </c>
      <c r="V48" s="108">
        <f t="shared" si="5"/>
        <v>0.33121827411167515</v>
      </c>
      <c r="W48" s="8">
        <v>200</v>
      </c>
      <c r="X48" s="8">
        <f>'[1]METAS DETE X CTROS '!$K48</f>
        <v>116</v>
      </c>
      <c r="Y48" s="108">
        <f t="shared" si="6"/>
        <v>0.57999999999999996</v>
      </c>
      <c r="Z48" s="8">
        <v>150</v>
      </c>
      <c r="AA48" s="8">
        <f>'[1]METAS DETE X CTROS '!$L48</f>
        <v>0</v>
      </c>
      <c r="AB48" s="108">
        <f t="shared" si="7"/>
        <v>0</v>
      </c>
      <c r="AC48" s="8">
        <v>16719</v>
      </c>
      <c r="AD48" s="8">
        <f>'[1]METAS DETE X CTROS '!$M48</f>
        <v>6379</v>
      </c>
      <c r="AE48" s="108">
        <f t="shared" si="8"/>
        <v>0.38154195825109155</v>
      </c>
      <c r="AF48" s="8">
        <v>25</v>
      </c>
      <c r="AG48" s="8">
        <f>'[1]METAS DETE X CTROS '!$N48</f>
        <v>1</v>
      </c>
      <c r="AH48" s="108">
        <f t="shared" si="9"/>
        <v>0.04</v>
      </c>
      <c r="AI48" s="8">
        <v>3816</v>
      </c>
      <c r="AJ48" s="8">
        <f>'[1]METAS DETE X CTROS '!$O48</f>
        <v>1709</v>
      </c>
      <c r="AK48" s="108">
        <f t="shared" si="10"/>
        <v>0.44785115303983231</v>
      </c>
      <c r="AL48" s="8">
        <v>342</v>
      </c>
      <c r="AM48" s="8">
        <f>'[1]METAS DETE X CTROS '!$P48</f>
        <v>128</v>
      </c>
      <c r="AN48" s="108">
        <f t="shared" si="11"/>
        <v>0.3742690058479532</v>
      </c>
      <c r="AO48" s="8">
        <v>1512</v>
      </c>
      <c r="AP48" s="8">
        <f>'[1]METAS DETE X CTROS '!$Q48</f>
        <v>210</v>
      </c>
      <c r="AQ48" s="108">
        <f t="shared" si="12"/>
        <v>0.1388888888888889</v>
      </c>
      <c r="AR48" s="8">
        <v>88</v>
      </c>
      <c r="AS48" s="8">
        <f>'[1]METAS DETE X CTROS '!$R48</f>
        <v>4</v>
      </c>
      <c r="AT48" s="108">
        <f t="shared" si="13"/>
        <v>4.5454545454545456E-2</v>
      </c>
      <c r="AU48" s="8">
        <v>80</v>
      </c>
      <c r="AV48" s="8">
        <f>'[1]METAS DETE X CTROS '!$S48</f>
        <v>23</v>
      </c>
      <c r="AW48" s="108">
        <f t="shared" si="14"/>
        <v>0.28749999999999998</v>
      </c>
      <c r="AX48" s="8">
        <v>20</v>
      </c>
      <c r="AY48" s="8">
        <f>'[1]METAS DETE X CTROS '!$T48</f>
        <v>4</v>
      </c>
      <c r="AZ48" s="108">
        <f t="shared" si="15"/>
        <v>0.2</v>
      </c>
      <c r="BA48" s="8">
        <v>573</v>
      </c>
      <c r="BB48" s="8">
        <f>'[1]METAS DETE X CTROS '!$U48</f>
        <v>187</v>
      </c>
      <c r="BC48" s="108">
        <f t="shared" si="16"/>
        <v>0.32635253054101221</v>
      </c>
      <c r="BD48" s="8">
        <v>5861</v>
      </c>
      <c r="BE48" s="8">
        <f>'[1]METAS DETE X CTROS '!$V48</f>
        <v>382</v>
      </c>
      <c r="BF48" s="108">
        <f t="shared" si="17"/>
        <v>6.5176591025422281E-2</v>
      </c>
      <c r="BG48" s="8">
        <v>0</v>
      </c>
      <c r="BH48" s="8">
        <f>'[1]METAS DETE X CTROS '!$W48</f>
        <v>0</v>
      </c>
      <c r="BI48" s="108" t="str">
        <f t="shared" si="18"/>
        <v>N/A</v>
      </c>
      <c r="BJ48" s="25">
        <v>46</v>
      </c>
      <c r="BK48" s="25">
        <f>'[3]EJECUCION DETE X CTROS '!$E48</f>
        <v>6</v>
      </c>
      <c r="BL48" s="108">
        <f t="shared" si="19"/>
        <v>0.13043478260869565</v>
      </c>
      <c r="BM48" s="25">
        <v>21</v>
      </c>
      <c r="BN48" s="25">
        <f>'[3]EJECUCION DETE X CTROS '!$F48</f>
        <v>3</v>
      </c>
      <c r="BO48" s="108">
        <f t="shared" si="20"/>
        <v>0.14285714285714285</v>
      </c>
    </row>
    <row r="49" spans="1:67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8205</v>
      </c>
      <c r="F49" s="8">
        <f>'[1]METAS DETE X CTROS '!$E49</f>
        <v>4605</v>
      </c>
      <c r="G49" s="108">
        <f t="shared" si="0"/>
        <v>0.56124314442413159</v>
      </c>
      <c r="H49" s="8">
        <v>631</v>
      </c>
      <c r="I49" s="8">
        <f>'[1]METAS DETE X CTROS '!$F49</f>
        <v>126</v>
      </c>
      <c r="J49" s="108">
        <f t="shared" si="1"/>
        <v>0.19968304278922344</v>
      </c>
      <c r="K49" s="8">
        <v>8836</v>
      </c>
      <c r="L49" s="8">
        <f>'[1]METAS DETE X CTROS '!$G49</f>
        <v>4731</v>
      </c>
      <c r="M49" s="108">
        <f t="shared" si="2"/>
        <v>0.53542326844726118</v>
      </c>
      <c r="N49" s="8">
        <v>37520</v>
      </c>
      <c r="O49" s="8">
        <f>'[1]METAS DETE X CTROS '!$H49</f>
        <v>6095</v>
      </c>
      <c r="P49" s="108">
        <f t="shared" si="3"/>
        <v>0.16244669509594883</v>
      </c>
      <c r="Q49" s="8">
        <v>46356</v>
      </c>
      <c r="R49" s="8">
        <f>'[1]METAS DETE X CTROS '!$I49</f>
        <v>10826</v>
      </c>
      <c r="S49" s="108">
        <f t="shared" si="4"/>
        <v>0.23354042626628699</v>
      </c>
      <c r="T49" s="8">
        <v>695</v>
      </c>
      <c r="U49" s="8">
        <f>'[1]METAS DETE X CTROS '!$J49</f>
        <v>119</v>
      </c>
      <c r="V49" s="108">
        <f t="shared" si="5"/>
        <v>0.17122302158273381</v>
      </c>
      <c r="W49" s="8">
        <v>390</v>
      </c>
      <c r="X49" s="8">
        <f>'[1]METAS DETE X CTROS '!$K49</f>
        <v>72</v>
      </c>
      <c r="Y49" s="108">
        <f t="shared" si="6"/>
        <v>0.18461538461538463</v>
      </c>
      <c r="Z49" s="8">
        <v>140</v>
      </c>
      <c r="AA49" s="8">
        <f>'[1]METAS DETE X CTROS '!$L49</f>
        <v>1</v>
      </c>
      <c r="AB49" s="108">
        <f t="shared" si="7"/>
        <v>7.1428571428571426E-3</v>
      </c>
      <c r="AC49" s="8">
        <v>16961</v>
      </c>
      <c r="AD49" s="8">
        <f>'[1]METAS DETE X CTROS '!$M49</f>
        <v>3092</v>
      </c>
      <c r="AE49" s="108">
        <f t="shared" si="8"/>
        <v>0.18230057190024174</v>
      </c>
      <c r="AF49" s="8">
        <v>50</v>
      </c>
      <c r="AG49" s="8">
        <f>'[1]METAS DETE X CTROS '!$N49</f>
        <v>4</v>
      </c>
      <c r="AH49" s="108">
        <f t="shared" si="9"/>
        <v>0.08</v>
      </c>
      <c r="AI49" s="8">
        <v>13135</v>
      </c>
      <c r="AJ49" s="8">
        <f>'[1]METAS DETE X CTROS '!$O49</f>
        <v>1627</v>
      </c>
      <c r="AK49" s="108">
        <f t="shared" si="10"/>
        <v>0.12386752950133231</v>
      </c>
      <c r="AL49" s="8">
        <v>511</v>
      </c>
      <c r="AM49" s="8">
        <f>'[1]METAS DETE X CTROS '!$P49</f>
        <v>31</v>
      </c>
      <c r="AN49" s="108">
        <f t="shared" si="11"/>
        <v>6.0665362035225046E-2</v>
      </c>
      <c r="AO49" s="8">
        <v>2247</v>
      </c>
      <c r="AP49" s="8">
        <f>'[1]METAS DETE X CTROS '!$Q49</f>
        <v>330</v>
      </c>
      <c r="AQ49" s="108">
        <f t="shared" si="12"/>
        <v>0.14686248331108145</v>
      </c>
      <c r="AR49" s="8">
        <v>127</v>
      </c>
      <c r="AS49" s="8">
        <f>'[1]METAS DETE X CTROS '!$R49</f>
        <v>17</v>
      </c>
      <c r="AT49" s="108">
        <f t="shared" si="13"/>
        <v>0.13385826771653545</v>
      </c>
      <c r="AU49" s="8">
        <v>156</v>
      </c>
      <c r="AV49" s="8">
        <f>'[1]METAS DETE X CTROS '!$S49</f>
        <v>15</v>
      </c>
      <c r="AW49" s="108">
        <f t="shared" si="14"/>
        <v>9.6153846153846159E-2</v>
      </c>
      <c r="AX49" s="8">
        <v>7</v>
      </c>
      <c r="AY49" s="8">
        <f>'[1]METAS DETE X CTROS '!$T49</f>
        <v>0</v>
      </c>
      <c r="AZ49" s="108">
        <f t="shared" si="15"/>
        <v>0</v>
      </c>
      <c r="BA49" s="8">
        <v>1000</v>
      </c>
      <c r="BB49" s="8">
        <f>'[1]METAS DETE X CTROS '!$U49</f>
        <v>10</v>
      </c>
      <c r="BC49" s="108">
        <f t="shared" si="16"/>
        <v>0.01</v>
      </c>
      <c r="BD49" s="8">
        <v>2101</v>
      </c>
      <c r="BE49" s="8">
        <f>'[1]METAS DETE X CTROS '!$V49</f>
        <v>627</v>
      </c>
      <c r="BF49" s="108">
        <f t="shared" si="17"/>
        <v>0.29842931937172773</v>
      </c>
      <c r="BG49" s="8">
        <v>0</v>
      </c>
      <c r="BH49" s="8">
        <f>'[1]METAS DETE X CTROS '!$W49</f>
        <v>0</v>
      </c>
      <c r="BI49" s="108" t="str">
        <f t="shared" si="18"/>
        <v>N/A</v>
      </c>
      <c r="BJ49" s="25">
        <v>47</v>
      </c>
      <c r="BK49" s="25">
        <f>'[3]EJECUCION DETE X CTROS '!$E49</f>
        <v>7</v>
      </c>
      <c r="BL49" s="108">
        <f t="shared" si="19"/>
        <v>0.14893617021276595</v>
      </c>
      <c r="BM49" s="25">
        <v>21</v>
      </c>
      <c r="BN49" s="25">
        <f>'[3]EJECUCION DETE X CTROS '!$F49</f>
        <v>3</v>
      </c>
      <c r="BO49" s="108">
        <f t="shared" si="20"/>
        <v>0.14285714285714285</v>
      </c>
    </row>
    <row r="50" spans="1:67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1953</v>
      </c>
      <c r="F50" s="8">
        <f>'[1]METAS DETE X CTROS '!$E50</f>
        <v>925</v>
      </c>
      <c r="G50" s="108">
        <f t="shared" si="0"/>
        <v>0.47363031233998976</v>
      </c>
      <c r="H50" s="8">
        <v>163</v>
      </c>
      <c r="I50" s="8">
        <f>'[1]METAS DETE X CTROS '!$F50</f>
        <v>80</v>
      </c>
      <c r="J50" s="108">
        <f t="shared" si="1"/>
        <v>0.49079754601226994</v>
      </c>
      <c r="K50" s="8">
        <v>2116</v>
      </c>
      <c r="L50" s="8">
        <f>'[1]METAS DETE X CTROS '!$G50</f>
        <v>1005</v>
      </c>
      <c r="M50" s="108">
        <f t="shared" si="2"/>
        <v>0.47495274102079393</v>
      </c>
      <c r="N50" s="8">
        <v>7672</v>
      </c>
      <c r="O50" s="8">
        <f>'[1]METAS DETE X CTROS '!$H50</f>
        <v>2635</v>
      </c>
      <c r="P50" s="108">
        <f t="shared" si="3"/>
        <v>0.34345672575599584</v>
      </c>
      <c r="Q50" s="8">
        <v>9788</v>
      </c>
      <c r="R50" s="8">
        <f>'[1]METAS DETE X CTROS '!$I50</f>
        <v>3640</v>
      </c>
      <c r="S50" s="108">
        <f t="shared" si="4"/>
        <v>0.37188393951777687</v>
      </c>
      <c r="T50" s="8">
        <v>149</v>
      </c>
      <c r="U50" s="8">
        <f>'[1]METAS DETE X CTROS '!$J50</f>
        <v>51</v>
      </c>
      <c r="V50" s="108">
        <f t="shared" si="5"/>
        <v>0.34228187919463088</v>
      </c>
      <c r="W50" s="8">
        <v>44</v>
      </c>
      <c r="X50" s="8">
        <f>'[1]METAS DETE X CTROS '!$K50</f>
        <v>17</v>
      </c>
      <c r="Y50" s="108">
        <f t="shared" si="6"/>
        <v>0.38636363636363635</v>
      </c>
      <c r="Z50" s="8">
        <v>332</v>
      </c>
      <c r="AA50" s="8">
        <f>'[1]METAS DETE X CTROS '!$L50</f>
        <v>43</v>
      </c>
      <c r="AB50" s="108">
        <f t="shared" si="7"/>
        <v>0.12951807228915663</v>
      </c>
      <c r="AC50" s="8">
        <v>5033</v>
      </c>
      <c r="AD50" s="8">
        <f>'[1]METAS DETE X CTROS '!$M50</f>
        <v>2143</v>
      </c>
      <c r="AE50" s="108">
        <f t="shared" si="8"/>
        <v>0.42578978740313927</v>
      </c>
      <c r="AF50" s="8">
        <v>15</v>
      </c>
      <c r="AG50" s="8">
        <f>'[1]METAS DETE X CTROS '!$N50</f>
        <v>0</v>
      </c>
      <c r="AH50" s="108">
        <f t="shared" si="9"/>
        <v>0</v>
      </c>
      <c r="AI50" s="8">
        <v>1166</v>
      </c>
      <c r="AJ50" s="8">
        <f>'[1]METAS DETE X CTROS '!$O50</f>
        <v>274</v>
      </c>
      <c r="AK50" s="108">
        <f t="shared" si="10"/>
        <v>0.23499142367066894</v>
      </c>
      <c r="AL50" s="8">
        <v>0</v>
      </c>
      <c r="AM50" s="8">
        <f>'[1]METAS DETE X CTROS '!$P50</f>
        <v>1</v>
      </c>
      <c r="AN50" s="108" t="str">
        <f t="shared" si="11"/>
        <v>N/A</v>
      </c>
      <c r="AO50" s="8">
        <v>64</v>
      </c>
      <c r="AP50" s="8">
        <f>'[1]METAS DETE X CTROS '!$Q50</f>
        <v>23</v>
      </c>
      <c r="AQ50" s="108">
        <f t="shared" si="12"/>
        <v>0.359375</v>
      </c>
      <c r="AR50" s="8">
        <v>0</v>
      </c>
      <c r="AS50" s="8">
        <f>'[1]METAS DETE X CTROS '!$R50</f>
        <v>2</v>
      </c>
      <c r="AT50" s="108" t="str">
        <f t="shared" si="13"/>
        <v>N/A</v>
      </c>
      <c r="AU50" s="8">
        <v>0</v>
      </c>
      <c r="AV50" s="8">
        <f>'[1]METAS DETE X CTROS '!$S50</f>
        <v>0</v>
      </c>
      <c r="AW50" s="108" t="str">
        <f t="shared" si="14"/>
        <v>N/A</v>
      </c>
      <c r="AX50" s="8">
        <v>4</v>
      </c>
      <c r="AY50" s="8">
        <f>'[1]METAS DETE X CTROS '!$T50</f>
        <v>0</v>
      </c>
      <c r="AZ50" s="108">
        <f t="shared" si="15"/>
        <v>0</v>
      </c>
      <c r="BA50" s="8">
        <v>95</v>
      </c>
      <c r="BB50" s="8">
        <f>'[1]METAS DETE X CTROS '!$U50</f>
        <v>7</v>
      </c>
      <c r="BC50" s="108">
        <f t="shared" si="16"/>
        <v>7.3684210526315783E-2</v>
      </c>
      <c r="BD50" s="8">
        <v>770</v>
      </c>
      <c r="BE50" s="8">
        <f>'[1]METAS DETE X CTROS '!$V50</f>
        <v>73</v>
      </c>
      <c r="BF50" s="108">
        <f t="shared" si="17"/>
        <v>9.4805194805194809E-2</v>
      </c>
      <c r="BG50" s="8">
        <v>0</v>
      </c>
      <c r="BH50" s="8">
        <f>'[1]METAS DETE X CTROS '!$W50</f>
        <v>0</v>
      </c>
      <c r="BI50" s="108" t="str">
        <f t="shared" si="18"/>
        <v>N/A</v>
      </c>
      <c r="BJ50" s="25">
        <v>37</v>
      </c>
      <c r="BK50" s="25">
        <f>'[3]EJECUCION DETE X CTROS '!$E50</f>
        <v>6</v>
      </c>
      <c r="BL50" s="108">
        <f t="shared" si="19"/>
        <v>0.16216216216216217</v>
      </c>
      <c r="BM50" s="25">
        <v>20</v>
      </c>
      <c r="BN50" s="25">
        <f>'[3]EJECUCION DETE X CTROS '!$F50</f>
        <v>3</v>
      </c>
      <c r="BO50" s="108">
        <f t="shared" si="20"/>
        <v>0.15</v>
      </c>
    </row>
    <row r="51" spans="1:67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1545</v>
      </c>
      <c r="F51" s="8">
        <f>'[1]METAS DETE X CTROS '!$E51</f>
        <v>1135</v>
      </c>
      <c r="G51" s="108">
        <f t="shared" si="0"/>
        <v>0.7346278317152104</v>
      </c>
      <c r="H51" s="8">
        <v>130</v>
      </c>
      <c r="I51" s="8">
        <f>'[1]METAS DETE X CTROS '!$F51</f>
        <v>67</v>
      </c>
      <c r="J51" s="108">
        <f t="shared" si="1"/>
        <v>0.51538461538461533</v>
      </c>
      <c r="K51" s="8">
        <v>1675</v>
      </c>
      <c r="L51" s="8">
        <f>'[1]METAS DETE X CTROS '!$G51</f>
        <v>1202</v>
      </c>
      <c r="M51" s="108">
        <f t="shared" si="2"/>
        <v>0.7176119402985075</v>
      </c>
      <c r="N51" s="8">
        <v>6071</v>
      </c>
      <c r="O51" s="8">
        <f>'[1]METAS DETE X CTROS '!$H51</f>
        <v>1211</v>
      </c>
      <c r="P51" s="108">
        <f t="shared" si="3"/>
        <v>0.19947290396969197</v>
      </c>
      <c r="Q51" s="8">
        <v>7746</v>
      </c>
      <c r="R51" s="8">
        <f>'[1]METAS DETE X CTROS '!$I51</f>
        <v>2413</v>
      </c>
      <c r="S51" s="108">
        <f t="shared" si="4"/>
        <v>0.31151562096565971</v>
      </c>
      <c r="T51" s="8">
        <v>118</v>
      </c>
      <c r="U51" s="8">
        <f>'[1]METAS DETE X CTROS '!$J51</f>
        <v>46</v>
      </c>
      <c r="V51" s="108">
        <f t="shared" si="5"/>
        <v>0.38983050847457629</v>
      </c>
      <c r="W51" s="8">
        <v>34</v>
      </c>
      <c r="X51" s="8">
        <f>'[1]METAS DETE X CTROS '!$K51</f>
        <v>12</v>
      </c>
      <c r="Y51" s="108">
        <f t="shared" si="6"/>
        <v>0.35294117647058826</v>
      </c>
      <c r="Z51" s="8">
        <v>261</v>
      </c>
      <c r="AA51" s="8">
        <f>'[1]METAS DETE X CTROS '!$L51</f>
        <v>297</v>
      </c>
      <c r="AB51" s="108">
        <f t="shared" si="7"/>
        <v>1.1379310344827587</v>
      </c>
      <c r="AC51" s="8">
        <v>3983</v>
      </c>
      <c r="AD51" s="8">
        <f>'[1]METAS DETE X CTROS '!$M51</f>
        <v>665</v>
      </c>
      <c r="AE51" s="108">
        <f t="shared" si="8"/>
        <v>0.16695957820738136</v>
      </c>
      <c r="AF51" s="8">
        <v>12</v>
      </c>
      <c r="AG51" s="8">
        <f>'[1]METAS DETE X CTROS '!$N51</f>
        <v>0</v>
      </c>
      <c r="AH51" s="108">
        <f t="shared" si="9"/>
        <v>0</v>
      </c>
      <c r="AI51" s="8">
        <v>923</v>
      </c>
      <c r="AJ51" s="8">
        <f>'[1]METAS DETE X CTROS '!$O51</f>
        <v>98</v>
      </c>
      <c r="AK51" s="108">
        <f t="shared" si="10"/>
        <v>0.10617551462621885</v>
      </c>
      <c r="AL51" s="8">
        <v>0</v>
      </c>
      <c r="AM51" s="8">
        <f>'[1]METAS DETE X CTROS '!$P51</f>
        <v>2</v>
      </c>
      <c r="AN51" s="108" t="str">
        <f t="shared" si="11"/>
        <v>N/A</v>
      </c>
      <c r="AO51" s="8">
        <v>51</v>
      </c>
      <c r="AP51" s="8">
        <f>'[1]METAS DETE X CTROS '!$Q51</f>
        <v>24</v>
      </c>
      <c r="AQ51" s="108">
        <f t="shared" si="12"/>
        <v>0.47058823529411764</v>
      </c>
      <c r="AR51" s="8">
        <v>0</v>
      </c>
      <c r="AS51" s="8">
        <f>'[1]METAS DETE X CTROS '!$R51</f>
        <v>0</v>
      </c>
      <c r="AT51" s="108" t="str">
        <f t="shared" si="13"/>
        <v>N/A</v>
      </c>
      <c r="AU51" s="8">
        <v>0</v>
      </c>
      <c r="AV51" s="8">
        <f>'[1]METAS DETE X CTROS '!$S51</f>
        <v>0</v>
      </c>
      <c r="AW51" s="108" t="str">
        <f t="shared" si="14"/>
        <v>N/A</v>
      </c>
      <c r="AX51" s="8">
        <v>3</v>
      </c>
      <c r="AY51" s="8">
        <f>'[1]METAS DETE X CTROS '!$T51</f>
        <v>1</v>
      </c>
      <c r="AZ51" s="108">
        <f t="shared" si="15"/>
        <v>0.33333333333333331</v>
      </c>
      <c r="BA51" s="8">
        <v>76</v>
      </c>
      <c r="BB51" s="8">
        <f>'[1]METAS DETE X CTROS '!$U51</f>
        <v>3</v>
      </c>
      <c r="BC51" s="108">
        <f t="shared" si="16"/>
        <v>3.9473684210526314E-2</v>
      </c>
      <c r="BD51" s="8">
        <v>610</v>
      </c>
      <c r="BE51" s="8">
        <f>'[1]METAS DETE X CTROS '!$V51</f>
        <v>37</v>
      </c>
      <c r="BF51" s="108">
        <f t="shared" si="17"/>
        <v>6.0655737704918035E-2</v>
      </c>
      <c r="BG51" s="8">
        <v>0</v>
      </c>
      <c r="BH51" s="8">
        <f>'[1]METAS DETE X CTROS '!$W51</f>
        <v>0</v>
      </c>
      <c r="BI51" s="108" t="str">
        <f t="shared" si="18"/>
        <v>N/A</v>
      </c>
      <c r="BJ51" s="25">
        <v>27</v>
      </c>
      <c r="BK51" s="25">
        <f>'[3]EJECUCION DETE X CTROS '!$E51</f>
        <v>4</v>
      </c>
      <c r="BL51" s="108">
        <f t="shared" si="19"/>
        <v>0.14814814814814814</v>
      </c>
      <c r="BM51" s="25">
        <v>15</v>
      </c>
      <c r="BN51" s="25">
        <f>'[3]EJECUCION DETE X CTROS '!$F51</f>
        <v>2</v>
      </c>
      <c r="BO51" s="108">
        <f t="shared" si="20"/>
        <v>0.13333333333333333</v>
      </c>
    </row>
    <row r="52" spans="1:67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1917</v>
      </c>
      <c r="F52" s="8">
        <f>'[1]METAS DETE X CTROS '!$E52</f>
        <v>1276</v>
      </c>
      <c r="G52" s="108">
        <f t="shared" si="0"/>
        <v>0.66562336984872195</v>
      </c>
      <c r="H52" s="8">
        <v>161</v>
      </c>
      <c r="I52" s="8">
        <f>'[1]METAS DETE X CTROS '!$F52</f>
        <v>76</v>
      </c>
      <c r="J52" s="108">
        <f t="shared" si="1"/>
        <v>0.47204968944099379</v>
      </c>
      <c r="K52" s="8">
        <v>2078</v>
      </c>
      <c r="L52" s="8">
        <f>'[1]METAS DETE X CTROS '!$G52</f>
        <v>1352</v>
      </c>
      <c r="M52" s="108">
        <f t="shared" si="2"/>
        <v>0.6506256015399422</v>
      </c>
      <c r="N52" s="8">
        <v>7532</v>
      </c>
      <c r="O52" s="8">
        <f>'[1]METAS DETE X CTROS '!$H52</f>
        <v>6389</v>
      </c>
      <c r="P52" s="108">
        <f t="shared" si="3"/>
        <v>0.84824747742963358</v>
      </c>
      <c r="Q52" s="8">
        <v>9610</v>
      </c>
      <c r="R52" s="8">
        <f>'[1]METAS DETE X CTROS '!$I52</f>
        <v>7741</v>
      </c>
      <c r="S52" s="108">
        <f t="shared" si="4"/>
        <v>0.80551508844953179</v>
      </c>
      <c r="T52" s="8">
        <v>147</v>
      </c>
      <c r="U52" s="8">
        <f>'[1]METAS DETE X CTROS '!$J52</f>
        <v>106</v>
      </c>
      <c r="V52" s="108">
        <f t="shared" si="5"/>
        <v>0.72108843537414968</v>
      </c>
      <c r="W52" s="8">
        <v>43</v>
      </c>
      <c r="X52" s="8">
        <f>'[1]METAS DETE X CTROS '!$K52</f>
        <v>23</v>
      </c>
      <c r="Y52" s="108">
        <f t="shared" si="6"/>
        <v>0.53488372093023251</v>
      </c>
      <c r="Z52" s="8">
        <v>324</v>
      </c>
      <c r="AA52" s="8">
        <f>'[1]METAS DETE X CTROS '!$L52</f>
        <v>285</v>
      </c>
      <c r="AB52" s="108">
        <f t="shared" si="7"/>
        <v>0.87962962962962965</v>
      </c>
      <c r="AC52" s="8">
        <v>4941</v>
      </c>
      <c r="AD52" s="8">
        <f>'[1]METAS DETE X CTROS '!$M52</f>
        <v>5514</v>
      </c>
      <c r="AE52" s="108">
        <f t="shared" si="8"/>
        <v>1.1159684274438373</v>
      </c>
      <c r="AF52" s="8">
        <v>14</v>
      </c>
      <c r="AG52" s="8">
        <f>'[1]METAS DETE X CTROS '!$N52</f>
        <v>0</v>
      </c>
      <c r="AH52" s="108">
        <f t="shared" si="9"/>
        <v>0</v>
      </c>
      <c r="AI52" s="8">
        <v>1145</v>
      </c>
      <c r="AJ52" s="8">
        <f>'[1]METAS DETE X CTROS '!$O52</f>
        <v>273</v>
      </c>
      <c r="AK52" s="108">
        <f t="shared" si="10"/>
        <v>0.23842794759825328</v>
      </c>
      <c r="AL52" s="8">
        <v>0</v>
      </c>
      <c r="AM52" s="8">
        <f>'[1]METAS DETE X CTROS '!$P52</f>
        <v>4</v>
      </c>
      <c r="AN52" s="108" t="str">
        <f t="shared" si="11"/>
        <v>N/A</v>
      </c>
      <c r="AO52" s="8">
        <v>63</v>
      </c>
      <c r="AP52" s="8">
        <f>'[1]METAS DETE X CTROS '!$Q52</f>
        <v>36</v>
      </c>
      <c r="AQ52" s="108">
        <f t="shared" si="12"/>
        <v>0.5714285714285714</v>
      </c>
      <c r="AR52" s="8">
        <v>0</v>
      </c>
      <c r="AS52" s="8">
        <f>'[1]METAS DETE X CTROS '!$R52</f>
        <v>2</v>
      </c>
      <c r="AT52" s="108" t="str">
        <f t="shared" si="13"/>
        <v>N/A</v>
      </c>
      <c r="AU52" s="8">
        <v>0</v>
      </c>
      <c r="AV52" s="8">
        <f>'[1]METAS DETE X CTROS '!$S52</f>
        <v>0</v>
      </c>
      <c r="AW52" s="108" t="str">
        <f t="shared" si="14"/>
        <v>N/A</v>
      </c>
      <c r="AX52" s="8">
        <v>4</v>
      </c>
      <c r="AY52" s="8">
        <f>'[1]METAS DETE X CTROS '!$T52</f>
        <v>1</v>
      </c>
      <c r="AZ52" s="108">
        <f t="shared" si="15"/>
        <v>0.25</v>
      </c>
      <c r="BA52" s="8">
        <v>94</v>
      </c>
      <c r="BB52" s="8">
        <f>'[1]METAS DETE X CTROS '!$U52</f>
        <v>30</v>
      </c>
      <c r="BC52" s="108">
        <f t="shared" si="16"/>
        <v>0.31914893617021278</v>
      </c>
      <c r="BD52" s="8">
        <v>757</v>
      </c>
      <c r="BE52" s="8">
        <f>'[1]METAS DETE X CTROS '!$V52</f>
        <v>114</v>
      </c>
      <c r="BF52" s="108">
        <f t="shared" si="17"/>
        <v>0.15059445178335534</v>
      </c>
      <c r="BG52" s="8">
        <v>0</v>
      </c>
      <c r="BH52" s="8">
        <f>'[1]METAS DETE X CTROS '!$W52</f>
        <v>0</v>
      </c>
      <c r="BI52" s="108" t="str">
        <f t="shared" si="18"/>
        <v>N/A</v>
      </c>
      <c r="BJ52" s="25">
        <v>32</v>
      </c>
      <c r="BK52" s="25">
        <f>'[3]EJECUCION DETE X CTROS '!$E52</f>
        <v>5</v>
      </c>
      <c r="BL52" s="108">
        <f t="shared" si="19"/>
        <v>0.15625</v>
      </c>
      <c r="BM52" s="25">
        <v>18</v>
      </c>
      <c r="BN52" s="25">
        <f>'[3]EJECUCION DETE X CTROS '!$F52</f>
        <v>3</v>
      </c>
      <c r="BO52" s="108">
        <f t="shared" si="20"/>
        <v>0.16666666666666666</v>
      </c>
    </row>
    <row r="53" spans="1:67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1545</v>
      </c>
      <c r="F53" s="8">
        <f>'[1]METAS DETE X CTROS '!$E53</f>
        <v>1330</v>
      </c>
      <c r="G53" s="108">
        <f t="shared" si="0"/>
        <v>0.86084142394822005</v>
      </c>
      <c r="H53" s="8">
        <v>130</v>
      </c>
      <c r="I53" s="8">
        <f>'[1]METAS DETE X CTROS '!$F53</f>
        <v>70</v>
      </c>
      <c r="J53" s="108">
        <f t="shared" si="1"/>
        <v>0.53846153846153844</v>
      </c>
      <c r="K53" s="8">
        <v>1675</v>
      </c>
      <c r="L53" s="8">
        <f>'[1]METAS DETE X CTROS '!$G53</f>
        <v>1400</v>
      </c>
      <c r="M53" s="108">
        <f t="shared" si="2"/>
        <v>0.83582089552238803</v>
      </c>
      <c r="N53" s="8">
        <v>6071</v>
      </c>
      <c r="O53" s="8">
        <f>'[1]METAS DETE X CTROS '!$H53</f>
        <v>1165</v>
      </c>
      <c r="P53" s="108">
        <f t="shared" si="3"/>
        <v>0.19189589853401418</v>
      </c>
      <c r="Q53" s="8">
        <v>7746</v>
      </c>
      <c r="R53" s="8">
        <f>'[1]METAS DETE X CTROS '!$I53</f>
        <v>2565</v>
      </c>
      <c r="S53" s="108">
        <f t="shared" si="4"/>
        <v>0.33113865220759103</v>
      </c>
      <c r="T53" s="8">
        <v>118</v>
      </c>
      <c r="U53" s="8">
        <f>'[1]METAS DETE X CTROS '!$J53</f>
        <v>59</v>
      </c>
      <c r="V53" s="108">
        <f t="shared" si="5"/>
        <v>0.5</v>
      </c>
      <c r="W53" s="8">
        <v>34</v>
      </c>
      <c r="X53" s="8">
        <f>'[1]METAS DETE X CTROS '!$K53</f>
        <v>27</v>
      </c>
      <c r="Y53" s="108">
        <f t="shared" si="6"/>
        <v>0.79411764705882348</v>
      </c>
      <c r="Z53" s="8">
        <v>261</v>
      </c>
      <c r="AA53" s="8">
        <f>'[1]METAS DETE X CTROS '!$L53</f>
        <v>127</v>
      </c>
      <c r="AB53" s="108">
        <f t="shared" si="7"/>
        <v>0.48659003831417624</v>
      </c>
      <c r="AC53" s="8">
        <v>3983</v>
      </c>
      <c r="AD53" s="8">
        <f>'[1]METAS DETE X CTROS '!$M53</f>
        <v>541</v>
      </c>
      <c r="AE53" s="108">
        <f t="shared" si="8"/>
        <v>0.13582726587998994</v>
      </c>
      <c r="AF53" s="8">
        <v>12</v>
      </c>
      <c r="AG53" s="8">
        <f>'[1]METAS DETE X CTROS '!$N53</f>
        <v>0</v>
      </c>
      <c r="AH53" s="108">
        <f t="shared" si="9"/>
        <v>0</v>
      </c>
      <c r="AI53" s="8">
        <v>923</v>
      </c>
      <c r="AJ53" s="8">
        <f>'[1]METAS DETE X CTROS '!$O53</f>
        <v>216</v>
      </c>
      <c r="AK53" s="108">
        <f t="shared" si="10"/>
        <v>0.23401950162513543</v>
      </c>
      <c r="AL53" s="8">
        <v>0</v>
      </c>
      <c r="AM53" s="8">
        <f>'[1]METAS DETE X CTROS '!$P53</f>
        <v>3</v>
      </c>
      <c r="AN53" s="108" t="str">
        <f t="shared" si="11"/>
        <v>N/A</v>
      </c>
      <c r="AO53" s="8">
        <v>51</v>
      </c>
      <c r="AP53" s="8">
        <f>'[1]METAS DETE X CTROS '!$Q53</f>
        <v>38</v>
      </c>
      <c r="AQ53" s="108">
        <f t="shared" si="12"/>
        <v>0.74509803921568629</v>
      </c>
      <c r="AR53" s="8">
        <v>0</v>
      </c>
      <c r="AS53" s="8">
        <f>'[1]METAS DETE X CTROS '!$R53</f>
        <v>1</v>
      </c>
      <c r="AT53" s="108" t="str">
        <f t="shared" si="13"/>
        <v>N/A</v>
      </c>
      <c r="AU53" s="8">
        <v>0</v>
      </c>
      <c r="AV53" s="8">
        <f>'[1]METAS DETE X CTROS '!$S53</f>
        <v>0</v>
      </c>
      <c r="AW53" s="108" t="str">
        <f t="shared" si="14"/>
        <v>N/A</v>
      </c>
      <c r="AX53" s="8">
        <v>3</v>
      </c>
      <c r="AY53" s="8">
        <f>'[1]METAS DETE X CTROS '!$T53</f>
        <v>2</v>
      </c>
      <c r="AZ53" s="108">
        <f t="shared" si="15"/>
        <v>0.66666666666666663</v>
      </c>
      <c r="BA53" s="8">
        <v>76</v>
      </c>
      <c r="BB53" s="8">
        <f>'[1]METAS DETE X CTROS '!$U53</f>
        <v>39</v>
      </c>
      <c r="BC53" s="108">
        <f t="shared" si="16"/>
        <v>0.51315789473684215</v>
      </c>
      <c r="BD53" s="8">
        <v>610</v>
      </c>
      <c r="BE53" s="8">
        <f>'[1]METAS DETE X CTROS '!$V53</f>
        <v>73</v>
      </c>
      <c r="BF53" s="108">
        <f t="shared" si="17"/>
        <v>0.11967213114754098</v>
      </c>
      <c r="BG53" s="8">
        <v>0</v>
      </c>
      <c r="BH53" s="8">
        <f>'[1]METAS DETE X CTROS '!$W53</f>
        <v>0</v>
      </c>
      <c r="BI53" s="108" t="str">
        <f t="shared" si="18"/>
        <v>N/A</v>
      </c>
      <c r="BJ53" s="25">
        <v>27</v>
      </c>
      <c r="BK53" s="25">
        <f>'[3]EJECUCION DETE X CTROS '!$E53</f>
        <v>4</v>
      </c>
      <c r="BL53" s="108">
        <f t="shared" si="19"/>
        <v>0.14814814814814814</v>
      </c>
      <c r="BM53" s="25">
        <v>15</v>
      </c>
      <c r="BN53" s="25">
        <f>'[3]EJECUCION DETE X CTROS '!$F53</f>
        <v>5</v>
      </c>
      <c r="BO53" s="108">
        <f t="shared" si="20"/>
        <v>0.33333333333333331</v>
      </c>
    </row>
    <row r="54" spans="1:67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824</v>
      </c>
      <c r="F54" s="8">
        <f>'[1]METAS DETE X CTROS '!$E54</f>
        <v>283</v>
      </c>
      <c r="G54" s="108">
        <f t="shared" si="0"/>
        <v>0.34344660194174759</v>
      </c>
      <c r="H54" s="8">
        <v>69</v>
      </c>
      <c r="I54" s="8">
        <f>'[1]METAS DETE X CTROS '!$F54</f>
        <v>32</v>
      </c>
      <c r="J54" s="108">
        <f t="shared" si="1"/>
        <v>0.46376811594202899</v>
      </c>
      <c r="K54" s="8">
        <v>893</v>
      </c>
      <c r="L54" s="8">
        <f>'[1]METAS DETE X CTROS '!$G54</f>
        <v>315</v>
      </c>
      <c r="M54" s="108">
        <f t="shared" si="2"/>
        <v>0.35274356103023519</v>
      </c>
      <c r="N54" s="8">
        <v>3235</v>
      </c>
      <c r="O54" s="8">
        <f>'[1]METAS DETE X CTROS '!$H54</f>
        <v>708</v>
      </c>
      <c r="P54" s="108">
        <f t="shared" si="3"/>
        <v>0.21885625965996908</v>
      </c>
      <c r="Q54" s="8">
        <v>4128</v>
      </c>
      <c r="R54" s="8">
        <f>'[1]METAS DETE X CTROS '!$I54</f>
        <v>1023</v>
      </c>
      <c r="S54" s="108">
        <f t="shared" si="4"/>
        <v>0.24781976744186046</v>
      </c>
      <c r="T54" s="8">
        <v>63</v>
      </c>
      <c r="U54" s="8">
        <f>'[1]METAS DETE X CTROS '!$J54</f>
        <v>6</v>
      </c>
      <c r="V54" s="108">
        <f t="shared" si="5"/>
        <v>9.5238095238095233E-2</v>
      </c>
      <c r="W54" s="8">
        <v>18</v>
      </c>
      <c r="X54" s="8">
        <f>'[1]METAS DETE X CTROS '!$K54</f>
        <v>3</v>
      </c>
      <c r="Y54" s="108">
        <f t="shared" si="6"/>
        <v>0.16666666666666666</v>
      </c>
      <c r="Z54" s="8">
        <v>139</v>
      </c>
      <c r="AA54" s="8">
        <f>'[1]METAS DETE X CTROS '!$L54</f>
        <v>0</v>
      </c>
      <c r="AB54" s="108">
        <f t="shared" si="7"/>
        <v>0</v>
      </c>
      <c r="AC54" s="8">
        <v>2124</v>
      </c>
      <c r="AD54" s="8">
        <f>'[1]METAS DETE X CTROS '!$M54</f>
        <v>578</v>
      </c>
      <c r="AE54" s="108">
        <f t="shared" si="8"/>
        <v>0.27212806026365349</v>
      </c>
      <c r="AF54" s="8">
        <v>6</v>
      </c>
      <c r="AG54" s="8">
        <f>'[1]METAS DETE X CTROS '!$N54</f>
        <v>0</v>
      </c>
      <c r="AH54" s="108">
        <f t="shared" si="9"/>
        <v>0</v>
      </c>
      <c r="AI54" s="8">
        <v>492</v>
      </c>
      <c r="AJ54" s="8">
        <f>'[1]METAS DETE X CTROS '!$O54</f>
        <v>69</v>
      </c>
      <c r="AK54" s="108">
        <f t="shared" si="10"/>
        <v>0.1402439024390244</v>
      </c>
      <c r="AL54" s="8">
        <v>0</v>
      </c>
      <c r="AM54" s="8">
        <f>'[1]METAS DETE X CTROS '!$P54</f>
        <v>0</v>
      </c>
      <c r="AN54" s="108" t="str">
        <f t="shared" si="11"/>
        <v>N/A</v>
      </c>
      <c r="AO54" s="8">
        <v>27</v>
      </c>
      <c r="AP54" s="8">
        <f>'[1]METAS DETE X CTROS '!$Q54</f>
        <v>8</v>
      </c>
      <c r="AQ54" s="108">
        <f t="shared" si="12"/>
        <v>0.29629629629629628</v>
      </c>
      <c r="AR54" s="8">
        <v>0</v>
      </c>
      <c r="AS54" s="8">
        <f>'[1]METAS DETE X CTROS '!$R54</f>
        <v>0</v>
      </c>
      <c r="AT54" s="108" t="str">
        <f t="shared" si="13"/>
        <v>N/A</v>
      </c>
      <c r="AU54" s="8">
        <v>0</v>
      </c>
      <c r="AV54" s="8">
        <f>'[1]METAS DETE X CTROS '!$S54</f>
        <v>0</v>
      </c>
      <c r="AW54" s="108" t="str">
        <f t="shared" si="14"/>
        <v>N/A</v>
      </c>
      <c r="AX54" s="8">
        <v>1</v>
      </c>
      <c r="AY54" s="8">
        <f>'[1]METAS DETE X CTROS '!$T54</f>
        <v>0</v>
      </c>
      <c r="AZ54" s="108">
        <f t="shared" si="15"/>
        <v>0</v>
      </c>
      <c r="BA54" s="8">
        <v>40</v>
      </c>
      <c r="BB54" s="8">
        <f>'[1]METAS DETE X CTROS '!$U54</f>
        <v>5</v>
      </c>
      <c r="BC54" s="108">
        <f t="shared" si="16"/>
        <v>0.125</v>
      </c>
      <c r="BD54" s="8">
        <v>325</v>
      </c>
      <c r="BE54" s="8">
        <f>'[1]METAS DETE X CTROS '!$V54</f>
        <v>39</v>
      </c>
      <c r="BF54" s="108">
        <f t="shared" si="17"/>
        <v>0.12</v>
      </c>
      <c r="BG54" s="8">
        <v>0</v>
      </c>
      <c r="BH54" s="8">
        <f>'[1]METAS DETE X CTROS '!$W54</f>
        <v>0</v>
      </c>
      <c r="BI54" s="108" t="str">
        <f t="shared" si="18"/>
        <v>N/A</v>
      </c>
      <c r="BJ54" s="25">
        <v>15</v>
      </c>
      <c r="BK54" s="25">
        <f>'[3]EJECUCION DETE X CTROS '!$E54</f>
        <v>2</v>
      </c>
      <c r="BL54" s="108">
        <f t="shared" si="19"/>
        <v>0.13333333333333333</v>
      </c>
      <c r="BM54" s="25">
        <v>8</v>
      </c>
      <c r="BN54" s="25">
        <f>'[3]EJECUCION DETE X CTROS '!$F54</f>
        <v>3</v>
      </c>
      <c r="BO54" s="108">
        <f t="shared" si="20"/>
        <v>0.375</v>
      </c>
    </row>
    <row r="55" spans="1:67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2739</v>
      </c>
      <c r="F55" s="8">
        <f>'[1]METAS DETE X CTROS '!$E55</f>
        <v>861</v>
      </c>
      <c r="G55" s="108">
        <f t="shared" si="0"/>
        <v>0.31434830230010952</v>
      </c>
      <c r="H55" s="8">
        <v>402</v>
      </c>
      <c r="I55" s="8">
        <f>'[1]METAS DETE X CTROS '!$F55</f>
        <v>78</v>
      </c>
      <c r="J55" s="108">
        <f t="shared" si="1"/>
        <v>0.19402985074626866</v>
      </c>
      <c r="K55" s="8">
        <v>3141</v>
      </c>
      <c r="L55" s="8">
        <f>'[1]METAS DETE X CTROS '!$G55</f>
        <v>939</v>
      </c>
      <c r="M55" s="108">
        <f t="shared" si="2"/>
        <v>0.29894937917860553</v>
      </c>
      <c r="N55" s="8">
        <v>4997</v>
      </c>
      <c r="O55" s="8">
        <f>'[1]METAS DETE X CTROS '!$H55</f>
        <v>749</v>
      </c>
      <c r="P55" s="108">
        <f t="shared" si="3"/>
        <v>0.14988993396037623</v>
      </c>
      <c r="Q55" s="8">
        <v>8138</v>
      </c>
      <c r="R55" s="8">
        <f>'[1]METAS DETE X CTROS '!$I55</f>
        <v>1688</v>
      </c>
      <c r="S55" s="108">
        <f t="shared" si="4"/>
        <v>0.20742197100024576</v>
      </c>
      <c r="T55" s="8">
        <v>103</v>
      </c>
      <c r="U55" s="8">
        <f>'[1]METAS DETE X CTROS '!$J55</f>
        <v>15</v>
      </c>
      <c r="V55" s="108">
        <f t="shared" si="5"/>
        <v>0.14563106796116504</v>
      </c>
      <c r="W55" s="8">
        <v>644</v>
      </c>
      <c r="X55" s="8">
        <f>'[1]METAS DETE X CTROS '!$K55</f>
        <v>195</v>
      </c>
      <c r="Y55" s="108">
        <f t="shared" si="6"/>
        <v>0.30279503105590061</v>
      </c>
      <c r="Z55" s="8">
        <v>190</v>
      </c>
      <c r="AA55" s="8">
        <f>'[1]METAS DETE X CTROS '!$L55</f>
        <v>154</v>
      </c>
      <c r="AB55" s="108">
        <f t="shared" si="7"/>
        <v>0.81052631578947365</v>
      </c>
      <c r="AC55" s="8">
        <v>2188</v>
      </c>
      <c r="AD55" s="8">
        <f>'[1]METAS DETE X CTROS '!$M55</f>
        <v>190</v>
      </c>
      <c r="AE55" s="108">
        <f t="shared" si="8"/>
        <v>8.6837294332723955E-2</v>
      </c>
      <c r="AF55" s="8">
        <v>26</v>
      </c>
      <c r="AG55" s="8">
        <f>'[1]METAS DETE X CTROS '!$N55</f>
        <v>0</v>
      </c>
      <c r="AH55" s="108">
        <f t="shared" si="9"/>
        <v>0</v>
      </c>
      <c r="AI55" s="8">
        <v>1327</v>
      </c>
      <c r="AJ55" s="8">
        <f>'[1]METAS DETE X CTROS '!$O55</f>
        <v>125</v>
      </c>
      <c r="AK55" s="108">
        <f t="shared" si="10"/>
        <v>9.4197437829691033E-2</v>
      </c>
      <c r="AL55" s="8">
        <v>0</v>
      </c>
      <c r="AM55" s="8">
        <f>'[1]METAS DETE X CTROS '!$P55</f>
        <v>0</v>
      </c>
      <c r="AN55" s="108" t="str">
        <f t="shared" si="11"/>
        <v>N/A</v>
      </c>
      <c r="AO55" s="8">
        <v>129</v>
      </c>
      <c r="AP55" s="8">
        <f>'[1]METAS DETE X CTROS '!$Q55</f>
        <v>22</v>
      </c>
      <c r="AQ55" s="108">
        <f t="shared" si="12"/>
        <v>0.17054263565891473</v>
      </c>
      <c r="AR55" s="8">
        <v>0</v>
      </c>
      <c r="AS55" s="8">
        <f>'[1]METAS DETE X CTROS '!$R55</f>
        <v>1</v>
      </c>
      <c r="AT55" s="108" t="str">
        <f t="shared" si="13"/>
        <v>N/A</v>
      </c>
      <c r="AU55" s="8">
        <v>0</v>
      </c>
      <c r="AV55" s="8">
        <f>'[1]METAS DETE X CTROS '!$S55</f>
        <v>0</v>
      </c>
      <c r="AW55" s="108" t="str">
        <f t="shared" si="14"/>
        <v>N/A</v>
      </c>
      <c r="AX55" s="8">
        <v>4</v>
      </c>
      <c r="AY55" s="8">
        <f>'[1]METAS DETE X CTROS '!$T55</f>
        <v>4</v>
      </c>
      <c r="AZ55" s="108">
        <f t="shared" si="15"/>
        <v>1</v>
      </c>
      <c r="BA55" s="8">
        <v>252</v>
      </c>
      <c r="BB55" s="8">
        <f>'[1]METAS DETE X CTROS '!$U55</f>
        <v>13</v>
      </c>
      <c r="BC55" s="108">
        <f t="shared" si="16"/>
        <v>5.1587301587301584E-2</v>
      </c>
      <c r="BD55" s="8">
        <v>134</v>
      </c>
      <c r="BE55" s="8">
        <f>'[1]METAS DETE X CTROS '!$V55</f>
        <v>28</v>
      </c>
      <c r="BF55" s="108">
        <f t="shared" si="17"/>
        <v>0.20895522388059701</v>
      </c>
      <c r="BG55" s="8">
        <v>0</v>
      </c>
      <c r="BH55" s="8">
        <f>'[1]METAS DETE X CTROS '!$W55</f>
        <v>0</v>
      </c>
      <c r="BI55" s="108" t="str">
        <f t="shared" si="18"/>
        <v>N/A</v>
      </c>
      <c r="BJ55" s="25">
        <v>17</v>
      </c>
      <c r="BK55" s="25">
        <f>'[3]EJECUCION DETE X CTROS '!$E55</f>
        <v>1</v>
      </c>
      <c r="BL55" s="108">
        <f t="shared" si="19"/>
        <v>5.8823529411764705E-2</v>
      </c>
      <c r="BM55" s="25">
        <v>8</v>
      </c>
      <c r="BN55" s="25">
        <f>'[3]EJECUCION DETE X CTROS '!$F55</f>
        <v>0</v>
      </c>
      <c r="BO55" s="108">
        <f t="shared" si="20"/>
        <v>0</v>
      </c>
    </row>
    <row r="56" spans="1:67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1895</v>
      </c>
      <c r="F56" s="8">
        <f>'[1]METAS DETE X CTROS '!$E56</f>
        <v>554</v>
      </c>
      <c r="G56" s="108">
        <f t="shared" si="0"/>
        <v>0.29234828496042214</v>
      </c>
      <c r="H56" s="8">
        <v>285</v>
      </c>
      <c r="I56" s="8">
        <f>'[1]METAS DETE X CTROS '!$F56</f>
        <v>27</v>
      </c>
      <c r="J56" s="108">
        <f t="shared" si="1"/>
        <v>9.4736842105263161E-2</v>
      </c>
      <c r="K56" s="8">
        <v>2180</v>
      </c>
      <c r="L56" s="8">
        <f>'[1]METAS DETE X CTROS '!$G56</f>
        <v>581</v>
      </c>
      <c r="M56" s="108">
        <f t="shared" si="2"/>
        <v>0.26651376146788991</v>
      </c>
      <c r="N56" s="8">
        <v>4216</v>
      </c>
      <c r="O56" s="8">
        <f>'[1]METAS DETE X CTROS '!$H56</f>
        <v>530</v>
      </c>
      <c r="P56" s="108">
        <f t="shared" si="3"/>
        <v>0.12571157495256166</v>
      </c>
      <c r="Q56" s="8">
        <v>6396</v>
      </c>
      <c r="R56" s="8">
        <f>'[1]METAS DETE X CTROS '!$I56</f>
        <v>1111</v>
      </c>
      <c r="S56" s="108">
        <f t="shared" si="4"/>
        <v>0.17370231394621638</v>
      </c>
      <c r="T56" s="8">
        <v>103</v>
      </c>
      <c r="U56" s="8">
        <f>'[1]METAS DETE X CTROS '!$J56</f>
        <v>38</v>
      </c>
      <c r="V56" s="108">
        <f t="shared" si="5"/>
        <v>0.36893203883495146</v>
      </c>
      <c r="W56" s="8">
        <v>230</v>
      </c>
      <c r="X56" s="8">
        <f>'[1]METAS DETE X CTROS '!$K56</f>
        <v>39</v>
      </c>
      <c r="Y56" s="108">
        <f t="shared" si="6"/>
        <v>0.16956521739130434</v>
      </c>
      <c r="Z56" s="8">
        <v>214</v>
      </c>
      <c r="AA56" s="8">
        <f>'[1]METAS DETE X CTROS '!$L56</f>
        <v>60</v>
      </c>
      <c r="AB56" s="108">
        <f t="shared" si="7"/>
        <v>0.28037383177570091</v>
      </c>
      <c r="AC56" s="8">
        <v>2619</v>
      </c>
      <c r="AD56" s="8">
        <f>'[1]METAS DETE X CTROS '!$M56</f>
        <v>306</v>
      </c>
      <c r="AE56" s="108">
        <f t="shared" si="8"/>
        <v>0.11683848797250859</v>
      </c>
      <c r="AF56" s="8">
        <v>30</v>
      </c>
      <c r="AG56" s="8">
        <f>'[1]METAS DETE X CTROS '!$N56</f>
        <v>1</v>
      </c>
      <c r="AH56" s="108">
        <f t="shared" si="9"/>
        <v>3.3333333333333333E-2</v>
      </c>
      <c r="AI56" s="8">
        <v>400</v>
      </c>
      <c r="AJ56" s="8">
        <f>'[1]METAS DETE X CTROS '!$O56</f>
        <v>34</v>
      </c>
      <c r="AK56" s="108">
        <f t="shared" si="10"/>
        <v>8.5000000000000006E-2</v>
      </c>
      <c r="AL56" s="8">
        <v>0</v>
      </c>
      <c r="AM56" s="8">
        <f>'[1]METAS DETE X CTROS '!$P56</f>
        <v>1</v>
      </c>
      <c r="AN56" s="108" t="str">
        <f t="shared" si="11"/>
        <v>N/A</v>
      </c>
      <c r="AO56" s="8">
        <v>119</v>
      </c>
      <c r="AP56" s="8">
        <f>'[1]METAS DETE X CTROS '!$Q56</f>
        <v>13</v>
      </c>
      <c r="AQ56" s="108">
        <f t="shared" si="12"/>
        <v>0.1092436974789916</v>
      </c>
      <c r="AR56" s="8">
        <v>0</v>
      </c>
      <c r="AS56" s="8">
        <f>'[1]METAS DETE X CTROS '!$R56</f>
        <v>3</v>
      </c>
      <c r="AT56" s="108" t="str">
        <f t="shared" si="13"/>
        <v>N/A</v>
      </c>
      <c r="AU56" s="8">
        <v>0</v>
      </c>
      <c r="AV56" s="8">
        <f>'[1]METAS DETE X CTROS '!$S56</f>
        <v>0</v>
      </c>
      <c r="AW56" s="108" t="str">
        <f t="shared" si="14"/>
        <v>N/A</v>
      </c>
      <c r="AX56" s="8">
        <v>3</v>
      </c>
      <c r="AY56" s="8">
        <f>'[1]METAS DETE X CTROS '!$T56</f>
        <v>1</v>
      </c>
      <c r="AZ56" s="108">
        <f t="shared" si="15"/>
        <v>0.33333333333333331</v>
      </c>
      <c r="BA56" s="8">
        <v>302</v>
      </c>
      <c r="BB56" s="8">
        <f>'[1]METAS DETE X CTROS '!$U56</f>
        <v>16</v>
      </c>
      <c r="BC56" s="108">
        <f t="shared" si="16"/>
        <v>5.2980132450331126E-2</v>
      </c>
      <c r="BD56" s="8">
        <v>196</v>
      </c>
      <c r="BE56" s="8">
        <f>'[1]METAS DETE X CTROS '!$V56</f>
        <v>16</v>
      </c>
      <c r="BF56" s="108">
        <f t="shared" si="17"/>
        <v>8.1632653061224483E-2</v>
      </c>
      <c r="BG56" s="8">
        <v>0</v>
      </c>
      <c r="BH56" s="8">
        <f>'[1]METAS DETE X CTROS '!$W56</f>
        <v>0</v>
      </c>
      <c r="BI56" s="108" t="str">
        <f t="shared" si="18"/>
        <v>N/A</v>
      </c>
      <c r="BJ56" s="25">
        <v>12</v>
      </c>
      <c r="BK56" s="25">
        <f>'[3]EJECUCION DETE X CTROS '!$E56</f>
        <v>1</v>
      </c>
      <c r="BL56" s="108">
        <f t="shared" si="19"/>
        <v>8.3333333333333329E-2</v>
      </c>
      <c r="BM56" s="25">
        <v>8</v>
      </c>
      <c r="BN56" s="25">
        <f>'[3]EJECUCION DETE X CTROS '!$F56</f>
        <v>0</v>
      </c>
      <c r="BO56" s="108">
        <f t="shared" si="20"/>
        <v>0</v>
      </c>
    </row>
    <row r="57" spans="1:67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1930</v>
      </c>
      <c r="F57" s="8">
        <f>'[1]METAS DETE X CTROS '!$E57</f>
        <v>906</v>
      </c>
      <c r="G57" s="108">
        <f t="shared" si="0"/>
        <v>0.46943005181347153</v>
      </c>
      <c r="H57" s="8">
        <v>343</v>
      </c>
      <c r="I57" s="8">
        <f>'[1]METAS DETE X CTROS '!$F57</f>
        <v>36</v>
      </c>
      <c r="J57" s="108">
        <f t="shared" si="1"/>
        <v>0.10495626822157435</v>
      </c>
      <c r="K57" s="8">
        <v>2273</v>
      </c>
      <c r="L57" s="8">
        <f>'[1]METAS DETE X CTROS '!$G57</f>
        <v>942</v>
      </c>
      <c r="M57" s="108">
        <f t="shared" si="2"/>
        <v>0.41443026836779584</v>
      </c>
      <c r="N57" s="8">
        <v>5211</v>
      </c>
      <c r="O57" s="8">
        <f>'[1]METAS DETE X CTROS '!$H57</f>
        <v>744</v>
      </c>
      <c r="P57" s="108">
        <f t="shared" si="3"/>
        <v>0.14277489925158318</v>
      </c>
      <c r="Q57" s="8">
        <v>7484</v>
      </c>
      <c r="R57" s="8">
        <f>'[1]METAS DETE X CTROS '!$I57</f>
        <v>1686</v>
      </c>
      <c r="S57" s="108">
        <f t="shared" si="4"/>
        <v>0.22528059861036878</v>
      </c>
      <c r="T57" s="8">
        <v>107</v>
      </c>
      <c r="U57" s="8">
        <f>'[1]METAS DETE X CTROS '!$J57</f>
        <v>28</v>
      </c>
      <c r="V57" s="108">
        <f t="shared" si="5"/>
        <v>0.26168224299065418</v>
      </c>
      <c r="W57" s="8">
        <v>544</v>
      </c>
      <c r="X57" s="8">
        <f>'[1]METAS DETE X CTROS '!$K57</f>
        <v>29</v>
      </c>
      <c r="Y57" s="108">
        <f t="shared" si="6"/>
        <v>5.3308823529411763E-2</v>
      </c>
      <c r="Z57" s="8">
        <v>190</v>
      </c>
      <c r="AA57" s="8">
        <f>'[1]METAS DETE X CTROS '!$L57</f>
        <v>20</v>
      </c>
      <c r="AB57" s="108">
        <f t="shared" si="7"/>
        <v>0.10526315789473684</v>
      </c>
      <c r="AC57" s="8">
        <v>2446</v>
      </c>
      <c r="AD57" s="8">
        <f>'[1]METAS DETE X CTROS '!$M57</f>
        <v>485</v>
      </c>
      <c r="AE57" s="108">
        <f t="shared" si="8"/>
        <v>0.1982829108748978</v>
      </c>
      <c r="AF57" s="8">
        <v>26</v>
      </c>
      <c r="AG57" s="8">
        <f>'[1]METAS DETE X CTROS '!$N57</f>
        <v>0</v>
      </c>
      <c r="AH57" s="108">
        <f t="shared" si="9"/>
        <v>0</v>
      </c>
      <c r="AI57" s="8">
        <v>1288</v>
      </c>
      <c r="AJ57" s="8">
        <f>'[1]METAS DETE X CTROS '!$O57</f>
        <v>80</v>
      </c>
      <c r="AK57" s="108">
        <f t="shared" si="10"/>
        <v>6.2111801242236024E-2</v>
      </c>
      <c r="AL57" s="8">
        <v>0</v>
      </c>
      <c r="AM57" s="8">
        <f>'[1]METAS DETE X CTROS '!$P57</f>
        <v>10</v>
      </c>
      <c r="AN57" s="108" t="str">
        <f t="shared" si="11"/>
        <v>N/A</v>
      </c>
      <c r="AO57" s="8">
        <v>118</v>
      </c>
      <c r="AP57" s="8">
        <f>'[1]METAS DETE X CTROS '!$Q57</f>
        <v>30</v>
      </c>
      <c r="AQ57" s="108">
        <f t="shared" si="12"/>
        <v>0.25423728813559321</v>
      </c>
      <c r="AR57" s="8">
        <v>0</v>
      </c>
      <c r="AS57" s="8">
        <f>'[1]METAS DETE X CTROS '!$R57</f>
        <v>2</v>
      </c>
      <c r="AT57" s="108" t="str">
        <f t="shared" si="13"/>
        <v>N/A</v>
      </c>
      <c r="AU57" s="8">
        <v>0</v>
      </c>
      <c r="AV57" s="8">
        <f>'[1]METAS DETE X CTROS '!$S57</f>
        <v>0</v>
      </c>
      <c r="AW57" s="108" t="str">
        <f t="shared" si="14"/>
        <v>N/A</v>
      </c>
      <c r="AX57" s="8">
        <v>3</v>
      </c>
      <c r="AY57" s="8">
        <f>'[1]METAS DETE X CTROS '!$T57</f>
        <v>1</v>
      </c>
      <c r="AZ57" s="108">
        <f t="shared" si="15"/>
        <v>0.33333333333333331</v>
      </c>
      <c r="BA57" s="8">
        <v>157</v>
      </c>
      <c r="BB57" s="8">
        <f>'[1]METAS DETE X CTROS '!$U57</f>
        <v>15</v>
      </c>
      <c r="BC57" s="108">
        <f t="shared" si="16"/>
        <v>9.5541401273885357E-2</v>
      </c>
      <c r="BD57" s="8">
        <v>332</v>
      </c>
      <c r="BE57" s="8">
        <f>'[1]METAS DETE X CTROS '!$V57</f>
        <v>41</v>
      </c>
      <c r="BF57" s="108">
        <f t="shared" si="17"/>
        <v>0.12349397590361445</v>
      </c>
      <c r="BG57" s="8">
        <v>0</v>
      </c>
      <c r="BH57" s="8">
        <f>'[1]METAS DETE X CTROS '!$W57</f>
        <v>2</v>
      </c>
      <c r="BI57" s="108" t="str">
        <f t="shared" si="18"/>
        <v>N/A</v>
      </c>
      <c r="BJ57" s="25">
        <v>13</v>
      </c>
      <c r="BK57" s="25">
        <f>'[3]EJECUCION DETE X CTROS '!$E57</f>
        <v>0</v>
      </c>
      <c r="BL57" s="108">
        <f t="shared" si="19"/>
        <v>0</v>
      </c>
      <c r="BM57" s="25">
        <v>8</v>
      </c>
      <c r="BN57" s="25">
        <f>'[3]EJECUCION DETE X CTROS '!$F57</f>
        <v>0</v>
      </c>
      <c r="BO57" s="108">
        <f t="shared" si="20"/>
        <v>0</v>
      </c>
    </row>
    <row r="58" spans="1:67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1827</v>
      </c>
      <c r="F58" s="8">
        <f>'[1]METAS DETE X CTROS '!$E58</f>
        <v>641</v>
      </c>
      <c r="G58" s="108">
        <f t="shared" si="0"/>
        <v>0.35084838533114393</v>
      </c>
      <c r="H58" s="8">
        <v>336</v>
      </c>
      <c r="I58" s="8">
        <f>'[1]METAS DETE X CTROS '!$F58</f>
        <v>35</v>
      </c>
      <c r="J58" s="108">
        <f t="shared" si="1"/>
        <v>0.10416666666666667</v>
      </c>
      <c r="K58" s="8">
        <v>2163</v>
      </c>
      <c r="L58" s="8">
        <f>'[1]METAS DETE X CTROS '!$G58</f>
        <v>676</v>
      </c>
      <c r="M58" s="108">
        <f t="shared" si="2"/>
        <v>0.31252889505316689</v>
      </c>
      <c r="N58" s="8">
        <v>5478</v>
      </c>
      <c r="O58" s="8">
        <f>'[1]METAS DETE X CTROS '!$H58</f>
        <v>1641</v>
      </c>
      <c r="P58" s="108">
        <f t="shared" si="3"/>
        <v>0.29956188389923327</v>
      </c>
      <c r="Q58" s="8">
        <v>7641</v>
      </c>
      <c r="R58" s="8">
        <f>'[1]METAS DETE X CTROS '!$I58</f>
        <v>2317</v>
      </c>
      <c r="S58" s="108">
        <f t="shared" si="4"/>
        <v>0.30323256118309122</v>
      </c>
      <c r="T58" s="8">
        <v>125</v>
      </c>
      <c r="U58" s="8">
        <f>'[1]METAS DETE X CTROS '!$J58</f>
        <v>24</v>
      </c>
      <c r="V58" s="108">
        <f t="shared" si="5"/>
        <v>0.192</v>
      </c>
      <c r="W58" s="8">
        <v>544</v>
      </c>
      <c r="X58" s="8">
        <f>'[1]METAS DETE X CTROS '!$K58</f>
        <v>45</v>
      </c>
      <c r="Y58" s="108">
        <f t="shared" si="6"/>
        <v>8.2720588235294115E-2</v>
      </c>
      <c r="Z58" s="8">
        <v>320</v>
      </c>
      <c r="AA58" s="8">
        <f>'[1]METAS DETE X CTROS '!$L58</f>
        <v>11</v>
      </c>
      <c r="AB58" s="108">
        <f t="shared" si="7"/>
        <v>3.4375000000000003E-2</v>
      </c>
      <c r="AC58" s="8">
        <v>2258</v>
      </c>
      <c r="AD58" s="8">
        <f>'[1]METAS DETE X CTROS '!$M58</f>
        <v>1316</v>
      </c>
      <c r="AE58" s="108">
        <f t="shared" si="8"/>
        <v>0.58281665190434018</v>
      </c>
      <c r="AF58" s="8">
        <v>27</v>
      </c>
      <c r="AG58" s="8">
        <f>'[1]METAS DETE X CTROS '!$N58</f>
        <v>14</v>
      </c>
      <c r="AH58" s="108">
        <f t="shared" si="9"/>
        <v>0.51851851851851849</v>
      </c>
      <c r="AI58" s="8">
        <v>1452</v>
      </c>
      <c r="AJ58" s="8">
        <f>'[1]METAS DETE X CTROS '!$O58</f>
        <v>149</v>
      </c>
      <c r="AK58" s="108">
        <f t="shared" si="10"/>
        <v>0.10261707988980716</v>
      </c>
      <c r="AL58" s="8">
        <v>0</v>
      </c>
      <c r="AM58" s="8">
        <f>'[1]METAS DETE X CTROS '!$P58</f>
        <v>2</v>
      </c>
      <c r="AN58" s="108" t="str">
        <f t="shared" si="11"/>
        <v>N/A</v>
      </c>
      <c r="AO58" s="8">
        <v>153</v>
      </c>
      <c r="AP58" s="8">
        <f>'[1]METAS DETE X CTROS '!$Q58</f>
        <v>15</v>
      </c>
      <c r="AQ58" s="108">
        <f t="shared" si="12"/>
        <v>9.8039215686274508E-2</v>
      </c>
      <c r="AR58" s="8">
        <v>0</v>
      </c>
      <c r="AS58" s="8">
        <f>'[1]METAS DETE X CTROS '!$R58</f>
        <v>0</v>
      </c>
      <c r="AT58" s="108" t="str">
        <f t="shared" si="13"/>
        <v>N/A</v>
      </c>
      <c r="AU58" s="8">
        <v>0</v>
      </c>
      <c r="AV58" s="8">
        <f>'[1]METAS DETE X CTROS '!$S58</f>
        <v>0</v>
      </c>
      <c r="AW58" s="108" t="str">
        <f t="shared" si="14"/>
        <v>N/A</v>
      </c>
      <c r="AX58" s="8">
        <v>3</v>
      </c>
      <c r="AY58" s="8">
        <f>'[1]METAS DETE X CTROS '!$T58</f>
        <v>0</v>
      </c>
      <c r="AZ58" s="108">
        <f t="shared" si="15"/>
        <v>0</v>
      </c>
      <c r="BA58" s="8">
        <v>244</v>
      </c>
      <c r="BB58" s="8">
        <f>'[1]METAS DETE X CTROS '!$U58</f>
        <v>17</v>
      </c>
      <c r="BC58" s="108">
        <f t="shared" si="16"/>
        <v>6.9672131147540978E-2</v>
      </c>
      <c r="BD58" s="8">
        <v>352</v>
      </c>
      <c r="BE58" s="8">
        <f>'[1]METAS DETE X CTROS '!$V58</f>
        <v>46</v>
      </c>
      <c r="BF58" s="108">
        <f t="shared" si="17"/>
        <v>0.13068181818181818</v>
      </c>
      <c r="BG58" s="8">
        <v>0</v>
      </c>
      <c r="BH58" s="8">
        <f>'[1]METAS DETE X CTROS '!$W58</f>
        <v>0</v>
      </c>
      <c r="BI58" s="108" t="str">
        <f t="shared" si="18"/>
        <v>N/A</v>
      </c>
      <c r="BJ58" s="25">
        <v>14</v>
      </c>
      <c r="BK58" s="25">
        <f>'[3]EJECUCION DETE X CTROS '!$E58</f>
        <v>2</v>
      </c>
      <c r="BL58" s="108">
        <f t="shared" si="19"/>
        <v>0.14285714285714285</v>
      </c>
      <c r="BM58" s="25">
        <v>7</v>
      </c>
      <c r="BN58" s="25">
        <f>'[3]EJECUCION DETE X CTROS '!$F58</f>
        <v>2</v>
      </c>
      <c r="BO58" s="108">
        <f t="shared" si="20"/>
        <v>0.2857142857142857</v>
      </c>
    </row>
    <row r="59" spans="1:67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5466</v>
      </c>
      <c r="F59" s="8">
        <f>'[1]METAS DETE X CTROS '!$E59</f>
        <v>2255</v>
      </c>
      <c r="G59" s="108">
        <f t="shared" si="0"/>
        <v>0.41255031101353823</v>
      </c>
      <c r="H59" s="8">
        <v>494</v>
      </c>
      <c r="I59" s="8">
        <f>'[1]METAS DETE X CTROS '!$F59</f>
        <v>70</v>
      </c>
      <c r="J59" s="108">
        <f t="shared" si="1"/>
        <v>0.1417004048582996</v>
      </c>
      <c r="K59" s="8">
        <v>5960</v>
      </c>
      <c r="L59" s="8">
        <f>'[1]METAS DETE X CTROS '!$G59</f>
        <v>2325</v>
      </c>
      <c r="M59" s="108">
        <f t="shared" si="2"/>
        <v>0.3901006711409396</v>
      </c>
      <c r="N59" s="8">
        <v>4946</v>
      </c>
      <c r="O59" s="8">
        <f>'[1]METAS DETE X CTROS '!$H59</f>
        <v>1617</v>
      </c>
      <c r="P59" s="108">
        <f t="shared" si="3"/>
        <v>0.32693085321471899</v>
      </c>
      <c r="Q59" s="8">
        <v>10906</v>
      </c>
      <c r="R59" s="8">
        <f>'[1]METAS DETE X CTROS '!$I59</f>
        <v>3942</v>
      </c>
      <c r="S59" s="108">
        <f t="shared" si="4"/>
        <v>0.36145241151659635</v>
      </c>
      <c r="T59" s="8">
        <v>124</v>
      </c>
      <c r="U59" s="8">
        <f>'[1]METAS DETE X CTROS '!$J59</f>
        <v>11</v>
      </c>
      <c r="V59" s="108">
        <f t="shared" si="5"/>
        <v>8.8709677419354843E-2</v>
      </c>
      <c r="W59" s="8">
        <v>70</v>
      </c>
      <c r="X59" s="8">
        <f>'[1]METAS DETE X CTROS '!$K59</f>
        <v>10</v>
      </c>
      <c r="Y59" s="108">
        <f t="shared" si="6"/>
        <v>0.14285714285714285</v>
      </c>
      <c r="Z59" s="8">
        <v>390</v>
      </c>
      <c r="AA59" s="8">
        <f>'[1]METAS DETE X CTROS '!$L59</f>
        <v>1</v>
      </c>
      <c r="AB59" s="108">
        <f t="shared" si="7"/>
        <v>2.5641025641025641E-3</v>
      </c>
      <c r="AC59" s="8">
        <v>2374</v>
      </c>
      <c r="AD59" s="8">
        <f>'[1]METAS DETE X CTROS '!$M59</f>
        <v>1054</v>
      </c>
      <c r="AE59" s="108">
        <f t="shared" si="8"/>
        <v>0.44397641112047176</v>
      </c>
      <c r="AF59" s="8">
        <v>16</v>
      </c>
      <c r="AG59" s="8">
        <f>'[1]METAS DETE X CTROS '!$N59</f>
        <v>0</v>
      </c>
      <c r="AH59" s="108">
        <f t="shared" si="9"/>
        <v>0</v>
      </c>
      <c r="AI59" s="8">
        <v>1281</v>
      </c>
      <c r="AJ59" s="8">
        <f>'[1]METAS DETE X CTROS '!$O59</f>
        <v>164</v>
      </c>
      <c r="AK59" s="108">
        <f t="shared" si="10"/>
        <v>0.12802498048399688</v>
      </c>
      <c r="AL59" s="8">
        <v>0</v>
      </c>
      <c r="AM59" s="8">
        <f>'[1]METAS DETE X CTROS '!$P59</f>
        <v>2</v>
      </c>
      <c r="AN59" s="108" t="str">
        <f t="shared" si="11"/>
        <v>N/A</v>
      </c>
      <c r="AO59" s="8">
        <v>131</v>
      </c>
      <c r="AP59" s="8">
        <f>'[1]METAS DETE X CTROS '!$Q59</f>
        <v>27</v>
      </c>
      <c r="AQ59" s="108">
        <f t="shared" si="12"/>
        <v>0.20610687022900764</v>
      </c>
      <c r="AR59" s="8">
        <v>0</v>
      </c>
      <c r="AS59" s="8">
        <f>'[1]METAS DETE X CTROS '!$R59</f>
        <v>2</v>
      </c>
      <c r="AT59" s="108" t="str">
        <f t="shared" si="13"/>
        <v>N/A</v>
      </c>
      <c r="AU59" s="8">
        <v>0</v>
      </c>
      <c r="AV59" s="8">
        <f>'[1]METAS DETE X CTROS '!$S59</f>
        <v>0</v>
      </c>
      <c r="AW59" s="108" t="str">
        <f t="shared" si="14"/>
        <v>N/A</v>
      </c>
      <c r="AX59" s="8">
        <v>5</v>
      </c>
      <c r="AY59" s="8">
        <f>'[1]METAS DETE X CTROS '!$T59</f>
        <v>3</v>
      </c>
      <c r="AZ59" s="108">
        <f t="shared" si="15"/>
        <v>0.6</v>
      </c>
      <c r="BA59" s="8">
        <v>157</v>
      </c>
      <c r="BB59" s="8">
        <f>'[1]METAS DETE X CTROS '!$U59</f>
        <v>4</v>
      </c>
      <c r="BC59" s="108">
        <f t="shared" si="16"/>
        <v>2.5477707006369428E-2</v>
      </c>
      <c r="BD59" s="8">
        <v>398</v>
      </c>
      <c r="BE59" s="8">
        <f>'[1]METAS DETE X CTROS '!$V59</f>
        <v>283</v>
      </c>
      <c r="BF59" s="108">
        <f t="shared" si="17"/>
        <v>0.71105527638190957</v>
      </c>
      <c r="BG59" s="8">
        <v>0</v>
      </c>
      <c r="BH59" s="8">
        <f>'[1]METAS DETE X CTROS '!$W59</f>
        <v>0</v>
      </c>
      <c r="BI59" s="108" t="str">
        <f t="shared" si="18"/>
        <v>N/A</v>
      </c>
      <c r="BJ59" s="25">
        <v>13</v>
      </c>
      <c r="BK59" s="25">
        <f>'[3]EJECUCION DETE X CTROS '!$E59</f>
        <v>5</v>
      </c>
      <c r="BL59" s="108">
        <f t="shared" si="19"/>
        <v>0.38461538461538464</v>
      </c>
      <c r="BM59" s="25">
        <v>7</v>
      </c>
      <c r="BN59" s="25">
        <f>'[3]EJECUCION DETE X CTROS '!$F59</f>
        <v>4</v>
      </c>
      <c r="BO59" s="108">
        <f t="shared" si="20"/>
        <v>0.5714285714285714</v>
      </c>
    </row>
    <row r="60" spans="1:67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15729</v>
      </c>
      <c r="F60" s="8">
        <f>'[1]METAS DETE X CTROS '!$E60</f>
        <v>6838</v>
      </c>
      <c r="G60" s="108">
        <f t="shared" si="0"/>
        <v>0.43473838133384196</v>
      </c>
      <c r="H60" s="8">
        <v>606</v>
      </c>
      <c r="I60" s="8">
        <f>'[1]METAS DETE X CTROS '!$F60</f>
        <v>196</v>
      </c>
      <c r="J60" s="108">
        <f t="shared" si="1"/>
        <v>0.32343234323432341</v>
      </c>
      <c r="K60" s="8">
        <v>16335</v>
      </c>
      <c r="L60" s="8">
        <f>'[1]METAS DETE X CTROS '!$G60</f>
        <v>7034</v>
      </c>
      <c r="M60" s="108">
        <f t="shared" si="2"/>
        <v>0.4306091215182124</v>
      </c>
      <c r="N60" s="8">
        <v>2354</v>
      </c>
      <c r="O60" s="8">
        <f>'[1]METAS DETE X CTROS '!$H60</f>
        <v>1280</v>
      </c>
      <c r="P60" s="108">
        <f t="shared" si="3"/>
        <v>0.54375531011045031</v>
      </c>
      <c r="Q60" s="8">
        <v>18689</v>
      </c>
      <c r="R60" s="8">
        <f>'[1]METAS DETE X CTROS '!$I60</f>
        <v>8314</v>
      </c>
      <c r="S60" s="108">
        <f t="shared" si="4"/>
        <v>0.44486061319492748</v>
      </c>
      <c r="T60" s="8">
        <v>100</v>
      </c>
      <c r="U60" s="8">
        <f>'[1]METAS DETE X CTROS '!$J60</f>
        <v>28</v>
      </c>
      <c r="V60" s="108">
        <f t="shared" si="5"/>
        <v>0.28000000000000003</v>
      </c>
      <c r="W60" s="8">
        <v>130</v>
      </c>
      <c r="X60" s="8">
        <f>'[1]METAS DETE X CTROS '!$K60</f>
        <v>29</v>
      </c>
      <c r="Y60" s="108">
        <f t="shared" si="6"/>
        <v>0.22307692307692309</v>
      </c>
      <c r="Z60" s="8">
        <v>200</v>
      </c>
      <c r="AA60" s="8">
        <f>'[1]METAS DETE X CTROS '!$L60</f>
        <v>131</v>
      </c>
      <c r="AB60" s="108">
        <f t="shared" si="7"/>
        <v>0.65500000000000003</v>
      </c>
      <c r="AC60" s="8">
        <v>822</v>
      </c>
      <c r="AD60" s="8">
        <f>'[1]METAS DETE X CTROS '!$M60</f>
        <v>760</v>
      </c>
      <c r="AE60" s="108">
        <f t="shared" si="8"/>
        <v>0.92457420924574207</v>
      </c>
      <c r="AF60" s="8">
        <v>20</v>
      </c>
      <c r="AG60" s="8">
        <f>'[1]METAS DETE X CTROS '!$N60</f>
        <v>3</v>
      </c>
      <c r="AH60" s="108">
        <f t="shared" si="9"/>
        <v>0.15</v>
      </c>
      <c r="AI60" s="8">
        <v>640</v>
      </c>
      <c r="AJ60" s="8">
        <f>'[1]METAS DETE X CTROS '!$O60</f>
        <v>135</v>
      </c>
      <c r="AK60" s="108">
        <f t="shared" si="10"/>
        <v>0.2109375</v>
      </c>
      <c r="AL60" s="8">
        <v>0</v>
      </c>
      <c r="AM60" s="8">
        <f>'[1]METAS DETE X CTROS '!$P60</f>
        <v>0</v>
      </c>
      <c r="AN60" s="108" t="str">
        <f t="shared" si="11"/>
        <v>N/A</v>
      </c>
      <c r="AO60" s="8">
        <v>85</v>
      </c>
      <c r="AP60" s="8">
        <f>'[1]METAS DETE X CTROS '!$Q60</f>
        <v>23</v>
      </c>
      <c r="AQ60" s="108">
        <f t="shared" si="12"/>
        <v>0.27058823529411763</v>
      </c>
      <c r="AR60" s="8">
        <v>0</v>
      </c>
      <c r="AS60" s="8">
        <f>'[1]METAS DETE X CTROS '!$R60</f>
        <v>2</v>
      </c>
      <c r="AT60" s="108" t="str">
        <f t="shared" si="13"/>
        <v>N/A</v>
      </c>
      <c r="AU60" s="8">
        <v>0</v>
      </c>
      <c r="AV60" s="8">
        <f>'[1]METAS DETE X CTROS '!$S60</f>
        <v>0</v>
      </c>
      <c r="AW60" s="108" t="str">
        <f t="shared" si="14"/>
        <v>N/A</v>
      </c>
      <c r="AX60" s="8">
        <v>87</v>
      </c>
      <c r="AY60" s="8">
        <f>'[1]METAS DETE X CTROS '!$T60</f>
        <v>28</v>
      </c>
      <c r="AZ60" s="108">
        <f t="shared" si="15"/>
        <v>0.32183908045977011</v>
      </c>
      <c r="BA60" s="8">
        <v>80</v>
      </c>
      <c r="BB60" s="8">
        <f>'[1]METAS DETE X CTROS '!$U60</f>
        <v>45</v>
      </c>
      <c r="BC60" s="108">
        <f t="shared" si="16"/>
        <v>0.5625</v>
      </c>
      <c r="BD60" s="8">
        <v>190</v>
      </c>
      <c r="BE60" s="8">
        <f>'[1]METAS DETE X CTROS '!$V60</f>
        <v>94</v>
      </c>
      <c r="BF60" s="108">
        <f t="shared" si="17"/>
        <v>0.49473684210526314</v>
      </c>
      <c r="BG60" s="8">
        <v>0</v>
      </c>
      <c r="BH60" s="8">
        <f>'[1]METAS DETE X CTROS '!$W60</f>
        <v>0</v>
      </c>
      <c r="BI60" s="108" t="str">
        <f t="shared" si="18"/>
        <v>N/A</v>
      </c>
      <c r="BJ60" s="25">
        <v>60</v>
      </c>
      <c r="BK60" s="25">
        <f>'[3]EJECUCION DETE X CTROS '!$E60</f>
        <v>0</v>
      </c>
      <c r="BL60" s="108">
        <f t="shared" si="19"/>
        <v>0</v>
      </c>
      <c r="BM60" s="25">
        <v>33</v>
      </c>
      <c r="BN60" s="25">
        <f>'[3]EJECUCION DETE X CTROS '!$F60</f>
        <v>0</v>
      </c>
      <c r="BO60" s="108">
        <f t="shared" si="20"/>
        <v>0</v>
      </c>
    </row>
    <row r="61" spans="1:67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7768</v>
      </c>
      <c r="F61" s="8">
        <f>'[1]METAS DETE X CTROS '!$E61</f>
        <v>3578</v>
      </c>
      <c r="G61" s="108">
        <f t="shared" si="0"/>
        <v>0.46060762100926878</v>
      </c>
      <c r="H61" s="8">
        <v>963</v>
      </c>
      <c r="I61" s="8">
        <f>'[1]METAS DETE X CTROS '!$F61</f>
        <v>218</v>
      </c>
      <c r="J61" s="108">
        <f t="shared" si="1"/>
        <v>0.22637590861889928</v>
      </c>
      <c r="K61" s="8">
        <v>8731</v>
      </c>
      <c r="L61" s="8">
        <f>'[1]METAS DETE X CTROS '!$G61</f>
        <v>3796</v>
      </c>
      <c r="M61" s="108">
        <f t="shared" si="2"/>
        <v>0.43477264918107894</v>
      </c>
      <c r="N61" s="8">
        <v>19522</v>
      </c>
      <c r="O61" s="8">
        <f>'[1]METAS DETE X CTROS '!$H61</f>
        <v>3164</v>
      </c>
      <c r="P61" s="108">
        <f t="shared" si="3"/>
        <v>0.16207355803708637</v>
      </c>
      <c r="Q61" s="8">
        <v>28253</v>
      </c>
      <c r="R61" s="8">
        <f>'[1]METAS DETE X CTROS '!$I61</f>
        <v>6960</v>
      </c>
      <c r="S61" s="108">
        <f t="shared" si="4"/>
        <v>0.24634552082964642</v>
      </c>
      <c r="T61" s="8">
        <v>81</v>
      </c>
      <c r="U61" s="8">
        <f>'[1]METAS DETE X CTROS '!$J61</f>
        <v>37</v>
      </c>
      <c r="V61" s="108">
        <f t="shared" si="5"/>
        <v>0.4567901234567901</v>
      </c>
      <c r="W61" s="8">
        <v>5003</v>
      </c>
      <c r="X61" s="8">
        <f>'[1]METAS DETE X CTROS '!$K61</f>
        <v>646</v>
      </c>
      <c r="Y61" s="108">
        <f t="shared" si="6"/>
        <v>0.12912252648410955</v>
      </c>
      <c r="Z61" s="8">
        <v>150</v>
      </c>
      <c r="AA61" s="8">
        <f>'[1]METAS DETE X CTROS '!$L61</f>
        <v>35</v>
      </c>
      <c r="AB61" s="108">
        <f t="shared" si="7"/>
        <v>0.23333333333333334</v>
      </c>
      <c r="AC61" s="8">
        <v>6841</v>
      </c>
      <c r="AD61" s="8">
        <f>'[1]METAS DETE X CTROS '!$M61</f>
        <v>1472</v>
      </c>
      <c r="AE61" s="108">
        <f t="shared" si="8"/>
        <v>0.21517322028943137</v>
      </c>
      <c r="AF61" s="8">
        <v>28</v>
      </c>
      <c r="AG61" s="8">
        <f>'[1]METAS DETE X CTROS '!$N61</f>
        <v>31</v>
      </c>
      <c r="AH61" s="108">
        <f t="shared" si="9"/>
        <v>1.1071428571428572</v>
      </c>
      <c r="AI61" s="8">
        <v>3186</v>
      </c>
      <c r="AJ61" s="8">
        <f>'[1]METAS DETE X CTROS '!$O61</f>
        <v>424</v>
      </c>
      <c r="AK61" s="108">
        <f t="shared" si="10"/>
        <v>0.13308223477715003</v>
      </c>
      <c r="AL61" s="8">
        <v>1566</v>
      </c>
      <c r="AM61" s="8">
        <f>'[1]METAS DETE X CTROS '!$P61</f>
        <v>60</v>
      </c>
      <c r="AN61" s="108">
        <f t="shared" si="11"/>
        <v>3.8314176245210725E-2</v>
      </c>
      <c r="AO61" s="8">
        <v>1236</v>
      </c>
      <c r="AP61" s="8">
        <f>'[1]METAS DETE X CTROS '!$Q61</f>
        <v>231</v>
      </c>
      <c r="AQ61" s="108">
        <f t="shared" si="12"/>
        <v>0.18689320388349515</v>
      </c>
      <c r="AR61" s="8">
        <v>0</v>
      </c>
      <c r="AS61" s="8">
        <f>'[1]METAS DETE X CTROS '!$R61</f>
        <v>4</v>
      </c>
      <c r="AT61" s="108" t="str">
        <f t="shared" si="13"/>
        <v>N/A</v>
      </c>
      <c r="AU61" s="8">
        <v>0</v>
      </c>
      <c r="AV61" s="8">
        <f>'[1]METAS DETE X CTROS '!$S61</f>
        <v>0</v>
      </c>
      <c r="AW61" s="108" t="str">
        <f t="shared" si="14"/>
        <v>N/A</v>
      </c>
      <c r="AX61" s="8">
        <v>137</v>
      </c>
      <c r="AY61" s="8">
        <f>'[1]METAS DETE X CTROS '!$T61</f>
        <v>10</v>
      </c>
      <c r="AZ61" s="108">
        <f t="shared" si="15"/>
        <v>7.2992700729927001E-2</v>
      </c>
      <c r="BA61" s="8">
        <v>479</v>
      </c>
      <c r="BB61" s="8">
        <f>'[1]METAS DETE X CTROS '!$U61</f>
        <v>11</v>
      </c>
      <c r="BC61" s="108">
        <f t="shared" si="16"/>
        <v>2.2964509394572025E-2</v>
      </c>
      <c r="BD61" s="8">
        <v>815</v>
      </c>
      <c r="BE61" s="8">
        <f>'[1]METAS DETE X CTROS '!$V61</f>
        <v>197</v>
      </c>
      <c r="BF61" s="108">
        <f t="shared" si="17"/>
        <v>0.24171779141104294</v>
      </c>
      <c r="BG61" s="8">
        <v>0</v>
      </c>
      <c r="BH61" s="8">
        <f>'[1]METAS DETE X CTROS '!$W61</f>
        <v>0</v>
      </c>
      <c r="BI61" s="108" t="str">
        <f t="shared" si="18"/>
        <v>N/A</v>
      </c>
      <c r="BJ61" s="25">
        <v>32</v>
      </c>
      <c r="BK61" s="25">
        <f>'[3]EJECUCION DETE X CTROS '!$E61</f>
        <v>6</v>
      </c>
      <c r="BL61" s="108">
        <f t="shared" si="19"/>
        <v>0.1875</v>
      </c>
      <c r="BM61" s="25">
        <v>17</v>
      </c>
      <c r="BN61" s="25">
        <f>'[3]EJECUCION DETE X CTROS '!$F61</f>
        <v>3</v>
      </c>
      <c r="BO61" s="108">
        <f t="shared" si="20"/>
        <v>0.17647058823529413</v>
      </c>
    </row>
    <row r="62" spans="1:67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5827</v>
      </c>
      <c r="F62" s="8">
        <f>'[1]METAS DETE X CTROS '!$E62</f>
        <v>4657</v>
      </c>
      <c r="G62" s="108">
        <f t="shared" si="0"/>
        <v>0.79921057147760421</v>
      </c>
      <c r="H62" s="8">
        <v>841</v>
      </c>
      <c r="I62" s="8">
        <f>'[1]METAS DETE X CTROS '!$F62</f>
        <v>285</v>
      </c>
      <c r="J62" s="108">
        <f t="shared" si="1"/>
        <v>0.3388822829964328</v>
      </c>
      <c r="K62" s="8">
        <v>6668</v>
      </c>
      <c r="L62" s="8">
        <f>'[1]METAS DETE X CTROS '!$G62</f>
        <v>4942</v>
      </c>
      <c r="M62" s="108">
        <f t="shared" si="2"/>
        <v>0.74115176964607077</v>
      </c>
      <c r="N62" s="8">
        <v>14963</v>
      </c>
      <c r="O62" s="8">
        <f>'[1]METAS DETE X CTROS '!$H62</f>
        <v>6793</v>
      </c>
      <c r="P62" s="108">
        <f t="shared" si="3"/>
        <v>0.45398650003341579</v>
      </c>
      <c r="Q62" s="8">
        <v>21631</v>
      </c>
      <c r="R62" s="8">
        <f>'[1]METAS DETE X CTROS '!$I62</f>
        <v>11735</v>
      </c>
      <c r="S62" s="108">
        <f t="shared" si="4"/>
        <v>0.54250843696546625</v>
      </c>
      <c r="T62" s="8">
        <v>212</v>
      </c>
      <c r="U62" s="8">
        <f>'[1]METAS DETE X CTROS '!$J62</f>
        <v>67</v>
      </c>
      <c r="V62" s="108">
        <f t="shared" si="5"/>
        <v>0.31603773584905659</v>
      </c>
      <c r="W62" s="8">
        <v>1841</v>
      </c>
      <c r="X62" s="8">
        <f>'[1]METAS DETE X CTROS '!$K62</f>
        <v>832</v>
      </c>
      <c r="Y62" s="108">
        <f t="shared" si="6"/>
        <v>0.45192829983704508</v>
      </c>
      <c r="Z62" s="8">
        <v>250</v>
      </c>
      <c r="AA62" s="8">
        <f>'[1]METAS DETE X CTROS '!$L62</f>
        <v>210</v>
      </c>
      <c r="AB62" s="108">
        <f t="shared" si="7"/>
        <v>0.84</v>
      </c>
      <c r="AC62" s="8">
        <v>7484</v>
      </c>
      <c r="AD62" s="8">
        <f>'[1]METAS DETE X CTROS '!$M62</f>
        <v>3135</v>
      </c>
      <c r="AE62" s="108">
        <f t="shared" si="8"/>
        <v>0.41889363976483163</v>
      </c>
      <c r="AF62" s="8">
        <v>19</v>
      </c>
      <c r="AG62" s="8">
        <f>'[1]METAS DETE X CTROS '!$N62</f>
        <v>17</v>
      </c>
      <c r="AH62" s="108">
        <f t="shared" si="9"/>
        <v>0.89473684210526316</v>
      </c>
      <c r="AI62" s="8">
        <v>2453</v>
      </c>
      <c r="AJ62" s="8">
        <f>'[1]METAS DETE X CTROS '!$O62</f>
        <v>836</v>
      </c>
      <c r="AK62" s="108">
        <f t="shared" si="10"/>
        <v>0.34080717488789236</v>
      </c>
      <c r="AL62" s="8">
        <v>776</v>
      </c>
      <c r="AM62" s="8">
        <f>'[1]METAS DETE X CTROS '!$P62</f>
        <v>716</v>
      </c>
      <c r="AN62" s="108">
        <f t="shared" si="11"/>
        <v>0.92268041237113407</v>
      </c>
      <c r="AO62" s="8">
        <v>876</v>
      </c>
      <c r="AP62" s="8">
        <f>'[1]METAS DETE X CTROS '!$Q62</f>
        <v>573</v>
      </c>
      <c r="AQ62" s="108">
        <f t="shared" si="12"/>
        <v>0.65410958904109584</v>
      </c>
      <c r="AR62" s="8">
        <v>0</v>
      </c>
      <c r="AS62" s="8">
        <f>'[1]METAS DETE X CTROS '!$R62</f>
        <v>2</v>
      </c>
      <c r="AT62" s="108" t="str">
        <f t="shared" si="13"/>
        <v>N/A</v>
      </c>
      <c r="AU62" s="8">
        <v>0</v>
      </c>
      <c r="AV62" s="8">
        <f>'[1]METAS DETE X CTROS '!$S62</f>
        <v>0</v>
      </c>
      <c r="AW62" s="108" t="str">
        <f t="shared" si="14"/>
        <v>N/A</v>
      </c>
      <c r="AX62" s="8">
        <v>49</v>
      </c>
      <c r="AY62" s="8">
        <f>'[1]METAS DETE X CTROS '!$T62</f>
        <v>10</v>
      </c>
      <c r="AZ62" s="108">
        <f t="shared" si="15"/>
        <v>0.20408163265306123</v>
      </c>
      <c r="BA62" s="8">
        <v>191</v>
      </c>
      <c r="BB62" s="8">
        <f>'[1]METAS DETE X CTROS '!$U62</f>
        <v>173</v>
      </c>
      <c r="BC62" s="108">
        <f t="shared" si="16"/>
        <v>0.90575916230366493</v>
      </c>
      <c r="BD62" s="8">
        <v>812</v>
      </c>
      <c r="BE62" s="8">
        <f>'[1]METAS DETE X CTROS '!$V62</f>
        <v>212</v>
      </c>
      <c r="BF62" s="108">
        <f t="shared" si="17"/>
        <v>0.26108374384236455</v>
      </c>
      <c r="BG62" s="8">
        <v>0</v>
      </c>
      <c r="BH62" s="8">
        <f>'[1]METAS DETE X CTROS '!$W62</f>
        <v>0</v>
      </c>
      <c r="BI62" s="108" t="str">
        <f t="shared" si="18"/>
        <v>N/A</v>
      </c>
      <c r="BJ62" s="25">
        <v>35</v>
      </c>
      <c r="BK62" s="25">
        <f>'[3]EJECUCION DETE X CTROS '!$E62</f>
        <v>5</v>
      </c>
      <c r="BL62" s="108">
        <f t="shared" si="19"/>
        <v>0.14285714285714285</v>
      </c>
      <c r="BM62" s="25">
        <v>19</v>
      </c>
      <c r="BN62" s="25">
        <f>'[3]EJECUCION DETE X CTROS '!$F62</f>
        <v>3</v>
      </c>
      <c r="BO62" s="108">
        <f t="shared" si="20"/>
        <v>0.15789473684210525</v>
      </c>
    </row>
    <row r="63" spans="1:67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5844</v>
      </c>
      <c r="F63" s="8">
        <f>'[1]METAS DETE X CTROS '!$E63</f>
        <v>4312</v>
      </c>
      <c r="G63" s="108">
        <f t="shared" si="0"/>
        <v>0.73785078713210128</v>
      </c>
      <c r="H63" s="8">
        <v>802</v>
      </c>
      <c r="I63" s="8">
        <f>'[1]METAS DETE X CTROS '!$F63</f>
        <v>349</v>
      </c>
      <c r="J63" s="108">
        <f t="shared" si="1"/>
        <v>0.43516209476309226</v>
      </c>
      <c r="K63" s="8">
        <v>6646</v>
      </c>
      <c r="L63" s="8">
        <f>'[1]METAS DETE X CTROS '!$G63</f>
        <v>4661</v>
      </c>
      <c r="M63" s="108">
        <f t="shared" si="2"/>
        <v>0.70132410472464646</v>
      </c>
      <c r="N63" s="8">
        <v>15698</v>
      </c>
      <c r="O63" s="8">
        <f>'[1]METAS DETE X CTROS '!$H63</f>
        <v>6790</v>
      </c>
      <c r="P63" s="108">
        <f t="shared" si="3"/>
        <v>0.43253917696521849</v>
      </c>
      <c r="Q63" s="8">
        <v>22344</v>
      </c>
      <c r="R63" s="8">
        <f>'[1]METAS DETE X CTROS '!$I63</f>
        <v>11451</v>
      </c>
      <c r="S63" s="108">
        <f t="shared" si="4"/>
        <v>0.51248657357679916</v>
      </c>
      <c r="T63" s="8">
        <v>343</v>
      </c>
      <c r="U63" s="8">
        <f>'[1]METAS DETE X CTROS '!$J63</f>
        <v>103</v>
      </c>
      <c r="V63" s="108">
        <f t="shared" si="5"/>
        <v>0.30029154518950435</v>
      </c>
      <c r="W63" s="8">
        <v>2549</v>
      </c>
      <c r="X63" s="8">
        <f>'[1]METAS DETE X CTROS '!$K63</f>
        <v>738</v>
      </c>
      <c r="Y63" s="108">
        <f t="shared" si="6"/>
        <v>0.28952530404080029</v>
      </c>
      <c r="Z63" s="8">
        <v>200</v>
      </c>
      <c r="AA63" s="8">
        <f>'[1]METAS DETE X CTROS '!$L63</f>
        <v>74</v>
      </c>
      <c r="AB63" s="108">
        <f t="shared" si="7"/>
        <v>0.37</v>
      </c>
      <c r="AC63" s="8">
        <v>7116</v>
      </c>
      <c r="AD63" s="8">
        <f>'[1]METAS DETE X CTROS '!$M63</f>
        <v>3922</v>
      </c>
      <c r="AE63" s="108">
        <f t="shared" si="8"/>
        <v>0.55115233277121978</v>
      </c>
      <c r="AF63" s="8">
        <v>23</v>
      </c>
      <c r="AG63" s="8">
        <f>'[1]METAS DETE X CTROS '!$N63</f>
        <v>58</v>
      </c>
      <c r="AH63" s="108">
        <f t="shared" si="9"/>
        <v>2.5217391304347827</v>
      </c>
      <c r="AI63" s="8">
        <v>3203</v>
      </c>
      <c r="AJ63" s="8">
        <f>'[1]METAS DETE X CTROS '!$O63</f>
        <v>1033</v>
      </c>
      <c r="AK63" s="108">
        <f t="shared" si="10"/>
        <v>0.32251014673743367</v>
      </c>
      <c r="AL63" s="8">
        <v>220</v>
      </c>
      <c r="AM63" s="8">
        <f>'[1]METAS DETE X CTROS '!$P63</f>
        <v>97</v>
      </c>
      <c r="AN63" s="108">
        <f t="shared" si="11"/>
        <v>0.44090909090909092</v>
      </c>
      <c r="AO63" s="8">
        <v>880</v>
      </c>
      <c r="AP63" s="8">
        <f>'[1]METAS DETE X CTROS '!$Q63</f>
        <v>324</v>
      </c>
      <c r="AQ63" s="108">
        <f t="shared" si="12"/>
        <v>0.36818181818181817</v>
      </c>
      <c r="AR63" s="8">
        <v>0</v>
      </c>
      <c r="AS63" s="8">
        <f>'[1]METAS DETE X CTROS '!$R63</f>
        <v>2</v>
      </c>
      <c r="AT63" s="108" t="str">
        <f t="shared" si="13"/>
        <v>N/A</v>
      </c>
      <c r="AU63" s="8">
        <v>0</v>
      </c>
      <c r="AV63" s="8">
        <f>'[1]METAS DETE X CTROS '!$S63</f>
        <v>1</v>
      </c>
      <c r="AW63" s="108" t="str">
        <f t="shared" si="14"/>
        <v>N/A</v>
      </c>
      <c r="AX63" s="8">
        <v>16</v>
      </c>
      <c r="AY63" s="8">
        <f>'[1]METAS DETE X CTROS '!$T63</f>
        <v>13</v>
      </c>
      <c r="AZ63" s="108">
        <f t="shared" si="15"/>
        <v>0.8125</v>
      </c>
      <c r="BA63" s="8">
        <v>335</v>
      </c>
      <c r="BB63" s="8">
        <f>'[1]METAS DETE X CTROS '!$U63</f>
        <v>94</v>
      </c>
      <c r="BC63" s="108">
        <f t="shared" si="16"/>
        <v>0.28059701492537314</v>
      </c>
      <c r="BD63" s="8">
        <v>813</v>
      </c>
      <c r="BE63" s="8">
        <f>'[1]METAS DETE X CTROS '!$V63</f>
        <v>321</v>
      </c>
      <c r="BF63" s="108">
        <f t="shared" si="17"/>
        <v>0.39483394833948338</v>
      </c>
      <c r="BG63" s="8">
        <v>0</v>
      </c>
      <c r="BH63" s="8">
        <f>'[1]METAS DETE X CTROS '!$W63</f>
        <v>0</v>
      </c>
      <c r="BI63" s="108" t="str">
        <f t="shared" si="18"/>
        <v>N/A</v>
      </c>
      <c r="BJ63" s="25">
        <v>36</v>
      </c>
      <c r="BK63" s="25">
        <f>'[3]EJECUCION DETE X CTROS '!$E63</f>
        <v>5</v>
      </c>
      <c r="BL63" s="108">
        <f t="shared" si="19"/>
        <v>0.1388888888888889</v>
      </c>
      <c r="BM63" s="25">
        <v>21</v>
      </c>
      <c r="BN63" s="25">
        <f>'[3]EJECUCION DETE X CTROS '!$F63</f>
        <v>3</v>
      </c>
      <c r="BO63" s="108">
        <f t="shared" si="20"/>
        <v>0.14285714285714285</v>
      </c>
    </row>
    <row r="64" spans="1:67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13811</v>
      </c>
      <c r="F64" s="8">
        <f>'[1]METAS DETE X CTROS '!$E64</f>
        <v>4872</v>
      </c>
      <c r="G64" s="108">
        <f t="shared" si="0"/>
        <v>0.35276229092752154</v>
      </c>
      <c r="H64" s="8">
        <v>530</v>
      </c>
      <c r="I64" s="8">
        <f>'[1]METAS DETE X CTROS '!$F64</f>
        <v>133</v>
      </c>
      <c r="J64" s="108">
        <f t="shared" si="1"/>
        <v>0.25094339622641509</v>
      </c>
      <c r="K64" s="8">
        <v>14341</v>
      </c>
      <c r="L64" s="8">
        <f>'[1]METAS DETE X CTROS '!$G64</f>
        <v>5005</v>
      </c>
      <c r="M64" s="108">
        <f t="shared" si="2"/>
        <v>0.34899937242870094</v>
      </c>
      <c r="N64" s="8">
        <v>19469</v>
      </c>
      <c r="O64" s="8">
        <f>'[1]METAS DETE X CTROS '!$H64</f>
        <v>3715</v>
      </c>
      <c r="P64" s="108">
        <f t="shared" si="3"/>
        <v>0.19081616929477632</v>
      </c>
      <c r="Q64" s="8">
        <v>33810</v>
      </c>
      <c r="R64" s="8">
        <f>'[1]METAS DETE X CTROS '!$I64</f>
        <v>8720</v>
      </c>
      <c r="S64" s="108">
        <f t="shared" si="4"/>
        <v>0.25791186039633246</v>
      </c>
      <c r="T64" s="8">
        <v>179</v>
      </c>
      <c r="U64" s="8">
        <f>'[1]METAS DETE X CTROS '!$J64</f>
        <v>29</v>
      </c>
      <c r="V64" s="108">
        <f t="shared" si="5"/>
        <v>0.16201117318435754</v>
      </c>
      <c r="W64" s="8">
        <v>1072</v>
      </c>
      <c r="X64" s="8">
        <f>'[1]METAS DETE X CTROS '!$K64</f>
        <v>160</v>
      </c>
      <c r="Y64" s="108">
        <f t="shared" si="6"/>
        <v>0.14925373134328357</v>
      </c>
      <c r="Z64" s="8">
        <v>344</v>
      </c>
      <c r="AA64" s="8">
        <f>'[1]METAS DETE X CTROS '!$L64</f>
        <v>43</v>
      </c>
      <c r="AB64" s="108">
        <f t="shared" si="7"/>
        <v>0.125</v>
      </c>
      <c r="AC64" s="8">
        <v>12805</v>
      </c>
      <c r="AD64" s="8">
        <f>'[1]METAS DETE X CTROS '!$M64</f>
        <v>2667</v>
      </c>
      <c r="AE64" s="108">
        <f t="shared" si="8"/>
        <v>0.20827801639984381</v>
      </c>
      <c r="AF64" s="8">
        <v>9</v>
      </c>
      <c r="AG64" s="8">
        <f>'[1]METAS DETE X CTROS '!$N64</f>
        <v>0</v>
      </c>
      <c r="AH64" s="108">
        <f t="shared" si="9"/>
        <v>0</v>
      </c>
      <c r="AI64" s="8">
        <v>2836</v>
      </c>
      <c r="AJ64" s="8">
        <f>'[1]METAS DETE X CTROS '!$O64</f>
        <v>402</v>
      </c>
      <c r="AK64" s="108">
        <f t="shared" si="10"/>
        <v>0.14174894217207334</v>
      </c>
      <c r="AL64" s="8">
        <v>369</v>
      </c>
      <c r="AM64" s="8">
        <f>'[1]METAS DETE X CTROS '!$P64</f>
        <v>97</v>
      </c>
      <c r="AN64" s="108">
        <f t="shared" si="11"/>
        <v>0.26287262872628725</v>
      </c>
      <c r="AO64" s="8">
        <v>714</v>
      </c>
      <c r="AP64" s="8">
        <f>'[1]METAS DETE X CTROS '!$Q64</f>
        <v>144</v>
      </c>
      <c r="AQ64" s="108">
        <f t="shared" si="12"/>
        <v>0.20168067226890757</v>
      </c>
      <c r="AR64" s="8">
        <v>0</v>
      </c>
      <c r="AS64" s="8">
        <f>'[1]METAS DETE X CTROS '!$R64</f>
        <v>1</v>
      </c>
      <c r="AT64" s="108" t="str">
        <f t="shared" si="13"/>
        <v>N/A</v>
      </c>
      <c r="AU64" s="8">
        <v>0</v>
      </c>
      <c r="AV64" s="8">
        <f>'[1]METAS DETE X CTROS '!$S64</f>
        <v>1</v>
      </c>
      <c r="AW64" s="108" t="str">
        <f t="shared" si="14"/>
        <v>N/A</v>
      </c>
      <c r="AX64" s="8">
        <v>42</v>
      </c>
      <c r="AY64" s="8">
        <f>'[1]METAS DETE X CTROS '!$T64</f>
        <v>3</v>
      </c>
      <c r="AZ64" s="108">
        <f t="shared" si="15"/>
        <v>7.1428571428571425E-2</v>
      </c>
      <c r="BA64" s="8">
        <v>308</v>
      </c>
      <c r="BB64" s="8">
        <f>'[1]METAS DETE X CTROS '!$U64</f>
        <v>36</v>
      </c>
      <c r="BC64" s="108">
        <f t="shared" si="16"/>
        <v>0.11688311688311688</v>
      </c>
      <c r="BD64" s="8">
        <v>791</v>
      </c>
      <c r="BE64" s="8">
        <f>'[1]METAS DETE X CTROS '!$V64</f>
        <v>104</v>
      </c>
      <c r="BF64" s="108">
        <f t="shared" si="17"/>
        <v>0.13147914032869784</v>
      </c>
      <c r="BG64" s="8">
        <v>0</v>
      </c>
      <c r="BH64" s="8">
        <f>'[1]METAS DETE X CTROS '!$W64</f>
        <v>0</v>
      </c>
      <c r="BI64" s="108" t="str">
        <f t="shared" si="18"/>
        <v>N/A</v>
      </c>
      <c r="BJ64" s="25">
        <v>71</v>
      </c>
      <c r="BK64" s="25">
        <f>'[3]EJECUCION DETE X CTROS '!$E64</f>
        <v>10</v>
      </c>
      <c r="BL64" s="108">
        <f t="shared" si="19"/>
        <v>0.14084507042253522</v>
      </c>
      <c r="BM64" s="25">
        <v>52</v>
      </c>
      <c r="BN64" s="25">
        <f>'[3]EJECUCION DETE X CTROS '!$F64</f>
        <v>9</v>
      </c>
      <c r="BO64" s="108">
        <f t="shared" si="20"/>
        <v>0.17307692307692307</v>
      </c>
    </row>
    <row r="65" spans="1:67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4831</v>
      </c>
      <c r="F65" s="8">
        <f>'[1]METAS DETE X CTROS '!$E65</f>
        <v>3925</v>
      </c>
      <c r="G65" s="108">
        <f t="shared" si="0"/>
        <v>0.81246118815980128</v>
      </c>
      <c r="H65" s="8">
        <v>613</v>
      </c>
      <c r="I65" s="8">
        <f>'[1]METAS DETE X CTROS '!$F65</f>
        <v>118</v>
      </c>
      <c r="J65" s="108">
        <f t="shared" si="1"/>
        <v>0.19249592169657423</v>
      </c>
      <c r="K65" s="8">
        <v>5444</v>
      </c>
      <c r="L65" s="8">
        <f>'[1]METAS DETE X CTROS '!$G65</f>
        <v>4043</v>
      </c>
      <c r="M65" s="108">
        <f t="shared" si="2"/>
        <v>0.74265246142542252</v>
      </c>
      <c r="N65" s="8">
        <v>21907</v>
      </c>
      <c r="O65" s="8">
        <f>'[1]METAS DETE X CTROS '!$H65</f>
        <v>5533</v>
      </c>
      <c r="P65" s="108">
        <f t="shared" si="3"/>
        <v>0.25256767243346878</v>
      </c>
      <c r="Q65" s="8">
        <v>27351</v>
      </c>
      <c r="R65" s="8">
        <f>'[1]METAS DETE X CTROS '!$I65</f>
        <v>9576</v>
      </c>
      <c r="S65" s="108">
        <f t="shared" si="4"/>
        <v>0.35011516946363935</v>
      </c>
      <c r="T65" s="8">
        <v>145</v>
      </c>
      <c r="U65" s="8">
        <f>'[1]METAS DETE X CTROS '!$J65</f>
        <v>29</v>
      </c>
      <c r="V65" s="108">
        <f t="shared" si="5"/>
        <v>0.2</v>
      </c>
      <c r="W65" s="8">
        <v>0</v>
      </c>
      <c r="X65" s="8">
        <f>'[1]METAS DETE X CTROS '!$K65</f>
        <v>14</v>
      </c>
      <c r="Y65" s="108" t="str">
        <f t="shared" si="6"/>
        <v>N/A</v>
      </c>
      <c r="Z65" s="8">
        <v>100</v>
      </c>
      <c r="AA65" s="8">
        <f>'[1]METAS DETE X CTROS '!$L65</f>
        <v>25</v>
      </c>
      <c r="AB65" s="108">
        <f t="shared" si="7"/>
        <v>0.25</v>
      </c>
      <c r="AC65" s="8">
        <v>17632</v>
      </c>
      <c r="AD65" s="8">
        <f>'[1]METAS DETE X CTROS '!$M65</f>
        <v>4528</v>
      </c>
      <c r="AE65" s="108">
        <f t="shared" si="8"/>
        <v>0.25680580762250454</v>
      </c>
      <c r="AF65" s="8">
        <v>0</v>
      </c>
      <c r="AG65" s="8">
        <f>'[1]METAS DETE X CTROS '!$N65</f>
        <v>0</v>
      </c>
      <c r="AH65" s="108" t="str">
        <f t="shared" si="9"/>
        <v>N/A</v>
      </c>
      <c r="AI65" s="8">
        <v>3421</v>
      </c>
      <c r="AJ65" s="8">
        <f>'[1]METAS DETE X CTROS '!$O65</f>
        <v>719</v>
      </c>
      <c r="AK65" s="108">
        <f t="shared" si="10"/>
        <v>0.21017246419175681</v>
      </c>
      <c r="AL65" s="8">
        <v>99</v>
      </c>
      <c r="AM65" s="8">
        <f>'[1]METAS DETE X CTROS '!$P65</f>
        <v>12</v>
      </c>
      <c r="AN65" s="108">
        <f t="shared" si="11"/>
        <v>0.12121212121212122</v>
      </c>
      <c r="AO65" s="8">
        <v>278</v>
      </c>
      <c r="AP65" s="8">
        <f>'[1]METAS DETE X CTROS '!$Q65</f>
        <v>81</v>
      </c>
      <c r="AQ65" s="108">
        <f t="shared" si="12"/>
        <v>0.29136690647482016</v>
      </c>
      <c r="AR65" s="8">
        <v>0</v>
      </c>
      <c r="AS65" s="8">
        <f>'[1]METAS DETE X CTROS '!$R65</f>
        <v>4</v>
      </c>
      <c r="AT65" s="108" t="str">
        <f t="shared" si="13"/>
        <v>N/A</v>
      </c>
      <c r="AU65" s="8">
        <v>0</v>
      </c>
      <c r="AV65" s="8">
        <f>'[1]METAS DETE X CTROS '!$S65</f>
        <v>1</v>
      </c>
      <c r="AW65" s="108" t="str">
        <f t="shared" si="14"/>
        <v>N/A</v>
      </c>
      <c r="AX65" s="8">
        <v>20</v>
      </c>
      <c r="AY65" s="8">
        <f>'[1]METAS DETE X CTROS '!$T65</f>
        <v>1</v>
      </c>
      <c r="AZ65" s="108">
        <f t="shared" si="15"/>
        <v>0.05</v>
      </c>
      <c r="BA65" s="8">
        <v>150</v>
      </c>
      <c r="BB65" s="8">
        <f>'[1]METAS DETE X CTROS '!$U65</f>
        <v>37</v>
      </c>
      <c r="BC65" s="108">
        <f t="shared" si="16"/>
        <v>0.24666666666666667</v>
      </c>
      <c r="BD65" s="8">
        <v>62</v>
      </c>
      <c r="BE65" s="8">
        <f>'[1]METAS DETE X CTROS '!$V65</f>
        <v>53</v>
      </c>
      <c r="BF65" s="108">
        <f t="shared" si="17"/>
        <v>0.85483870967741937</v>
      </c>
      <c r="BG65" s="8">
        <v>0</v>
      </c>
      <c r="BH65" s="8">
        <f>'[1]METAS DETE X CTROS '!$W65</f>
        <v>0</v>
      </c>
      <c r="BI65" s="108" t="str">
        <f t="shared" si="18"/>
        <v>N/A</v>
      </c>
      <c r="BJ65" s="25">
        <v>71</v>
      </c>
      <c r="BK65" s="25">
        <f>'[3]EJECUCION DETE X CTROS '!$E65</f>
        <v>11</v>
      </c>
      <c r="BL65" s="108">
        <f t="shared" si="19"/>
        <v>0.15492957746478872</v>
      </c>
      <c r="BM65" s="25">
        <v>48</v>
      </c>
      <c r="BN65" s="25">
        <f>'[3]EJECUCION DETE X CTROS '!$F65</f>
        <v>8</v>
      </c>
      <c r="BO65" s="108">
        <f t="shared" si="20"/>
        <v>0.16666666666666666</v>
      </c>
    </row>
    <row r="66" spans="1:67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202</v>
      </c>
      <c r="E66" s="8">
        <v>11050</v>
      </c>
      <c r="F66" s="8">
        <f>'[1]METAS DETE X CTROS '!$E66</f>
        <v>7299</v>
      </c>
      <c r="G66" s="108">
        <f t="shared" si="0"/>
        <v>0.66054298642533937</v>
      </c>
      <c r="H66" s="8">
        <v>515</v>
      </c>
      <c r="I66" s="8">
        <f>'[1]METAS DETE X CTROS '!$F66</f>
        <v>146</v>
      </c>
      <c r="J66" s="108">
        <f t="shared" si="1"/>
        <v>0.28349514563106798</v>
      </c>
      <c r="K66" s="8">
        <v>11565</v>
      </c>
      <c r="L66" s="8">
        <f>'[1]METAS DETE X CTROS '!$G66</f>
        <v>7445</v>
      </c>
      <c r="M66" s="108">
        <f t="shared" si="2"/>
        <v>0.64375270211846092</v>
      </c>
      <c r="N66" s="8">
        <v>21541</v>
      </c>
      <c r="O66" s="8">
        <f>'[1]METAS DETE X CTROS '!$H66</f>
        <v>9008</v>
      </c>
      <c r="P66" s="108">
        <f t="shared" si="3"/>
        <v>0.41817928601271992</v>
      </c>
      <c r="Q66" s="8">
        <v>33106</v>
      </c>
      <c r="R66" s="8">
        <f>'[1]METAS DETE X CTROS '!$I66</f>
        <v>16453</v>
      </c>
      <c r="S66" s="108">
        <f t="shared" si="4"/>
        <v>0.4969793995046215</v>
      </c>
      <c r="T66" s="8">
        <v>262</v>
      </c>
      <c r="U66" s="8">
        <f>'[1]METAS DETE X CTROS '!$J66</f>
        <v>49</v>
      </c>
      <c r="V66" s="108">
        <f t="shared" si="5"/>
        <v>0.18702290076335878</v>
      </c>
      <c r="W66" s="8">
        <v>319</v>
      </c>
      <c r="X66" s="8">
        <f>'[1]METAS DETE X CTROS '!$K66</f>
        <v>104</v>
      </c>
      <c r="Y66" s="108">
        <f t="shared" si="6"/>
        <v>0.32601880877742945</v>
      </c>
      <c r="Z66" s="8">
        <v>368</v>
      </c>
      <c r="AA66" s="8">
        <f>'[1]METAS DETE X CTROS '!$L66</f>
        <v>35</v>
      </c>
      <c r="AB66" s="108">
        <f t="shared" si="7"/>
        <v>9.5108695652173919E-2</v>
      </c>
      <c r="AC66" s="8">
        <v>16890</v>
      </c>
      <c r="AD66" s="8">
        <f>'[1]METAS DETE X CTROS '!$M66</f>
        <v>7697</v>
      </c>
      <c r="AE66" s="108">
        <f t="shared" si="8"/>
        <v>0.45571343990526941</v>
      </c>
      <c r="AF66" s="8">
        <v>28</v>
      </c>
      <c r="AG66" s="8">
        <f>'[1]METAS DETE X CTROS '!$N66</f>
        <v>1</v>
      </c>
      <c r="AH66" s="108">
        <f t="shared" si="9"/>
        <v>3.5714285714285712E-2</v>
      </c>
      <c r="AI66" s="8">
        <v>2077</v>
      </c>
      <c r="AJ66" s="8">
        <f>'[1]METAS DETE X CTROS '!$O66</f>
        <v>432</v>
      </c>
      <c r="AK66" s="108">
        <f t="shared" si="10"/>
        <v>0.20799229658160809</v>
      </c>
      <c r="AL66" s="8">
        <v>432</v>
      </c>
      <c r="AM66" s="8">
        <f>'[1]METAS DETE X CTROS '!$P66</f>
        <v>31</v>
      </c>
      <c r="AN66" s="108">
        <f t="shared" si="11"/>
        <v>7.1759259259259259E-2</v>
      </c>
      <c r="AO66" s="8">
        <v>502</v>
      </c>
      <c r="AP66" s="8">
        <f>'[1]METAS DETE X CTROS '!$Q66</f>
        <v>246</v>
      </c>
      <c r="AQ66" s="108">
        <f t="shared" si="12"/>
        <v>0.49003984063745021</v>
      </c>
      <c r="AR66" s="8">
        <v>0</v>
      </c>
      <c r="AS66" s="8">
        <f>'[1]METAS DETE X CTROS '!$R66</f>
        <v>4</v>
      </c>
      <c r="AT66" s="108" t="str">
        <f t="shared" si="13"/>
        <v>N/A</v>
      </c>
      <c r="AU66" s="8">
        <v>0</v>
      </c>
      <c r="AV66" s="8">
        <f>'[1]METAS DETE X CTROS '!$S66</f>
        <v>1</v>
      </c>
      <c r="AW66" s="108" t="str">
        <f t="shared" si="14"/>
        <v>N/A</v>
      </c>
      <c r="AX66" s="8">
        <v>73</v>
      </c>
      <c r="AY66" s="8">
        <f>'[1]METAS DETE X CTROS '!$T66</f>
        <v>2</v>
      </c>
      <c r="AZ66" s="108">
        <f t="shared" si="15"/>
        <v>2.7397260273972601E-2</v>
      </c>
      <c r="BA66" s="8">
        <v>138</v>
      </c>
      <c r="BB66" s="8">
        <f>'[1]METAS DETE X CTROS '!$U66</f>
        <v>3</v>
      </c>
      <c r="BC66" s="108">
        <f t="shared" si="16"/>
        <v>2.1739130434782608E-2</v>
      </c>
      <c r="BD66" s="8">
        <v>452</v>
      </c>
      <c r="BE66" s="8">
        <f>'[1]METAS DETE X CTROS '!$V66</f>
        <v>131</v>
      </c>
      <c r="BF66" s="108">
        <f t="shared" si="17"/>
        <v>0.28982300884955753</v>
      </c>
      <c r="BG66" s="8">
        <v>0</v>
      </c>
      <c r="BH66" s="8">
        <f>'[1]METAS DETE X CTROS '!$W66</f>
        <v>0</v>
      </c>
      <c r="BI66" s="108" t="str">
        <f t="shared" si="18"/>
        <v>N/A</v>
      </c>
      <c r="BJ66" s="25">
        <v>41</v>
      </c>
      <c r="BK66" s="25">
        <f>'[3]EJECUCION DETE X CTROS '!$E66</f>
        <v>7</v>
      </c>
      <c r="BL66" s="108">
        <f t="shared" si="19"/>
        <v>0.17073170731707318</v>
      </c>
      <c r="BM66" s="25">
        <v>0</v>
      </c>
      <c r="BN66" s="25">
        <f>'[3]EJECUCION DETE X CTROS '!$F66</f>
        <v>0</v>
      </c>
      <c r="BO66" s="108" t="str">
        <f t="shared" si="20"/>
        <v>N/A</v>
      </c>
    </row>
    <row r="67" spans="1:67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10319</v>
      </c>
      <c r="F67" s="8">
        <f>'[1]METAS DETE X CTROS '!$E67</f>
        <v>3918</v>
      </c>
      <c r="G67" s="108">
        <f t="shared" si="0"/>
        <v>0.37968795425913365</v>
      </c>
      <c r="H67" s="8">
        <v>527</v>
      </c>
      <c r="I67" s="8">
        <f>'[1]METAS DETE X CTROS '!$F67</f>
        <v>75</v>
      </c>
      <c r="J67" s="108">
        <f t="shared" si="1"/>
        <v>0.14231499051233396</v>
      </c>
      <c r="K67" s="8">
        <v>10846</v>
      </c>
      <c r="L67" s="8">
        <f>'[1]METAS DETE X CTROS '!$G67</f>
        <v>3993</v>
      </c>
      <c r="M67" s="108">
        <f t="shared" si="2"/>
        <v>0.36815415821501013</v>
      </c>
      <c r="N67" s="8">
        <v>29265</v>
      </c>
      <c r="O67" s="8">
        <f>'[1]METAS DETE X CTROS '!$H67</f>
        <v>6107</v>
      </c>
      <c r="P67" s="108">
        <f t="shared" si="3"/>
        <v>0.20867930975568086</v>
      </c>
      <c r="Q67" s="8">
        <v>40111</v>
      </c>
      <c r="R67" s="8">
        <f>'[1]METAS DETE X CTROS '!$I67</f>
        <v>10100</v>
      </c>
      <c r="S67" s="108">
        <f t="shared" si="4"/>
        <v>0.25180125152701255</v>
      </c>
      <c r="T67" s="8">
        <v>140</v>
      </c>
      <c r="U67" s="8">
        <f>'[1]METAS DETE X CTROS '!$J67</f>
        <v>21</v>
      </c>
      <c r="V67" s="108">
        <f t="shared" si="5"/>
        <v>0.15</v>
      </c>
      <c r="W67" s="8">
        <v>2192</v>
      </c>
      <c r="X67" s="8">
        <f>'[1]METAS DETE X CTROS '!$K67</f>
        <v>368</v>
      </c>
      <c r="Y67" s="108">
        <f t="shared" si="6"/>
        <v>0.16788321167883211</v>
      </c>
      <c r="Z67" s="8">
        <v>26</v>
      </c>
      <c r="AA67" s="8">
        <f>'[1]METAS DETE X CTROS '!$L67</f>
        <v>1</v>
      </c>
      <c r="AB67" s="108">
        <f t="shared" si="7"/>
        <v>3.8461538461538464E-2</v>
      </c>
      <c r="AC67" s="8">
        <v>22304</v>
      </c>
      <c r="AD67" s="8">
        <f>'[1]METAS DETE X CTROS '!$M67</f>
        <v>5062</v>
      </c>
      <c r="AE67" s="108">
        <f t="shared" si="8"/>
        <v>0.22695480631276901</v>
      </c>
      <c r="AF67" s="8">
        <v>4</v>
      </c>
      <c r="AG67" s="8">
        <f>'[1]METAS DETE X CTROS '!$N67</f>
        <v>0</v>
      </c>
      <c r="AH67" s="108">
        <f t="shared" si="9"/>
        <v>0</v>
      </c>
      <c r="AI67" s="8">
        <v>1985</v>
      </c>
      <c r="AJ67" s="8">
        <f>'[1]METAS DETE X CTROS '!$O67</f>
        <v>432</v>
      </c>
      <c r="AK67" s="108">
        <f t="shared" si="10"/>
        <v>0.21763224181360202</v>
      </c>
      <c r="AL67" s="8">
        <v>80</v>
      </c>
      <c r="AM67" s="8">
        <f>'[1]METAS DETE X CTROS '!$P67</f>
        <v>56</v>
      </c>
      <c r="AN67" s="108">
        <f t="shared" si="11"/>
        <v>0.7</v>
      </c>
      <c r="AO67" s="8">
        <v>815</v>
      </c>
      <c r="AP67" s="8">
        <f>'[1]METAS DETE X CTROS '!$Q67</f>
        <v>80</v>
      </c>
      <c r="AQ67" s="108">
        <f t="shared" si="12"/>
        <v>9.815950920245399E-2</v>
      </c>
      <c r="AR67" s="8">
        <v>0</v>
      </c>
      <c r="AS67" s="8">
        <f>'[1]METAS DETE X CTROS '!$R67</f>
        <v>0</v>
      </c>
      <c r="AT67" s="108" t="str">
        <f t="shared" si="13"/>
        <v>N/A</v>
      </c>
      <c r="AU67" s="8">
        <v>0</v>
      </c>
      <c r="AV67" s="8">
        <f>'[1]METAS DETE X CTROS '!$S67</f>
        <v>0</v>
      </c>
      <c r="AW67" s="108" t="str">
        <f t="shared" si="14"/>
        <v>N/A</v>
      </c>
      <c r="AX67" s="8">
        <v>33</v>
      </c>
      <c r="AY67" s="8">
        <f>'[1]METAS DETE X CTROS '!$T67</f>
        <v>1</v>
      </c>
      <c r="AZ67" s="108">
        <f t="shared" si="15"/>
        <v>3.0303030303030304E-2</v>
      </c>
      <c r="BA67" s="8">
        <v>1051</v>
      </c>
      <c r="BB67" s="8">
        <f>'[1]METAS DETE X CTROS '!$U67</f>
        <v>14</v>
      </c>
      <c r="BC67" s="108">
        <f t="shared" si="16"/>
        <v>1.3320647002854425E-2</v>
      </c>
      <c r="BD67" s="8">
        <v>635</v>
      </c>
      <c r="BE67" s="8">
        <f>'[1]METAS DETE X CTROS '!$V67</f>
        <v>40</v>
      </c>
      <c r="BF67" s="108">
        <f t="shared" si="17"/>
        <v>6.2992125984251968E-2</v>
      </c>
      <c r="BG67" s="8">
        <v>0</v>
      </c>
      <c r="BH67" s="8">
        <f>'[1]METAS DETE X CTROS '!$W67</f>
        <v>0</v>
      </c>
      <c r="BI67" s="108" t="str">
        <f t="shared" si="18"/>
        <v>N/A</v>
      </c>
      <c r="BJ67" s="25">
        <v>49</v>
      </c>
      <c r="BK67" s="25">
        <f>'[3]EJECUCION DETE X CTROS '!$E67</f>
        <v>0</v>
      </c>
      <c r="BL67" s="108">
        <f t="shared" si="19"/>
        <v>0</v>
      </c>
      <c r="BM67" s="25">
        <v>27</v>
      </c>
      <c r="BN67" s="25">
        <f>'[3]EJECUCION DETE X CTROS '!$F67</f>
        <v>0</v>
      </c>
      <c r="BO67" s="108">
        <f t="shared" si="20"/>
        <v>0</v>
      </c>
    </row>
    <row r="68" spans="1:67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10474</v>
      </c>
      <c r="F68" s="8">
        <f>'[1]METAS DETE X CTROS '!$E68</f>
        <v>3865</v>
      </c>
      <c r="G68" s="108">
        <f t="shared" si="0"/>
        <v>0.36900897460378079</v>
      </c>
      <c r="H68" s="8">
        <v>564</v>
      </c>
      <c r="I68" s="8">
        <f>'[1]METAS DETE X CTROS '!$F68</f>
        <v>84</v>
      </c>
      <c r="J68" s="108">
        <f t="shared" si="1"/>
        <v>0.14893617021276595</v>
      </c>
      <c r="K68" s="8">
        <v>11038</v>
      </c>
      <c r="L68" s="8">
        <f>'[1]METAS DETE X CTROS '!$G68</f>
        <v>3949</v>
      </c>
      <c r="M68" s="108">
        <f t="shared" si="2"/>
        <v>0.35776408769704654</v>
      </c>
      <c r="N68" s="8">
        <v>30421</v>
      </c>
      <c r="O68" s="8">
        <f>'[1]METAS DETE X CTROS '!$H68</f>
        <v>4550</v>
      </c>
      <c r="P68" s="108">
        <f t="shared" si="3"/>
        <v>0.14956773281614674</v>
      </c>
      <c r="Q68" s="8">
        <v>41459</v>
      </c>
      <c r="R68" s="8">
        <f>'[1]METAS DETE X CTROS '!$I68</f>
        <v>8499</v>
      </c>
      <c r="S68" s="108">
        <f t="shared" si="4"/>
        <v>0.20499770857956054</v>
      </c>
      <c r="T68" s="8">
        <v>138</v>
      </c>
      <c r="U68" s="8">
        <f>'[1]METAS DETE X CTROS '!$J68</f>
        <v>63</v>
      </c>
      <c r="V68" s="108">
        <f t="shared" si="5"/>
        <v>0.45652173913043476</v>
      </c>
      <c r="W68" s="8">
        <v>1948</v>
      </c>
      <c r="X68" s="8">
        <f>'[1]METAS DETE X CTROS '!$K68</f>
        <v>190</v>
      </c>
      <c r="Y68" s="108">
        <f t="shared" si="6"/>
        <v>9.7535934291581111E-2</v>
      </c>
      <c r="Z68" s="8">
        <v>163</v>
      </c>
      <c r="AA68" s="8">
        <f>'[1]METAS DETE X CTROS '!$L68</f>
        <v>22</v>
      </c>
      <c r="AB68" s="108">
        <f t="shared" si="7"/>
        <v>0.13496932515337423</v>
      </c>
      <c r="AC68" s="8">
        <v>22303</v>
      </c>
      <c r="AD68" s="8">
        <f>'[1]METAS DETE X CTROS '!$M68</f>
        <v>3520</v>
      </c>
      <c r="AE68" s="108">
        <f t="shared" si="8"/>
        <v>0.15782630139443124</v>
      </c>
      <c r="AF68" s="8">
        <v>23</v>
      </c>
      <c r="AG68" s="8">
        <f>'[1]METAS DETE X CTROS '!$N68</f>
        <v>0</v>
      </c>
      <c r="AH68" s="108">
        <f t="shared" si="9"/>
        <v>0</v>
      </c>
      <c r="AI68" s="8">
        <v>3169</v>
      </c>
      <c r="AJ68" s="8">
        <f>'[1]METAS DETE X CTROS '!$O68</f>
        <v>411</v>
      </c>
      <c r="AK68" s="108">
        <f t="shared" si="10"/>
        <v>0.12969390975070999</v>
      </c>
      <c r="AL68" s="8">
        <v>80</v>
      </c>
      <c r="AM68" s="8">
        <f>'[1]METAS DETE X CTROS '!$P68</f>
        <v>39</v>
      </c>
      <c r="AN68" s="108">
        <f t="shared" si="11"/>
        <v>0.48749999999999999</v>
      </c>
      <c r="AO68" s="8">
        <v>815</v>
      </c>
      <c r="AP68" s="8">
        <f>'[1]METAS DETE X CTROS '!$Q68</f>
        <v>182</v>
      </c>
      <c r="AQ68" s="108">
        <f t="shared" si="12"/>
        <v>0.22331288343558281</v>
      </c>
      <c r="AR68" s="8">
        <v>0</v>
      </c>
      <c r="AS68" s="8">
        <f>'[1]METAS DETE X CTROS '!$R68</f>
        <v>6</v>
      </c>
      <c r="AT68" s="108" t="str">
        <f t="shared" si="13"/>
        <v>N/A</v>
      </c>
      <c r="AU68" s="8">
        <v>0</v>
      </c>
      <c r="AV68" s="8">
        <f>'[1]METAS DETE X CTROS '!$S68</f>
        <v>1</v>
      </c>
      <c r="AW68" s="108" t="str">
        <f t="shared" si="14"/>
        <v>N/A</v>
      </c>
      <c r="AX68" s="8">
        <v>33</v>
      </c>
      <c r="AY68" s="8">
        <f>'[1]METAS DETE X CTROS '!$T68</f>
        <v>0</v>
      </c>
      <c r="AZ68" s="108">
        <f t="shared" si="15"/>
        <v>0</v>
      </c>
      <c r="BA68" s="8">
        <v>1051</v>
      </c>
      <c r="BB68" s="8">
        <f>'[1]METAS DETE X CTROS '!$U68</f>
        <v>22</v>
      </c>
      <c r="BC68" s="108">
        <f t="shared" si="16"/>
        <v>2.093244529019981E-2</v>
      </c>
      <c r="BD68" s="8">
        <v>698</v>
      </c>
      <c r="BE68" s="8">
        <f>'[1]METAS DETE X CTROS '!$V68</f>
        <v>90</v>
      </c>
      <c r="BF68" s="108">
        <f t="shared" si="17"/>
        <v>0.12893982808022922</v>
      </c>
      <c r="BG68" s="8">
        <v>0</v>
      </c>
      <c r="BH68" s="8">
        <f>'[1]METAS DETE X CTROS '!$W68</f>
        <v>0</v>
      </c>
      <c r="BI68" s="108" t="str">
        <f t="shared" si="18"/>
        <v>N/A</v>
      </c>
      <c r="BJ68" s="25">
        <v>53</v>
      </c>
      <c r="BK68" s="25">
        <f>'[3]EJECUCION DETE X CTROS '!$E68</f>
        <v>0</v>
      </c>
      <c r="BL68" s="108">
        <f t="shared" si="19"/>
        <v>0</v>
      </c>
      <c r="BM68" s="25">
        <v>29</v>
      </c>
      <c r="BN68" s="25">
        <f>'[3]EJECUCION DETE X CTROS '!$F68</f>
        <v>0</v>
      </c>
      <c r="BO68" s="108">
        <f t="shared" si="20"/>
        <v>0</v>
      </c>
    </row>
    <row r="69" spans="1:67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7350</v>
      </c>
      <c r="F69" s="8">
        <f>'[1]METAS DETE X CTROS '!$E69</f>
        <v>2999</v>
      </c>
      <c r="G69" s="108">
        <f t="shared" si="0"/>
        <v>0.40802721088435373</v>
      </c>
      <c r="H69" s="8">
        <v>393</v>
      </c>
      <c r="I69" s="8">
        <f>'[1]METAS DETE X CTROS '!$F69</f>
        <v>116</v>
      </c>
      <c r="J69" s="108">
        <f t="shared" si="1"/>
        <v>0.2951653944020356</v>
      </c>
      <c r="K69" s="8">
        <v>7743</v>
      </c>
      <c r="L69" s="8">
        <f>'[1]METAS DETE X CTROS '!$G69</f>
        <v>3115</v>
      </c>
      <c r="M69" s="108">
        <f t="shared" si="2"/>
        <v>0.40229885057471265</v>
      </c>
      <c r="N69" s="8">
        <v>39726</v>
      </c>
      <c r="O69" s="8">
        <f>'[1]METAS DETE X CTROS '!$H69</f>
        <v>6071</v>
      </c>
      <c r="P69" s="108">
        <f t="shared" si="3"/>
        <v>0.15282182953229623</v>
      </c>
      <c r="Q69" s="8">
        <v>47469</v>
      </c>
      <c r="R69" s="8">
        <f>'[1]METAS DETE X CTROS '!$I69</f>
        <v>9186</v>
      </c>
      <c r="S69" s="108">
        <f t="shared" si="4"/>
        <v>0.19351576818555269</v>
      </c>
      <c r="T69" s="8">
        <v>836</v>
      </c>
      <c r="U69" s="8">
        <f>'[1]METAS DETE X CTROS '!$J69</f>
        <v>95</v>
      </c>
      <c r="V69" s="108">
        <f t="shared" si="5"/>
        <v>0.11363636363636363</v>
      </c>
      <c r="W69" s="8">
        <v>0</v>
      </c>
      <c r="X69" s="8">
        <f>'[1]METAS DETE X CTROS '!$K69</f>
        <v>47</v>
      </c>
      <c r="Y69" s="108" t="str">
        <f t="shared" si="6"/>
        <v>N/A</v>
      </c>
      <c r="Z69" s="8">
        <v>0</v>
      </c>
      <c r="AA69" s="8">
        <f>'[1]METAS DETE X CTROS '!$L69</f>
        <v>1</v>
      </c>
      <c r="AB69" s="108" t="str">
        <f t="shared" si="7"/>
        <v>N/A</v>
      </c>
      <c r="AC69" s="8">
        <v>26924</v>
      </c>
      <c r="AD69" s="8">
        <f>'[1]METAS DETE X CTROS '!$M69</f>
        <v>3463</v>
      </c>
      <c r="AE69" s="108">
        <f t="shared" si="8"/>
        <v>0.12862130441242015</v>
      </c>
      <c r="AF69" s="8">
        <v>0</v>
      </c>
      <c r="AG69" s="8">
        <f>'[1]METAS DETE X CTROS '!$N69</f>
        <v>0</v>
      </c>
      <c r="AH69" s="108" t="str">
        <f t="shared" si="9"/>
        <v>N/A</v>
      </c>
      <c r="AI69" s="8">
        <v>8781</v>
      </c>
      <c r="AJ69" s="8">
        <f>'[1]METAS DETE X CTROS '!$O69</f>
        <v>1655</v>
      </c>
      <c r="AK69" s="108">
        <f t="shared" si="10"/>
        <v>0.18847511672930189</v>
      </c>
      <c r="AL69" s="8">
        <v>0</v>
      </c>
      <c r="AM69" s="8">
        <f>'[1]METAS DETE X CTROS '!$P69</f>
        <v>2</v>
      </c>
      <c r="AN69" s="108" t="str">
        <f t="shared" si="11"/>
        <v>N/A</v>
      </c>
      <c r="AO69" s="8">
        <v>212</v>
      </c>
      <c r="AP69" s="8">
        <f>'[1]METAS DETE X CTROS '!$Q69</f>
        <v>59</v>
      </c>
      <c r="AQ69" s="108">
        <f t="shared" si="12"/>
        <v>0.27830188679245282</v>
      </c>
      <c r="AR69" s="8">
        <v>0</v>
      </c>
      <c r="AS69" s="8">
        <f>'[1]METAS DETE X CTROS '!$R69</f>
        <v>7</v>
      </c>
      <c r="AT69" s="108" t="str">
        <f t="shared" si="13"/>
        <v>N/A</v>
      </c>
      <c r="AU69" s="8">
        <v>0</v>
      </c>
      <c r="AV69" s="8">
        <f>'[1]METAS DETE X CTROS '!$S69</f>
        <v>2</v>
      </c>
      <c r="AW69" s="108" t="str">
        <f t="shared" si="14"/>
        <v>N/A</v>
      </c>
      <c r="AX69" s="8">
        <v>18</v>
      </c>
      <c r="AY69" s="8">
        <f>'[1]METAS DETE X CTROS '!$T69</f>
        <v>3</v>
      </c>
      <c r="AZ69" s="108">
        <f t="shared" si="15"/>
        <v>0.16666666666666666</v>
      </c>
      <c r="BA69" s="8">
        <v>1090</v>
      </c>
      <c r="BB69" s="8">
        <f>'[1]METAS DETE X CTROS '!$U69</f>
        <v>332</v>
      </c>
      <c r="BC69" s="108">
        <f t="shared" si="16"/>
        <v>0.30458715596330277</v>
      </c>
      <c r="BD69" s="8">
        <v>1865</v>
      </c>
      <c r="BE69" s="8">
        <f>'[1]METAS DETE X CTROS '!$V69</f>
        <v>371</v>
      </c>
      <c r="BF69" s="108">
        <f t="shared" si="17"/>
        <v>0.19892761394101877</v>
      </c>
      <c r="BG69" s="8">
        <v>0</v>
      </c>
      <c r="BH69" s="8">
        <f>'[1]METAS DETE X CTROS '!$W69</f>
        <v>0</v>
      </c>
      <c r="BI69" s="108" t="str">
        <f t="shared" si="18"/>
        <v>N/A</v>
      </c>
      <c r="BJ69" s="25">
        <v>69</v>
      </c>
      <c r="BK69" s="25">
        <f>'[3]EJECUCION DETE X CTROS '!$E69</f>
        <v>12</v>
      </c>
      <c r="BL69" s="108">
        <f t="shared" si="19"/>
        <v>0.17391304347826086</v>
      </c>
      <c r="BM69" s="25">
        <v>34</v>
      </c>
      <c r="BN69" s="25">
        <f>'[3]EJECUCION DETE X CTROS '!$F69</f>
        <v>6</v>
      </c>
      <c r="BO69" s="108">
        <f t="shared" si="20"/>
        <v>0.17647058823529413</v>
      </c>
    </row>
    <row r="70" spans="1:67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4984</v>
      </c>
      <c r="F70" s="8">
        <f>'[1]METAS DETE X CTROS '!$E70</f>
        <v>2669</v>
      </c>
      <c r="G70" s="108">
        <f t="shared" si="0"/>
        <v>0.5355136436597111</v>
      </c>
      <c r="H70" s="8">
        <v>458</v>
      </c>
      <c r="I70" s="8">
        <f>'[1]METAS DETE X CTROS '!$F70</f>
        <v>126</v>
      </c>
      <c r="J70" s="108">
        <f t="shared" si="1"/>
        <v>0.27510917030567683</v>
      </c>
      <c r="K70" s="8">
        <v>5442</v>
      </c>
      <c r="L70" s="8">
        <f>'[1]METAS DETE X CTROS '!$G70</f>
        <v>2795</v>
      </c>
      <c r="M70" s="108">
        <f t="shared" si="2"/>
        <v>0.51359794193311281</v>
      </c>
      <c r="N70" s="8">
        <v>35531</v>
      </c>
      <c r="O70" s="8">
        <f>'[1]METAS DETE X CTROS '!$H70</f>
        <v>7807</v>
      </c>
      <c r="P70" s="108">
        <f t="shared" si="3"/>
        <v>0.21972362162618558</v>
      </c>
      <c r="Q70" s="8">
        <v>40973</v>
      </c>
      <c r="R70" s="8">
        <f>'[1]METAS DETE X CTROS '!$I70</f>
        <v>10602</v>
      </c>
      <c r="S70" s="108">
        <f t="shared" si="4"/>
        <v>0.25875576599223882</v>
      </c>
      <c r="T70" s="8">
        <v>841</v>
      </c>
      <c r="U70" s="8">
        <f>'[1]METAS DETE X CTROS '!$J70</f>
        <v>166</v>
      </c>
      <c r="V70" s="108">
        <f t="shared" si="5"/>
        <v>0.19738406658739596</v>
      </c>
      <c r="W70" s="8">
        <v>0</v>
      </c>
      <c r="X70" s="8">
        <f>'[1]METAS DETE X CTROS '!$K70</f>
        <v>25</v>
      </c>
      <c r="Y70" s="108" t="str">
        <f t="shared" si="6"/>
        <v>N/A</v>
      </c>
      <c r="Z70" s="8">
        <v>536</v>
      </c>
      <c r="AA70" s="8">
        <f>'[1]METAS DETE X CTROS '!$L70</f>
        <v>46</v>
      </c>
      <c r="AB70" s="108">
        <f t="shared" si="7"/>
        <v>8.5820895522388058E-2</v>
      </c>
      <c r="AC70" s="8">
        <v>18830</v>
      </c>
      <c r="AD70" s="8">
        <f>'[1]METAS DETE X CTROS '!$M70</f>
        <v>4390</v>
      </c>
      <c r="AE70" s="108">
        <f t="shared" si="8"/>
        <v>0.23313860860329261</v>
      </c>
      <c r="AF70" s="8">
        <v>55</v>
      </c>
      <c r="AG70" s="8">
        <f>'[1]METAS DETE X CTROS '!$N70</f>
        <v>45</v>
      </c>
      <c r="AH70" s="108">
        <f t="shared" si="9"/>
        <v>0.81818181818181823</v>
      </c>
      <c r="AI70" s="8">
        <v>7883</v>
      </c>
      <c r="AJ70" s="8">
        <f>'[1]METAS DETE X CTROS '!$O70</f>
        <v>2053</v>
      </c>
      <c r="AK70" s="108">
        <f t="shared" si="10"/>
        <v>0.26043384498287453</v>
      </c>
      <c r="AL70" s="8">
        <v>0</v>
      </c>
      <c r="AM70" s="8">
        <f>'[1]METAS DETE X CTROS '!$P70</f>
        <v>3</v>
      </c>
      <c r="AN70" s="108" t="str">
        <f t="shared" si="11"/>
        <v>N/A</v>
      </c>
      <c r="AO70" s="8">
        <v>106</v>
      </c>
      <c r="AP70" s="8">
        <f>'[1]METAS DETE X CTROS '!$Q70</f>
        <v>29</v>
      </c>
      <c r="AQ70" s="108">
        <f t="shared" si="12"/>
        <v>0.27358490566037735</v>
      </c>
      <c r="AR70" s="8">
        <v>0</v>
      </c>
      <c r="AS70" s="8">
        <f>'[1]METAS DETE X CTROS '!$R70</f>
        <v>2</v>
      </c>
      <c r="AT70" s="108" t="str">
        <f t="shared" si="13"/>
        <v>N/A</v>
      </c>
      <c r="AU70" s="8">
        <v>0</v>
      </c>
      <c r="AV70" s="8">
        <f>'[1]METAS DETE X CTROS '!$S70</f>
        <v>0</v>
      </c>
      <c r="AW70" s="108" t="str">
        <f t="shared" si="14"/>
        <v>N/A</v>
      </c>
      <c r="AX70" s="8">
        <v>22</v>
      </c>
      <c r="AY70" s="8">
        <f>'[1]METAS DETE X CTROS '!$T70</f>
        <v>13</v>
      </c>
      <c r="AZ70" s="108">
        <f t="shared" si="15"/>
        <v>0.59090909090909094</v>
      </c>
      <c r="BA70" s="8">
        <v>910</v>
      </c>
      <c r="BB70" s="8">
        <f>'[1]METAS DETE X CTROS '!$U70</f>
        <v>212</v>
      </c>
      <c r="BC70" s="108">
        <f t="shared" si="16"/>
        <v>0.23296703296703297</v>
      </c>
      <c r="BD70" s="8">
        <v>6348</v>
      </c>
      <c r="BE70" s="8">
        <f>'[1]METAS DETE X CTROS '!$V70</f>
        <v>775</v>
      </c>
      <c r="BF70" s="108">
        <f t="shared" si="17"/>
        <v>0.12208569628229364</v>
      </c>
      <c r="BG70" s="8">
        <v>0</v>
      </c>
      <c r="BH70" s="8">
        <f>'[1]METAS DETE X CTROS '!$W70</f>
        <v>0</v>
      </c>
      <c r="BI70" s="108" t="str">
        <f t="shared" si="18"/>
        <v>N/A</v>
      </c>
      <c r="BJ70" s="25">
        <v>0</v>
      </c>
      <c r="BK70" s="25">
        <f>'[3]EJECUCION DETE X CTROS '!$E70</f>
        <v>0</v>
      </c>
      <c r="BL70" s="108" t="str">
        <f t="shared" si="19"/>
        <v>N/A</v>
      </c>
      <c r="BM70" s="25">
        <v>0</v>
      </c>
      <c r="BN70" s="25">
        <f>'[3]EJECUCION DETE X CTROS '!$F70</f>
        <v>0</v>
      </c>
      <c r="BO70" s="108" t="str">
        <f t="shared" si="20"/>
        <v>N/A</v>
      </c>
    </row>
    <row r="71" spans="1:67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2996</v>
      </c>
      <c r="F71" s="8">
        <f>'[1]METAS DETE X CTROS '!$E71</f>
        <v>1595</v>
      </c>
      <c r="G71" s="108">
        <f t="shared" si="0"/>
        <v>0.53237650200267028</v>
      </c>
      <c r="H71" s="8">
        <v>178</v>
      </c>
      <c r="I71" s="8">
        <f>'[1]METAS DETE X CTROS '!$F71</f>
        <v>71</v>
      </c>
      <c r="J71" s="108">
        <f t="shared" si="1"/>
        <v>0.398876404494382</v>
      </c>
      <c r="K71" s="8">
        <v>3174</v>
      </c>
      <c r="L71" s="8">
        <f>'[1]METAS DETE X CTROS '!$G71</f>
        <v>1666</v>
      </c>
      <c r="M71" s="108">
        <f t="shared" si="2"/>
        <v>0.52488972904851927</v>
      </c>
      <c r="N71" s="8">
        <v>18831</v>
      </c>
      <c r="O71" s="8">
        <f>'[1]METAS DETE X CTROS '!$H71</f>
        <v>6653</v>
      </c>
      <c r="P71" s="108">
        <f t="shared" si="3"/>
        <v>0.35330040890021774</v>
      </c>
      <c r="Q71" s="8">
        <v>22005</v>
      </c>
      <c r="R71" s="8">
        <f>'[1]METAS DETE X CTROS '!$I71</f>
        <v>8319</v>
      </c>
      <c r="S71" s="108">
        <f t="shared" si="4"/>
        <v>0.3780504430811179</v>
      </c>
      <c r="T71" s="8">
        <v>973</v>
      </c>
      <c r="U71" s="8">
        <f>'[1]METAS DETE X CTROS '!$J71</f>
        <v>82</v>
      </c>
      <c r="V71" s="108">
        <f t="shared" si="5"/>
        <v>8.4275436793422406E-2</v>
      </c>
      <c r="W71" s="8">
        <v>0</v>
      </c>
      <c r="X71" s="8">
        <f>'[1]METAS DETE X CTROS '!$K71</f>
        <v>20</v>
      </c>
      <c r="Y71" s="108" t="str">
        <f t="shared" si="6"/>
        <v>N/A</v>
      </c>
      <c r="Z71" s="8">
        <v>226</v>
      </c>
      <c r="AA71" s="8">
        <f>'[1]METAS DETE X CTROS '!$L71</f>
        <v>26</v>
      </c>
      <c r="AB71" s="108">
        <f t="shared" si="7"/>
        <v>0.11504424778761062</v>
      </c>
      <c r="AC71" s="8">
        <v>10524</v>
      </c>
      <c r="AD71" s="8">
        <f>'[1]METAS DETE X CTROS '!$M71</f>
        <v>3416</v>
      </c>
      <c r="AE71" s="108">
        <f t="shared" si="8"/>
        <v>0.32459141011022424</v>
      </c>
      <c r="AF71" s="8">
        <v>29</v>
      </c>
      <c r="AG71" s="8">
        <f>'[1]METAS DETE X CTROS '!$N71</f>
        <v>22</v>
      </c>
      <c r="AH71" s="108">
        <f t="shared" si="9"/>
        <v>0.75862068965517238</v>
      </c>
      <c r="AI71" s="8">
        <v>4805</v>
      </c>
      <c r="AJ71" s="8">
        <f>'[1]METAS DETE X CTROS '!$O71</f>
        <v>1468</v>
      </c>
      <c r="AK71" s="108">
        <f t="shared" si="10"/>
        <v>0.30551508844953174</v>
      </c>
      <c r="AL71" s="8">
        <v>0</v>
      </c>
      <c r="AM71" s="8">
        <f>'[1]METAS DETE X CTROS '!$P71</f>
        <v>3</v>
      </c>
      <c r="AN71" s="108" t="str">
        <f t="shared" si="11"/>
        <v>N/A</v>
      </c>
      <c r="AO71" s="8">
        <v>0</v>
      </c>
      <c r="AP71" s="8">
        <f>'[1]METAS DETE X CTROS '!$Q71</f>
        <v>14</v>
      </c>
      <c r="AQ71" s="108" t="str">
        <f t="shared" si="12"/>
        <v>N/A</v>
      </c>
      <c r="AR71" s="8">
        <v>0</v>
      </c>
      <c r="AS71" s="8">
        <f>'[1]METAS DETE X CTROS '!$R71</f>
        <v>3</v>
      </c>
      <c r="AT71" s="108" t="str">
        <f t="shared" si="13"/>
        <v>N/A</v>
      </c>
      <c r="AU71" s="8">
        <v>0</v>
      </c>
      <c r="AV71" s="8">
        <f>'[1]METAS DETE X CTROS '!$S71</f>
        <v>0</v>
      </c>
      <c r="AW71" s="108" t="str">
        <f t="shared" si="14"/>
        <v>N/A</v>
      </c>
      <c r="AX71" s="8">
        <v>0</v>
      </c>
      <c r="AY71" s="8">
        <f>'[1]METAS DETE X CTROS '!$T71</f>
        <v>7</v>
      </c>
      <c r="AZ71" s="108" t="str">
        <f t="shared" si="15"/>
        <v>N/A</v>
      </c>
      <c r="BA71" s="8">
        <v>1000</v>
      </c>
      <c r="BB71" s="8">
        <f>'[1]METAS DETE X CTROS '!$U71</f>
        <v>759</v>
      </c>
      <c r="BC71" s="108">
        <f t="shared" si="16"/>
        <v>0.75900000000000001</v>
      </c>
      <c r="BD71" s="8">
        <v>1274</v>
      </c>
      <c r="BE71" s="8">
        <f>'[1]METAS DETE X CTROS '!$V71</f>
        <v>801</v>
      </c>
      <c r="BF71" s="108">
        <f t="shared" si="17"/>
        <v>0.62872841444270011</v>
      </c>
      <c r="BG71" s="8">
        <v>0</v>
      </c>
      <c r="BH71" s="8">
        <f>'[1]METAS DETE X CTROS '!$W71</f>
        <v>0</v>
      </c>
      <c r="BI71" s="108" t="str">
        <f t="shared" si="18"/>
        <v>N/A</v>
      </c>
      <c r="BJ71" s="25">
        <v>0</v>
      </c>
      <c r="BK71" s="25">
        <f>'[3]EJECUCION DETE X CTROS '!$E71</f>
        <v>0</v>
      </c>
      <c r="BL71" s="108" t="str">
        <f t="shared" si="19"/>
        <v>N/A</v>
      </c>
      <c r="BM71" s="25">
        <v>0</v>
      </c>
      <c r="BN71" s="25">
        <f>'[3]EJECUCION DETE X CTROS '!$F71</f>
        <v>0</v>
      </c>
      <c r="BO71" s="108" t="str">
        <f t="shared" si="20"/>
        <v>N/A</v>
      </c>
    </row>
    <row r="72" spans="1:67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3776</v>
      </c>
      <c r="F72" s="8">
        <f>'[1]METAS DETE X CTROS '!$E72</f>
        <v>2033</v>
      </c>
      <c r="G72" s="108">
        <f t="shared" si="0"/>
        <v>0.53840042372881358</v>
      </c>
      <c r="H72" s="8">
        <v>238</v>
      </c>
      <c r="I72" s="8">
        <f>'[1]METAS DETE X CTROS '!$F72</f>
        <v>74</v>
      </c>
      <c r="J72" s="108">
        <f t="shared" si="1"/>
        <v>0.31092436974789917</v>
      </c>
      <c r="K72" s="8">
        <v>4014</v>
      </c>
      <c r="L72" s="8">
        <f>'[1]METAS DETE X CTROS '!$G72</f>
        <v>2107</v>
      </c>
      <c r="M72" s="108">
        <f t="shared" si="2"/>
        <v>0.52491280518186345</v>
      </c>
      <c r="N72" s="8">
        <v>19417</v>
      </c>
      <c r="O72" s="8">
        <f>'[1]METAS DETE X CTROS '!$H72</f>
        <v>4920</v>
      </c>
      <c r="P72" s="108">
        <f t="shared" si="3"/>
        <v>0.25338620796209504</v>
      </c>
      <c r="Q72" s="8">
        <v>23431</v>
      </c>
      <c r="R72" s="8">
        <f>'[1]METAS DETE X CTROS '!$I72</f>
        <v>7027</v>
      </c>
      <c r="S72" s="108">
        <f t="shared" si="4"/>
        <v>0.29990183944347232</v>
      </c>
      <c r="T72" s="8">
        <v>513</v>
      </c>
      <c r="U72" s="8">
        <f>'[1]METAS DETE X CTROS '!$J72</f>
        <v>90</v>
      </c>
      <c r="V72" s="108">
        <f t="shared" si="5"/>
        <v>0.17543859649122806</v>
      </c>
      <c r="W72" s="8">
        <v>150</v>
      </c>
      <c r="X72" s="8">
        <f>'[1]METAS DETE X CTROS '!$K72</f>
        <v>50</v>
      </c>
      <c r="Y72" s="108">
        <f t="shared" si="6"/>
        <v>0.33333333333333331</v>
      </c>
      <c r="Z72" s="8">
        <v>254</v>
      </c>
      <c r="AA72" s="8">
        <f>'[1]METAS DETE X CTROS '!$L72</f>
        <v>5</v>
      </c>
      <c r="AB72" s="108">
        <f t="shared" si="7"/>
        <v>1.968503937007874E-2</v>
      </c>
      <c r="AC72" s="8">
        <v>12666</v>
      </c>
      <c r="AD72" s="8">
        <f>'[1]METAS DETE X CTROS '!$M72</f>
        <v>3801</v>
      </c>
      <c r="AE72" s="108">
        <f t="shared" si="8"/>
        <v>0.30009474182851731</v>
      </c>
      <c r="AF72" s="8">
        <v>26</v>
      </c>
      <c r="AG72" s="8">
        <f>'[1]METAS DETE X CTROS '!$N72</f>
        <v>1</v>
      </c>
      <c r="AH72" s="108">
        <f t="shared" si="9"/>
        <v>3.8461538461538464E-2</v>
      </c>
      <c r="AI72" s="8">
        <v>4403</v>
      </c>
      <c r="AJ72" s="8">
        <f>'[1]METAS DETE X CTROS '!$O72</f>
        <v>479</v>
      </c>
      <c r="AK72" s="108">
        <f t="shared" si="10"/>
        <v>0.10878946173063821</v>
      </c>
      <c r="AL72" s="8">
        <v>0</v>
      </c>
      <c r="AM72" s="8">
        <f>'[1]METAS DETE X CTROS '!$P72</f>
        <v>13</v>
      </c>
      <c r="AN72" s="108" t="str">
        <f t="shared" si="11"/>
        <v>N/A</v>
      </c>
      <c r="AO72" s="8">
        <v>177</v>
      </c>
      <c r="AP72" s="8">
        <f>'[1]METAS DETE X CTROS '!$Q72</f>
        <v>69</v>
      </c>
      <c r="AQ72" s="108">
        <f t="shared" si="12"/>
        <v>0.38983050847457629</v>
      </c>
      <c r="AR72" s="8">
        <v>0</v>
      </c>
      <c r="AS72" s="8">
        <f>'[1]METAS DETE X CTROS '!$R72</f>
        <v>1</v>
      </c>
      <c r="AT72" s="108" t="str">
        <f t="shared" si="13"/>
        <v>N/A</v>
      </c>
      <c r="AU72" s="8">
        <v>0</v>
      </c>
      <c r="AV72" s="8">
        <f>'[1]METAS DETE X CTROS '!$S72</f>
        <v>0</v>
      </c>
      <c r="AW72" s="108" t="str">
        <f t="shared" si="14"/>
        <v>N/A</v>
      </c>
      <c r="AX72" s="8">
        <v>17</v>
      </c>
      <c r="AY72" s="8">
        <f>'[1]METAS DETE X CTROS '!$T72</f>
        <v>18</v>
      </c>
      <c r="AZ72" s="108">
        <f t="shared" si="15"/>
        <v>1.0588235294117647</v>
      </c>
      <c r="BA72" s="8">
        <v>420</v>
      </c>
      <c r="BB72" s="8">
        <f>'[1]METAS DETE X CTROS '!$U72</f>
        <v>56</v>
      </c>
      <c r="BC72" s="108">
        <f t="shared" si="16"/>
        <v>0.13333333333333333</v>
      </c>
      <c r="BD72" s="8">
        <v>791</v>
      </c>
      <c r="BE72" s="8">
        <f>'[1]METAS DETE X CTROS '!$V72</f>
        <v>289</v>
      </c>
      <c r="BF72" s="108">
        <f t="shared" si="17"/>
        <v>0.36536030341340076</v>
      </c>
      <c r="BG72" s="8">
        <v>0</v>
      </c>
      <c r="BH72" s="8">
        <f>'[1]METAS DETE X CTROS '!$W72</f>
        <v>2</v>
      </c>
      <c r="BI72" s="108" t="str">
        <f t="shared" si="18"/>
        <v>N/A</v>
      </c>
      <c r="BJ72" s="25">
        <v>0</v>
      </c>
      <c r="BK72" s="25">
        <f>'[3]EJECUCION DETE X CTROS '!$E72</f>
        <v>0</v>
      </c>
      <c r="BL72" s="108" t="str">
        <f t="shared" si="19"/>
        <v>N/A</v>
      </c>
      <c r="BM72" s="25">
        <v>0</v>
      </c>
      <c r="BN72" s="25">
        <f>'[3]EJECUCION DETE X CTROS '!$F72</f>
        <v>0</v>
      </c>
      <c r="BO72" s="108" t="str">
        <f t="shared" si="20"/>
        <v>N/A</v>
      </c>
    </row>
    <row r="73" spans="1:67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4827</v>
      </c>
      <c r="F73" s="8">
        <f>'[1]METAS DETE X CTROS '!$E73</f>
        <v>1975</v>
      </c>
      <c r="G73" s="108">
        <f t="shared" si="0"/>
        <v>0.40915682618603688</v>
      </c>
      <c r="H73" s="8">
        <v>372</v>
      </c>
      <c r="I73" s="8">
        <f>'[1]METAS DETE X CTROS '!$F73</f>
        <v>72</v>
      </c>
      <c r="J73" s="108">
        <f t="shared" si="1"/>
        <v>0.19354838709677419</v>
      </c>
      <c r="K73" s="8">
        <v>5199</v>
      </c>
      <c r="L73" s="8">
        <f>'[1]METAS DETE X CTROS '!$G73</f>
        <v>2047</v>
      </c>
      <c r="M73" s="108">
        <f t="shared" si="2"/>
        <v>0.39372956337757259</v>
      </c>
      <c r="N73" s="8">
        <v>43812</v>
      </c>
      <c r="O73" s="8">
        <f>'[1]METAS DETE X CTROS '!$H73</f>
        <v>6206</v>
      </c>
      <c r="P73" s="108">
        <f t="shared" si="3"/>
        <v>0.14165068930886515</v>
      </c>
      <c r="Q73" s="8">
        <v>49011</v>
      </c>
      <c r="R73" s="8">
        <f>'[1]METAS DETE X CTROS '!$I73</f>
        <v>8253</v>
      </c>
      <c r="S73" s="108">
        <f t="shared" si="4"/>
        <v>0.16839076941910999</v>
      </c>
      <c r="T73" s="8">
        <v>868</v>
      </c>
      <c r="U73" s="8">
        <f>'[1]METAS DETE X CTROS '!$J73</f>
        <v>78</v>
      </c>
      <c r="V73" s="108">
        <f t="shared" si="5"/>
        <v>8.9861751152073732E-2</v>
      </c>
      <c r="W73" s="8">
        <v>75</v>
      </c>
      <c r="X73" s="8">
        <f>'[1]METAS DETE X CTROS '!$K73</f>
        <v>48</v>
      </c>
      <c r="Y73" s="108">
        <f t="shared" si="6"/>
        <v>0.64</v>
      </c>
      <c r="Z73" s="8">
        <v>311</v>
      </c>
      <c r="AA73" s="8">
        <f>'[1]METAS DETE X CTROS '!$L73</f>
        <v>28</v>
      </c>
      <c r="AB73" s="108">
        <f t="shared" si="7"/>
        <v>9.0032154340836015E-2</v>
      </c>
      <c r="AC73" s="8">
        <v>27352</v>
      </c>
      <c r="AD73" s="8">
        <f>'[1]METAS DETE X CTROS '!$M73</f>
        <v>4196</v>
      </c>
      <c r="AE73" s="108">
        <f t="shared" si="8"/>
        <v>0.15340742907282831</v>
      </c>
      <c r="AF73" s="8">
        <v>41</v>
      </c>
      <c r="AG73" s="8">
        <f>'[1]METAS DETE X CTROS '!$N73</f>
        <v>1</v>
      </c>
      <c r="AH73" s="108">
        <f t="shared" si="9"/>
        <v>2.4390243902439025E-2</v>
      </c>
      <c r="AI73" s="8">
        <v>11290</v>
      </c>
      <c r="AJ73" s="8">
        <f>'[1]METAS DETE X CTROS '!$O73</f>
        <v>1453</v>
      </c>
      <c r="AK73" s="108">
        <f t="shared" si="10"/>
        <v>0.12869796279893711</v>
      </c>
      <c r="AL73" s="8">
        <v>0</v>
      </c>
      <c r="AM73" s="8">
        <f>'[1]METAS DETE X CTROS '!$P73</f>
        <v>3</v>
      </c>
      <c r="AN73" s="108" t="str">
        <f t="shared" si="11"/>
        <v>N/A</v>
      </c>
      <c r="AO73" s="8">
        <v>275</v>
      </c>
      <c r="AP73" s="8">
        <f>'[1]METAS DETE X CTROS '!$Q73</f>
        <v>54</v>
      </c>
      <c r="AQ73" s="108">
        <f t="shared" si="12"/>
        <v>0.19636363636363635</v>
      </c>
      <c r="AR73" s="8">
        <v>0</v>
      </c>
      <c r="AS73" s="8">
        <f>'[1]METAS DETE X CTROS '!$R73</f>
        <v>2</v>
      </c>
      <c r="AT73" s="108" t="str">
        <f t="shared" si="13"/>
        <v>N/A</v>
      </c>
      <c r="AU73" s="8">
        <v>0</v>
      </c>
      <c r="AV73" s="8">
        <f>'[1]METAS DETE X CTROS '!$S73</f>
        <v>0</v>
      </c>
      <c r="AW73" s="108" t="str">
        <f t="shared" si="14"/>
        <v>N/A</v>
      </c>
      <c r="AX73" s="8">
        <v>21</v>
      </c>
      <c r="AY73" s="8">
        <f>'[1]METAS DETE X CTROS '!$T73</f>
        <v>0</v>
      </c>
      <c r="AZ73" s="108">
        <f t="shared" si="15"/>
        <v>0</v>
      </c>
      <c r="BA73" s="8">
        <v>980</v>
      </c>
      <c r="BB73" s="8">
        <f>'[1]METAS DETE X CTROS '!$U73</f>
        <v>118</v>
      </c>
      <c r="BC73" s="108">
        <f t="shared" si="16"/>
        <v>0.12040816326530612</v>
      </c>
      <c r="BD73" s="8">
        <v>2599</v>
      </c>
      <c r="BE73" s="8">
        <f>'[1]METAS DETE X CTROS '!$V73</f>
        <v>174</v>
      </c>
      <c r="BF73" s="108">
        <f t="shared" si="17"/>
        <v>6.6948826471719888E-2</v>
      </c>
      <c r="BG73" s="8">
        <v>0</v>
      </c>
      <c r="BH73" s="8">
        <f>'[1]METAS DETE X CTROS '!$W73</f>
        <v>0</v>
      </c>
      <c r="BI73" s="108" t="str">
        <f t="shared" si="18"/>
        <v>N/A</v>
      </c>
      <c r="BJ73" s="25">
        <v>33</v>
      </c>
      <c r="BK73" s="25">
        <f>'[3]EJECUCION DETE X CTROS '!$E73</f>
        <v>2</v>
      </c>
      <c r="BL73" s="108">
        <f t="shared" si="19"/>
        <v>6.0606060606060608E-2</v>
      </c>
      <c r="BM73" s="25">
        <v>25</v>
      </c>
      <c r="BN73" s="25">
        <f>'[3]EJECUCION DETE X CTROS '!$F73</f>
        <v>0</v>
      </c>
      <c r="BO73" s="108">
        <f t="shared" si="20"/>
        <v>0</v>
      </c>
    </row>
    <row r="74" spans="1:67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2192</v>
      </c>
      <c r="F74" s="8">
        <f>'[1]METAS DETE X CTROS '!$E74</f>
        <v>1642</v>
      </c>
      <c r="G74" s="108">
        <f t="shared" si="0"/>
        <v>0.74908759124087587</v>
      </c>
      <c r="H74" s="8">
        <v>138</v>
      </c>
      <c r="I74" s="8">
        <f>'[1]METAS DETE X CTROS '!$F74</f>
        <v>68</v>
      </c>
      <c r="J74" s="108">
        <f t="shared" si="1"/>
        <v>0.49275362318840582</v>
      </c>
      <c r="K74" s="8">
        <v>2330</v>
      </c>
      <c r="L74" s="8">
        <f>'[1]METAS DETE X CTROS '!$G74</f>
        <v>1710</v>
      </c>
      <c r="M74" s="108">
        <f t="shared" si="2"/>
        <v>0.73390557939914158</v>
      </c>
      <c r="N74" s="8">
        <v>24073</v>
      </c>
      <c r="O74" s="8">
        <f>'[1]METAS DETE X CTROS '!$H74</f>
        <v>7797</v>
      </c>
      <c r="P74" s="108">
        <f t="shared" si="3"/>
        <v>0.32388983508494995</v>
      </c>
      <c r="Q74" s="8">
        <v>26403</v>
      </c>
      <c r="R74" s="8">
        <f>'[1]METAS DETE X CTROS '!$I74</f>
        <v>9507</v>
      </c>
      <c r="S74" s="108">
        <f t="shared" si="4"/>
        <v>0.36007271900920351</v>
      </c>
      <c r="T74" s="8">
        <v>309</v>
      </c>
      <c r="U74" s="8">
        <f>'[1]METAS DETE X CTROS '!$J74</f>
        <v>145</v>
      </c>
      <c r="V74" s="108">
        <f t="shared" si="5"/>
        <v>0.46925566343042069</v>
      </c>
      <c r="W74" s="8">
        <v>75</v>
      </c>
      <c r="X74" s="8">
        <f>'[1]METAS DETE X CTROS '!$K74</f>
        <v>37</v>
      </c>
      <c r="Y74" s="108">
        <f t="shared" si="6"/>
        <v>0.49333333333333335</v>
      </c>
      <c r="Z74" s="8">
        <v>273</v>
      </c>
      <c r="AA74" s="8">
        <f>'[1]METAS DETE X CTROS '!$L74</f>
        <v>129</v>
      </c>
      <c r="AB74" s="108">
        <f t="shared" si="7"/>
        <v>0.47252747252747251</v>
      </c>
      <c r="AC74" s="8">
        <v>11482</v>
      </c>
      <c r="AD74" s="8">
        <f>'[1]METAS DETE X CTROS '!$M74</f>
        <v>4143</v>
      </c>
      <c r="AE74" s="108">
        <f t="shared" si="8"/>
        <v>0.36082564013238111</v>
      </c>
      <c r="AF74" s="8">
        <v>48</v>
      </c>
      <c r="AG74" s="8">
        <f>'[1]METAS DETE X CTROS '!$N74</f>
        <v>3</v>
      </c>
      <c r="AH74" s="108">
        <f t="shared" si="9"/>
        <v>6.25E-2</v>
      </c>
      <c r="AI74" s="8">
        <v>8202</v>
      </c>
      <c r="AJ74" s="8">
        <f>'[1]METAS DETE X CTROS '!$O74</f>
        <v>1447</v>
      </c>
      <c r="AK74" s="108">
        <f t="shared" si="10"/>
        <v>0.17642038527188492</v>
      </c>
      <c r="AL74" s="8">
        <v>0</v>
      </c>
      <c r="AM74" s="8">
        <f>'[1]METAS DETE X CTROS '!$P74</f>
        <v>2</v>
      </c>
      <c r="AN74" s="108" t="str">
        <f t="shared" si="11"/>
        <v>N/A</v>
      </c>
      <c r="AO74" s="8">
        <v>150</v>
      </c>
      <c r="AP74" s="8">
        <f>'[1]METAS DETE X CTROS '!$Q74</f>
        <v>72</v>
      </c>
      <c r="AQ74" s="108">
        <f t="shared" si="12"/>
        <v>0.48</v>
      </c>
      <c r="AR74" s="8">
        <v>0</v>
      </c>
      <c r="AS74" s="8">
        <f>'[1]METAS DETE X CTROS '!$R74</f>
        <v>0</v>
      </c>
      <c r="AT74" s="108" t="str">
        <f t="shared" si="13"/>
        <v>N/A</v>
      </c>
      <c r="AU74" s="8">
        <v>0</v>
      </c>
      <c r="AV74" s="8">
        <f>'[1]METAS DETE X CTROS '!$S74</f>
        <v>0</v>
      </c>
      <c r="AW74" s="108" t="str">
        <f t="shared" si="14"/>
        <v>N/A</v>
      </c>
      <c r="AX74" s="8">
        <v>13</v>
      </c>
      <c r="AY74" s="8">
        <f>'[1]METAS DETE X CTROS '!$T74</f>
        <v>1</v>
      </c>
      <c r="AZ74" s="108">
        <f t="shared" si="15"/>
        <v>7.6923076923076927E-2</v>
      </c>
      <c r="BA74" s="8">
        <v>300</v>
      </c>
      <c r="BB74" s="8">
        <f>'[1]METAS DETE X CTROS '!$U74</f>
        <v>186</v>
      </c>
      <c r="BC74" s="108">
        <f t="shared" si="16"/>
        <v>0.62</v>
      </c>
      <c r="BD74" s="8">
        <v>3221</v>
      </c>
      <c r="BE74" s="8">
        <f>'[1]METAS DETE X CTROS '!$V74</f>
        <v>1564</v>
      </c>
      <c r="BF74" s="108">
        <f t="shared" si="17"/>
        <v>0.48556348959950324</v>
      </c>
      <c r="BG74" s="8">
        <v>0</v>
      </c>
      <c r="BH74" s="8">
        <f>'[1]METAS DETE X CTROS '!$W74</f>
        <v>0</v>
      </c>
      <c r="BI74" s="108" t="str">
        <f t="shared" si="18"/>
        <v>N/A</v>
      </c>
      <c r="BJ74" s="25">
        <v>49</v>
      </c>
      <c r="BK74" s="25">
        <f>'[3]EJECUCION DETE X CTROS '!$E74</f>
        <v>3</v>
      </c>
      <c r="BL74" s="108">
        <f t="shared" si="19"/>
        <v>6.1224489795918366E-2</v>
      </c>
      <c r="BM74" s="25">
        <v>25</v>
      </c>
      <c r="BN74" s="25">
        <f>'[3]EJECUCION DETE X CTROS '!$F74</f>
        <v>0</v>
      </c>
      <c r="BO74" s="108">
        <f t="shared" si="20"/>
        <v>0</v>
      </c>
    </row>
    <row r="75" spans="1:67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13872</v>
      </c>
      <c r="F75" s="8">
        <f>'[1]METAS DETE X CTROS '!$E75</f>
        <v>2196</v>
      </c>
      <c r="G75" s="108">
        <f t="shared" si="0"/>
        <v>0.1583044982698962</v>
      </c>
      <c r="H75" s="8">
        <v>649</v>
      </c>
      <c r="I75" s="8">
        <f>'[1]METAS DETE X CTROS '!$F75</f>
        <v>73</v>
      </c>
      <c r="J75" s="108">
        <f t="shared" si="1"/>
        <v>0.11248073959938366</v>
      </c>
      <c r="K75" s="8">
        <v>14521</v>
      </c>
      <c r="L75" s="8">
        <f>'[1]METAS DETE X CTROS '!$G75</f>
        <v>2269</v>
      </c>
      <c r="M75" s="108">
        <f t="shared" si="2"/>
        <v>0.15625645616693065</v>
      </c>
      <c r="N75" s="8">
        <v>25526</v>
      </c>
      <c r="O75" s="8">
        <f>'[1]METAS DETE X CTROS '!$H75</f>
        <v>1312</v>
      </c>
      <c r="P75" s="108">
        <f t="shared" si="3"/>
        <v>5.1398574002977357E-2</v>
      </c>
      <c r="Q75" s="8">
        <v>40047</v>
      </c>
      <c r="R75" s="8">
        <f>'[1]METAS DETE X CTROS '!$I75</f>
        <v>3581</v>
      </c>
      <c r="S75" s="108">
        <f t="shared" si="4"/>
        <v>8.9419931580393033E-2</v>
      </c>
      <c r="T75" s="8">
        <v>26</v>
      </c>
      <c r="U75" s="8">
        <f>'[1]METAS DETE X CTROS '!$J75</f>
        <v>4</v>
      </c>
      <c r="V75" s="108">
        <f t="shared" si="5"/>
        <v>0.15384615384615385</v>
      </c>
      <c r="W75" s="8">
        <v>212</v>
      </c>
      <c r="X75" s="8">
        <f>'[1]METAS DETE X CTROS '!$K75</f>
        <v>10</v>
      </c>
      <c r="Y75" s="108">
        <f t="shared" si="6"/>
        <v>4.716981132075472E-2</v>
      </c>
      <c r="Z75" s="8">
        <v>32</v>
      </c>
      <c r="AA75" s="8">
        <f>'[1]METAS DETE X CTROS '!$L75</f>
        <v>1</v>
      </c>
      <c r="AB75" s="108">
        <f t="shared" si="7"/>
        <v>3.125E-2</v>
      </c>
      <c r="AC75" s="8">
        <v>10573</v>
      </c>
      <c r="AD75" s="8">
        <f>'[1]METAS DETE X CTROS '!$M75</f>
        <v>520</v>
      </c>
      <c r="AE75" s="108">
        <f t="shared" si="8"/>
        <v>4.9181878369431574E-2</v>
      </c>
      <c r="AF75" s="8">
        <v>0</v>
      </c>
      <c r="AG75" s="8">
        <f>'[1]METAS DETE X CTROS '!$N75</f>
        <v>0</v>
      </c>
      <c r="AH75" s="108" t="str">
        <f t="shared" si="9"/>
        <v>N/A</v>
      </c>
      <c r="AI75" s="8">
        <v>441</v>
      </c>
      <c r="AJ75" s="8">
        <f>'[1]METAS DETE X CTROS '!$O75</f>
        <v>12</v>
      </c>
      <c r="AK75" s="108">
        <f t="shared" si="10"/>
        <v>2.7210884353741496E-2</v>
      </c>
      <c r="AL75" s="8">
        <v>6810</v>
      </c>
      <c r="AM75" s="8">
        <f>'[1]METAS DETE X CTROS '!$P75</f>
        <v>61</v>
      </c>
      <c r="AN75" s="108">
        <f t="shared" si="11"/>
        <v>8.9574155653450813E-3</v>
      </c>
      <c r="AO75" s="8">
        <v>7068</v>
      </c>
      <c r="AP75" s="8">
        <f>'[1]METAS DETE X CTROS '!$Q75</f>
        <v>694</v>
      </c>
      <c r="AQ75" s="108">
        <f t="shared" si="12"/>
        <v>9.8189020939445384E-2</v>
      </c>
      <c r="AR75" s="8">
        <v>0</v>
      </c>
      <c r="AS75" s="8">
        <f>'[1]METAS DETE X CTROS '!$R75</f>
        <v>1</v>
      </c>
      <c r="AT75" s="108" t="str">
        <f t="shared" si="13"/>
        <v>N/A</v>
      </c>
      <c r="AU75" s="8">
        <v>0</v>
      </c>
      <c r="AV75" s="8">
        <f>'[1]METAS DETE X CTROS '!$S75</f>
        <v>0</v>
      </c>
      <c r="AW75" s="108" t="str">
        <f t="shared" si="14"/>
        <v>N/A</v>
      </c>
      <c r="AX75" s="8">
        <v>71</v>
      </c>
      <c r="AY75" s="8">
        <f>'[1]METAS DETE X CTROS '!$T75</f>
        <v>3</v>
      </c>
      <c r="AZ75" s="108">
        <f t="shared" si="15"/>
        <v>4.2253521126760563E-2</v>
      </c>
      <c r="BA75" s="8">
        <v>95</v>
      </c>
      <c r="BB75" s="8">
        <f>'[1]METAS DETE X CTROS '!$U75</f>
        <v>0</v>
      </c>
      <c r="BC75" s="108">
        <f t="shared" si="16"/>
        <v>0</v>
      </c>
      <c r="BD75" s="8">
        <v>198</v>
      </c>
      <c r="BE75" s="8">
        <f>'[1]METAS DETE X CTROS '!$V75</f>
        <v>6</v>
      </c>
      <c r="BF75" s="108">
        <f t="shared" si="17"/>
        <v>3.0303030303030304E-2</v>
      </c>
      <c r="BG75" s="8">
        <v>0</v>
      </c>
      <c r="BH75" s="8">
        <f>'[1]METAS DETE X CTROS '!$W75</f>
        <v>0</v>
      </c>
      <c r="BI75" s="108" t="str">
        <f t="shared" si="18"/>
        <v>N/A</v>
      </c>
      <c r="BJ75" s="25">
        <v>133</v>
      </c>
      <c r="BK75" s="25">
        <f>'[3]EJECUCION DETE X CTROS '!$E75</f>
        <v>24</v>
      </c>
      <c r="BL75" s="108">
        <f t="shared" si="19"/>
        <v>0.18045112781954886</v>
      </c>
      <c r="BM75" s="25">
        <v>73</v>
      </c>
      <c r="BN75" s="25">
        <f>'[3]EJECUCION DETE X CTROS '!$F75</f>
        <v>5</v>
      </c>
      <c r="BO75" s="108">
        <f t="shared" si="20"/>
        <v>6.8493150684931503E-2</v>
      </c>
    </row>
    <row r="76" spans="1:67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3111</v>
      </c>
      <c r="F76" s="8">
        <f>'[1]METAS DETE X CTROS '!$E76</f>
        <v>1746</v>
      </c>
      <c r="G76" s="108">
        <f t="shared" ref="G76:G129" si="21">IF(E76=0,"N/A",F76/E76)</f>
        <v>0.56123432979749277</v>
      </c>
      <c r="H76" s="8">
        <v>313</v>
      </c>
      <c r="I76" s="8">
        <f>'[1]METAS DETE X CTROS '!$F76</f>
        <v>91</v>
      </c>
      <c r="J76" s="108">
        <f t="shared" ref="J76:J129" si="22">IF(H76=0,"N/A",I76/H76)</f>
        <v>0.29073482428115016</v>
      </c>
      <c r="K76" s="8">
        <v>3424</v>
      </c>
      <c r="L76" s="8">
        <f>'[1]METAS DETE X CTROS '!$G76</f>
        <v>1837</v>
      </c>
      <c r="M76" s="108">
        <f t="shared" ref="M76:M129" si="23">IF(K76=0,"N/A",L76/K76)</f>
        <v>0.53650700934579443</v>
      </c>
      <c r="N76" s="8">
        <v>9647</v>
      </c>
      <c r="O76" s="8">
        <f>'[1]METAS DETE X CTROS '!$H76</f>
        <v>2602</v>
      </c>
      <c r="P76" s="108">
        <f t="shared" ref="P76:P129" si="24">IF(N76=0,"N/A",O76/N76)</f>
        <v>0.2697211568363222</v>
      </c>
      <c r="Q76" s="8">
        <v>13071</v>
      </c>
      <c r="R76" s="8">
        <f>'[1]METAS DETE X CTROS '!$I76</f>
        <v>4439</v>
      </c>
      <c r="S76" s="108">
        <f t="shared" ref="S76:S129" si="25">IF(Q76=0,"N/A",R76/Q76)</f>
        <v>0.33960676306326981</v>
      </c>
      <c r="T76" s="8">
        <v>133</v>
      </c>
      <c r="U76" s="8">
        <f>'[1]METAS DETE X CTROS '!$J76</f>
        <v>46</v>
      </c>
      <c r="V76" s="108">
        <f t="shared" ref="V76:V129" si="26">IF(T76=0,"N/A",U76/T76)</f>
        <v>0.34586466165413532</v>
      </c>
      <c r="W76" s="8">
        <v>126</v>
      </c>
      <c r="X76" s="8">
        <f>'[1]METAS DETE X CTROS '!$K76</f>
        <v>46</v>
      </c>
      <c r="Y76" s="108">
        <f t="shared" ref="Y76:Y129" si="27">IF(W76=0,"N/A",X76/W76)</f>
        <v>0.36507936507936506</v>
      </c>
      <c r="Z76" s="8">
        <v>89</v>
      </c>
      <c r="AA76" s="8">
        <f>'[1]METAS DETE X CTROS '!$L76</f>
        <v>30</v>
      </c>
      <c r="AB76" s="108">
        <f t="shared" ref="AB76:AB129" si="28">IF(Z76=0,"N/A",AA76/Z76)</f>
        <v>0.33707865168539325</v>
      </c>
      <c r="AC76" s="8">
        <v>5406</v>
      </c>
      <c r="AD76" s="8">
        <f>'[1]METAS DETE X CTROS '!$M76</f>
        <v>1436</v>
      </c>
      <c r="AE76" s="108">
        <f t="shared" ref="AE76:AE129" si="29">IF(AC76=0,"N/A",AD76/AC76)</f>
        <v>0.26563078061413242</v>
      </c>
      <c r="AF76" s="8">
        <v>38</v>
      </c>
      <c r="AG76" s="8">
        <f>'[1]METAS DETE X CTROS '!$N76</f>
        <v>12</v>
      </c>
      <c r="AH76" s="108">
        <f t="shared" ref="AH76:AH129" si="30">IF(AF76=0,"N/A",AG76/AF76)</f>
        <v>0.31578947368421051</v>
      </c>
      <c r="AI76" s="8">
        <v>2718</v>
      </c>
      <c r="AJ76" s="8">
        <f>'[1]METAS DETE X CTROS '!$O76</f>
        <v>829</v>
      </c>
      <c r="AK76" s="108">
        <f t="shared" ref="AK76:AK129" si="31">IF(AI76=0,"N/A",AJ76/AI76)</f>
        <v>0.30500367917586463</v>
      </c>
      <c r="AL76" s="8">
        <v>0</v>
      </c>
      <c r="AM76" s="8">
        <f>'[1]METAS DETE X CTROS '!$P76</f>
        <v>0</v>
      </c>
      <c r="AN76" s="108" t="str">
        <f t="shared" ref="AN76:AN129" si="32">IF(AL76=0,"N/A",AM76/AL76)</f>
        <v>N/A</v>
      </c>
      <c r="AO76" s="8">
        <v>114</v>
      </c>
      <c r="AP76" s="8">
        <f>'[1]METAS DETE X CTROS '!$Q76</f>
        <v>21</v>
      </c>
      <c r="AQ76" s="108">
        <f t="shared" ref="AQ76:AQ129" si="33">IF(AO76=0,"N/A",AP76/AO76)</f>
        <v>0.18421052631578946</v>
      </c>
      <c r="AR76" s="8">
        <v>0</v>
      </c>
      <c r="AS76" s="8">
        <f>'[1]METAS DETE X CTROS '!$R76</f>
        <v>1</v>
      </c>
      <c r="AT76" s="108" t="str">
        <f t="shared" ref="AT76:AT129" si="34">IF(AR76=0,"N/A",AS76/AR76)</f>
        <v>N/A</v>
      </c>
      <c r="AU76" s="8">
        <v>0</v>
      </c>
      <c r="AV76" s="8">
        <f>'[1]METAS DETE X CTROS '!$S76</f>
        <v>0</v>
      </c>
      <c r="AW76" s="108" t="str">
        <f t="shared" ref="AW76:AW129" si="35">IF(AU76=0,"N/A",AV76/AU76)</f>
        <v>N/A</v>
      </c>
      <c r="AX76" s="8">
        <v>46</v>
      </c>
      <c r="AY76" s="8">
        <f>'[1]METAS DETE X CTROS '!$T76</f>
        <v>14</v>
      </c>
      <c r="AZ76" s="108">
        <f t="shared" ref="AZ76:AZ129" si="36">IF(AX76=0,"N/A",AY76/AX76)</f>
        <v>0.30434782608695654</v>
      </c>
      <c r="BA76" s="8">
        <v>150</v>
      </c>
      <c r="BB76" s="8">
        <f>'[1]METAS DETE X CTROS '!$U76</f>
        <v>76</v>
      </c>
      <c r="BC76" s="108">
        <f t="shared" ref="BC76:BC129" si="37">IF(BA76=0,"N/A",BB76/BA76)</f>
        <v>0.50666666666666671</v>
      </c>
      <c r="BD76" s="8">
        <v>827</v>
      </c>
      <c r="BE76" s="8">
        <f>'[1]METAS DETE X CTROS '!$V76</f>
        <v>70</v>
      </c>
      <c r="BF76" s="108">
        <f t="shared" ref="BF76:BF129" si="38">IF(BD76=0,"N/A",BE76/BD76)</f>
        <v>8.4643288996372426E-2</v>
      </c>
      <c r="BG76" s="8">
        <v>0</v>
      </c>
      <c r="BH76" s="8">
        <f>'[1]METAS DETE X CTROS '!$W76</f>
        <v>0</v>
      </c>
      <c r="BI76" s="108" t="str">
        <f t="shared" ref="BI76:BI129" si="39">IF(BG76=0,"N/A",BH76/BG76)</f>
        <v>N/A</v>
      </c>
      <c r="BJ76" s="25">
        <v>20</v>
      </c>
      <c r="BK76" s="25">
        <f>'[3]EJECUCION DETE X CTROS '!$E76</f>
        <v>1</v>
      </c>
      <c r="BL76" s="108">
        <f t="shared" ref="BL76:BL129" si="40">IF(BJ76=0,"N/A",BK76/BJ76)</f>
        <v>0.05</v>
      </c>
      <c r="BM76" s="25">
        <v>12</v>
      </c>
      <c r="BN76" s="25">
        <f>'[3]EJECUCION DETE X CTROS '!$F76</f>
        <v>1</v>
      </c>
      <c r="BO76" s="108">
        <f t="shared" ref="BO76:BO129" si="41">IF(BM76=0,"N/A",BN76/BM76)</f>
        <v>8.3333333333333329E-2</v>
      </c>
    </row>
    <row r="77" spans="1:67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2873</v>
      </c>
      <c r="F77" s="8">
        <f>'[1]METAS DETE X CTROS '!$E77</f>
        <v>1918</v>
      </c>
      <c r="G77" s="108">
        <f t="shared" si="21"/>
        <v>0.6675948485903237</v>
      </c>
      <c r="H77" s="8">
        <v>258</v>
      </c>
      <c r="I77" s="8">
        <f>'[1]METAS DETE X CTROS '!$F77</f>
        <v>71</v>
      </c>
      <c r="J77" s="108">
        <f t="shared" si="22"/>
        <v>0.27519379844961239</v>
      </c>
      <c r="K77" s="8">
        <v>3131</v>
      </c>
      <c r="L77" s="8">
        <f>'[1]METAS DETE X CTROS '!$G77</f>
        <v>1989</v>
      </c>
      <c r="M77" s="108">
        <f t="shared" si="23"/>
        <v>0.63526030022357072</v>
      </c>
      <c r="N77" s="8">
        <v>7334</v>
      </c>
      <c r="O77" s="8">
        <f>'[1]METAS DETE X CTROS '!$H77</f>
        <v>3244</v>
      </c>
      <c r="P77" s="108">
        <f t="shared" si="24"/>
        <v>0.4423234251431688</v>
      </c>
      <c r="Q77" s="8">
        <v>10465</v>
      </c>
      <c r="R77" s="8">
        <f>'[1]METAS DETE X CTROS '!$I77</f>
        <v>5233</v>
      </c>
      <c r="S77" s="108">
        <f t="shared" si="25"/>
        <v>0.50004777830864788</v>
      </c>
      <c r="T77" s="8">
        <v>63</v>
      </c>
      <c r="U77" s="8">
        <f>'[1]METAS DETE X CTROS '!$J77</f>
        <v>14</v>
      </c>
      <c r="V77" s="108">
        <f t="shared" si="26"/>
        <v>0.22222222222222221</v>
      </c>
      <c r="W77" s="8">
        <v>0</v>
      </c>
      <c r="X77" s="8">
        <f>'[1]METAS DETE X CTROS '!$K77</f>
        <v>21</v>
      </c>
      <c r="Y77" s="108" t="str">
        <f t="shared" si="27"/>
        <v>N/A</v>
      </c>
      <c r="Z77" s="8">
        <v>84</v>
      </c>
      <c r="AA77" s="8">
        <f>'[1]METAS DETE X CTROS '!$L77</f>
        <v>20</v>
      </c>
      <c r="AB77" s="108">
        <f t="shared" si="28"/>
        <v>0.23809523809523808</v>
      </c>
      <c r="AC77" s="8">
        <v>3972</v>
      </c>
      <c r="AD77" s="8">
        <f>'[1]METAS DETE X CTROS '!$M77</f>
        <v>1044</v>
      </c>
      <c r="AE77" s="108">
        <f t="shared" si="29"/>
        <v>0.26283987915407853</v>
      </c>
      <c r="AF77" s="8">
        <v>0</v>
      </c>
      <c r="AG77" s="8">
        <f>'[1]METAS DETE X CTROS '!$N77</f>
        <v>1</v>
      </c>
      <c r="AH77" s="108" t="str">
        <f t="shared" si="30"/>
        <v>N/A</v>
      </c>
      <c r="AI77" s="8">
        <v>1912</v>
      </c>
      <c r="AJ77" s="8">
        <f>'[1]METAS DETE X CTROS '!$O77</f>
        <v>424</v>
      </c>
      <c r="AK77" s="108">
        <f t="shared" si="31"/>
        <v>0.22175732217573221</v>
      </c>
      <c r="AL77" s="8">
        <v>0</v>
      </c>
      <c r="AM77" s="8">
        <f>'[1]METAS DETE X CTROS '!$P77</f>
        <v>1</v>
      </c>
      <c r="AN77" s="108" t="str">
        <f t="shared" si="32"/>
        <v>N/A</v>
      </c>
      <c r="AO77" s="8">
        <v>85</v>
      </c>
      <c r="AP77" s="8">
        <f>'[1]METAS DETE X CTROS '!$Q77</f>
        <v>17</v>
      </c>
      <c r="AQ77" s="108">
        <f t="shared" si="33"/>
        <v>0.2</v>
      </c>
      <c r="AR77" s="8">
        <v>0</v>
      </c>
      <c r="AS77" s="8">
        <f>'[1]METAS DETE X CTROS '!$R77</f>
        <v>0</v>
      </c>
      <c r="AT77" s="108" t="str">
        <f t="shared" si="34"/>
        <v>N/A</v>
      </c>
      <c r="AU77" s="8">
        <v>0</v>
      </c>
      <c r="AV77" s="8">
        <f>'[1]METAS DETE X CTROS '!$S77</f>
        <v>0</v>
      </c>
      <c r="AW77" s="108" t="str">
        <f t="shared" si="35"/>
        <v>N/A</v>
      </c>
      <c r="AX77" s="8">
        <v>34</v>
      </c>
      <c r="AY77" s="8">
        <f>'[1]METAS DETE X CTROS '!$T77</f>
        <v>4</v>
      </c>
      <c r="AZ77" s="108">
        <f t="shared" si="36"/>
        <v>0.11764705882352941</v>
      </c>
      <c r="BA77" s="8">
        <v>90</v>
      </c>
      <c r="BB77" s="8">
        <f>'[1]METAS DETE X CTROS '!$U77</f>
        <v>106</v>
      </c>
      <c r="BC77" s="108">
        <f t="shared" si="37"/>
        <v>1.1777777777777778</v>
      </c>
      <c r="BD77" s="8">
        <v>1094</v>
      </c>
      <c r="BE77" s="8">
        <f>'[1]METAS DETE X CTROS '!$V77</f>
        <v>1552</v>
      </c>
      <c r="BF77" s="108">
        <f t="shared" si="38"/>
        <v>1.4186471663619744</v>
      </c>
      <c r="BG77" s="8">
        <v>0</v>
      </c>
      <c r="BH77" s="8">
        <f>'[1]METAS DETE X CTROS '!$W77</f>
        <v>0</v>
      </c>
      <c r="BI77" s="108" t="str">
        <f t="shared" si="39"/>
        <v>N/A</v>
      </c>
      <c r="BJ77" s="25">
        <v>20</v>
      </c>
      <c r="BK77" s="25">
        <f>'[3]EJECUCION DETE X CTROS '!$E77</f>
        <v>1</v>
      </c>
      <c r="BL77" s="108">
        <f t="shared" si="40"/>
        <v>0.05</v>
      </c>
      <c r="BM77" s="25">
        <v>10</v>
      </c>
      <c r="BN77" s="25">
        <f>'[3]EJECUCION DETE X CTROS '!$F77</f>
        <v>1</v>
      </c>
      <c r="BO77" s="108">
        <f t="shared" si="41"/>
        <v>0.1</v>
      </c>
    </row>
    <row r="78" spans="1:67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2554</v>
      </c>
      <c r="F78" s="8">
        <f>'[1]METAS DETE X CTROS '!$E78</f>
        <v>1553</v>
      </c>
      <c r="G78" s="108">
        <f t="shared" si="21"/>
        <v>0.60806577916992954</v>
      </c>
      <c r="H78" s="8">
        <v>258</v>
      </c>
      <c r="I78" s="8">
        <f>'[1]METAS DETE X CTROS '!$F78</f>
        <v>74</v>
      </c>
      <c r="J78" s="108">
        <f t="shared" si="22"/>
        <v>0.2868217054263566</v>
      </c>
      <c r="K78" s="8">
        <v>2812</v>
      </c>
      <c r="L78" s="8">
        <f>'[1]METAS DETE X CTROS '!$G78</f>
        <v>1627</v>
      </c>
      <c r="M78" s="108">
        <f t="shared" si="23"/>
        <v>0.5785917496443812</v>
      </c>
      <c r="N78" s="8">
        <v>7287</v>
      </c>
      <c r="O78" s="8">
        <f>'[1]METAS DETE X CTROS '!$H78</f>
        <v>1714</v>
      </c>
      <c r="P78" s="108">
        <f t="shared" si="24"/>
        <v>0.23521339371483463</v>
      </c>
      <c r="Q78" s="8">
        <v>10099</v>
      </c>
      <c r="R78" s="8">
        <f>'[1]METAS DETE X CTROS '!$I78</f>
        <v>3341</v>
      </c>
      <c r="S78" s="108">
        <f t="shared" si="25"/>
        <v>0.33082483414199426</v>
      </c>
      <c r="T78" s="8">
        <v>89</v>
      </c>
      <c r="U78" s="8">
        <f>'[1]METAS DETE X CTROS '!$J78</f>
        <v>53</v>
      </c>
      <c r="V78" s="108">
        <f t="shared" si="26"/>
        <v>0.5955056179775281</v>
      </c>
      <c r="W78" s="8">
        <v>280</v>
      </c>
      <c r="X78" s="8">
        <f>'[1]METAS DETE X CTROS '!$K78</f>
        <v>48</v>
      </c>
      <c r="Y78" s="108">
        <f t="shared" si="27"/>
        <v>0.17142857142857143</v>
      </c>
      <c r="Z78" s="8">
        <v>109</v>
      </c>
      <c r="AA78" s="8">
        <f>'[1]METAS DETE X CTROS '!$L78</f>
        <v>0</v>
      </c>
      <c r="AB78" s="108">
        <f t="shared" si="28"/>
        <v>0</v>
      </c>
      <c r="AC78" s="8">
        <v>3379</v>
      </c>
      <c r="AD78" s="8">
        <f>'[1]METAS DETE X CTROS '!$M78</f>
        <v>1075</v>
      </c>
      <c r="AE78" s="108">
        <f t="shared" si="29"/>
        <v>0.31814146197099735</v>
      </c>
      <c r="AF78" s="8">
        <v>0</v>
      </c>
      <c r="AG78" s="8">
        <f>'[1]METAS DETE X CTROS '!$N78</f>
        <v>0</v>
      </c>
      <c r="AH78" s="108" t="str">
        <f t="shared" si="30"/>
        <v>N/A</v>
      </c>
      <c r="AI78" s="8">
        <v>1526</v>
      </c>
      <c r="AJ78" s="8">
        <f>'[1]METAS DETE X CTROS '!$O78</f>
        <v>262</v>
      </c>
      <c r="AK78" s="108">
        <f t="shared" si="31"/>
        <v>0.17169069462647443</v>
      </c>
      <c r="AL78" s="8">
        <v>0</v>
      </c>
      <c r="AM78" s="8">
        <f>'[1]METAS DETE X CTROS '!$P78</f>
        <v>3</v>
      </c>
      <c r="AN78" s="108" t="str">
        <f t="shared" si="32"/>
        <v>N/A</v>
      </c>
      <c r="AO78" s="8">
        <v>152</v>
      </c>
      <c r="AP78" s="8">
        <f>'[1]METAS DETE X CTROS '!$Q78</f>
        <v>23</v>
      </c>
      <c r="AQ78" s="108">
        <f t="shared" si="33"/>
        <v>0.15131578947368421</v>
      </c>
      <c r="AR78" s="8">
        <v>0</v>
      </c>
      <c r="AS78" s="8">
        <f>'[1]METAS DETE X CTROS '!$R78</f>
        <v>1</v>
      </c>
      <c r="AT78" s="108" t="str">
        <f t="shared" si="34"/>
        <v>N/A</v>
      </c>
      <c r="AU78" s="8">
        <v>0</v>
      </c>
      <c r="AV78" s="8">
        <f>'[1]METAS DETE X CTROS '!$S78</f>
        <v>0</v>
      </c>
      <c r="AW78" s="108" t="str">
        <f t="shared" si="35"/>
        <v>N/A</v>
      </c>
      <c r="AX78" s="8">
        <v>17</v>
      </c>
      <c r="AY78" s="8">
        <f>'[1]METAS DETE X CTROS '!$T78</f>
        <v>4</v>
      </c>
      <c r="AZ78" s="108">
        <f t="shared" si="36"/>
        <v>0.23529411764705882</v>
      </c>
      <c r="BA78" s="8">
        <v>94</v>
      </c>
      <c r="BB78" s="8">
        <f>'[1]METAS DETE X CTROS '!$U78</f>
        <v>55</v>
      </c>
      <c r="BC78" s="108">
        <f t="shared" si="37"/>
        <v>0.58510638297872342</v>
      </c>
      <c r="BD78" s="8">
        <v>1641</v>
      </c>
      <c r="BE78" s="8">
        <f>'[1]METAS DETE X CTROS '!$V78</f>
        <v>189</v>
      </c>
      <c r="BF78" s="108">
        <f t="shared" si="38"/>
        <v>0.11517367458866545</v>
      </c>
      <c r="BG78" s="8">
        <v>0</v>
      </c>
      <c r="BH78" s="8">
        <f>'[1]METAS DETE X CTROS '!$W78</f>
        <v>0</v>
      </c>
      <c r="BI78" s="108" t="str">
        <f t="shared" si="39"/>
        <v>N/A</v>
      </c>
      <c r="BJ78" s="25">
        <v>20</v>
      </c>
      <c r="BK78" s="25">
        <f>'[3]EJECUCION DETE X CTROS '!$E78</f>
        <v>0</v>
      </c>
      <c r="BL78" s="108">
        <f t="shared" si="40"/>
        <v>0</v>
      </c>
      <c r="BM78" s="25">
        <v>10</v>
      </c>
      <c r="BN78" s="25">
        <f>'[3]EJECUCION DETE X CTROS '!$F78</f>
        <v>0</v>
      </c>
      <c r="BO78" s="108">
        <f t="shared" si="41"/>
        <v>0</v>
      </c>
    </row>
    <row r="79" spans="1:67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5496</v>
      </c>
      <c r="F79" s="8">
        <f>'[1]METAS DETE X CTROS '!$E79</f>
        <v>2599</v>
      </c>
      <c r="G79" s="108">
        <f t="shared" si="21"/>
        <v>0.47288937409024745</v>
      </c>
      <c r="H79" s="8">
        <v>586</v>
      </c>
      <c r="I79" s="8">
        <f>'[1]METAS DETE X CTROS '!$F79</f>
        <v>81</v>
      </c>
      <c r="J79" s="108">
        <f t="shared" si="22"/>
        <v>0.13822525597269625</v>
      </c>
      <c r="K79" s="8">
        <v>6082</v>
      </c>
      <c r="L79" s="8">
        <f>'[1]METAS DETE X CTROS '!$G79</f>
        <v>2680</v>
      </c>
      <c r="M79" s="108">
        <f t="shared" si="23"/>
        <v>0.44064452482735944</v>
      </c>
      <c r="N79" s="8">
        <v>16211</v>
      </c>
      <c r="O79" s="8">
        <f>'[1]METAS DETE X CTROS '!$H79</f>
        <v>4696</v>
      </c>
      <c r="P79" s="108">
        <f t="shared" si="24"/>
        <v>0.2896798470174573</v>
      </c>
      <c r="Q79" s="8">
        <v>22293</v>
      </c>
      <c r="R79" s="8">
        <f>'[1]METAS DETE X CTROS '!$I79</f>
        <v>7376</v>
      </c>
      <c r="S79" s="108">
        <f t="shared" si="25"/>
        <v>0.33086619118108823</v>
      </c>
      <c r="T79" s="8">
        <v>305</v>
      </c>
      <c r="U79" s="8">
        <f>'[1]METAS DETE X CTROS '!$J79</f>
        <v>85</v>
      </c>
      <c r="V79" s="108">
        <f t="shared" si="26"/>
        <v>0.27868852459016391</v>
      </c>
      <c r="W79" s="8">
        <v>213</v>
      </c>
      <c r="X79" s="8">
        <f>'[1]METAS DETE X CTROS '!$K79</f>
        <v>36</v>
      </c>
      <c r="Y79" s="108">
        <f t="shared" si="27"/>
        <v>0.16901408450704225</v>
      </c>
      <c r="Z79" s="8">
        <v>139</v>
      </c>
      <c r="AA79" s="8">
        <f>'[1]METAS DETE X CTROS '!$L79</f>
        <v>191</v>
      </c>
      <c r="AB79" s="108">
        <f t="shared" si="28"/>
        <v>1.3741007194244603</v>
      </c>
      <c r="AC79" s="8">
        <v>8835</v>
      </c>
      <c r="AD79" s="8">
        <f>'[1]METAS DETE X CTROS '!$M79</f>
        <v>3683</v>
      </c>
      <c r="AE79" s="108">
        <f t="shared" si="29"/>
        <v>0.41686474250141481</v>
      </c>
      <c r="AF79" s="8">
        <v>117</v>
      </c>
      <c r="AG79" s="8">
        <f>'[1]METAS DETE X CTROS '!$N79</f>
        <v>0</v>
      </c>
      <c r="AH79" s="108">
        <f t="shared" si="30"/>
        <v>0</v>
      </c>
      <c r="AI79" s="8">
        <v>4272</v>
      </c>
      <c r="AJ79" s="8">
        <f>'[1]METAS DETE X CTROS '!$O79</f>
        <v>440</v>
      </c>
      <c r="AK79" s="108">
        <f t="shared" si="31"/>
        <v>0.10299625468164794</v>
      </c>
      <c r="AL79" s="8">
        <v>0</v>
      </c>
      <c r="AM79" s="8">
        <f>'[1]METAS DETE X CTROS '!$P79</f>
        <v>2</v>
      </c>
      <c r="AN79" s="108" t="str">
        <f t="shared" si="32"/>
        <v>N/A</v>
      </c>
      <c r="AO79" s="8">
        <v>225</v>
      </c>
      <c r="AP79" s="8">
        <f>'[1]METAS DETE X CTROS '!$Q79</f>
        <v>44</v>
      </c>
      <c r="AQ79" s="108">
        <f t="shared" si="33"/>
        <v>0.19555555555555557</v>
      </c>
      <c r="AR79" s="8">
        <v>0</v>
      </c>
      <c r="AS79" s="8">
        <f>'[1]METAS DETE X CTROS '!$R79</f>
        <v>3</v>
      </c>
      <c r="AT79" s="108" t="str">
        <f t="shared" si="34"/>
        <v>N/A</v>
      </c>
      <c r="AU79" s="8">
        <v>0</v>
      </c>
      <c r="AV79" s="8">
        <f>'[1]METAS DETE X CTROS '!$S79</f>
        <v>1</v>
      </c>
      <c r="AW79" s="108" t="str">
        <f t="shared" si="35"/>
        <v>N/A</v>
      </c>
      <c r="AX79" s="8">
        <v>43</v>
      </c>
      <c r="AY79" s="8">
        <f>'[1]METAS DETE X CTROS '!$T79</f>
        <v>6</v>
      </c>
      <c r="AZ79" s="108">
        <f t="shared" si="36"/>
        <v>0.13953488372093023</v>
      </c>
      <c r="BA79" s="8">
        <v>290</v>
      </c>
      <c r="BB79" s="8">
        <f>'[1]METAS DETE X CTROS '!$U79</f>
        <v>63</v>
      </c>
      <c r="BC79" s="108">
        <f t="shared" si="37"/>
        <v>0.21724137931034482</v>
      </c>
      <c r="BD79" s="8">
        <v>1772</v>
      </c>
      <c r="BE79" s="8">
        <f>'[1]METAS DETE X CTROS '!$V79</f>
        <v>131</v>
      </c>
      <c r="BF79" s="108">
        <f t="shared" si="38"/>
        <v>7.3927765237020313E-2</v>
      </c>
      <c r="BG79" s="8">
        <v>0</v>
      </c>
      <c r="BH79" s="8">
        <f>'[1]METAS DETE X CTROS '!$W79</f>
        <v>0</v>
      </c>
      <c r="BI79" s="108" t="str">
        <f t="shared" si="39"/>
        <v>N/A</v>
      </c>
      <c r="BJ79" s="25">
        <v>59</v>
      </c>
      <c r="BK79" s="25">
        <f>'[3]EJECUCION DETE X CTROS '!$E79</f>
        <v>3</v>
      </c>
      <c r="BL79" s="108">
        <f t="shared" si="40"/>
        <v>5.0847457627118647E-2</v>
      </c>
      <c r="BM79" s="25">
        <v>33</v>
      </c>
      <c r="BN79" s="25">
        <f>'[3]EJECUCION DETE X CTROS '!$F79</f>
        <v>3</v>
      </c>
      <c r="BO79" s="108">
        <f t="shared" si="41"/>
        <v>9.0909090909090912E-2</v>
      </c>
    </row>
    <row r="80" spans="1:67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4577</v>
      </c>
      <c r="F80" s="8">
        <f>'[1]METAS DETE X CTROS '!$E80</f>
        <v>2080</v>
      </c>
      <c r="G80" s="108">
        <f t="shared" si="21"/>
        <v>0.4544461437622897</v>
      </c>
      <c r="H80" s="8">
        <v>480</v>
      </c>
      <c r="I80" s="8">
        <f>'[1]METAS DETE X CTROS '!$F80</f>
        <v>109</v>
      </c>
      <c r="J80" s="108">
        <f t="shared" si="22"/>
        <v>0.22708333333333333</v>
      </c>
      <c r="K80" s="8">
        <v>5057</v>
      </c>
      <c r="L80" s="8">
        <f>'[1]METAS DETE X CTROS '!$G80</f>
        <v>2189</v>
      </c>
      <c r="M80" s="108">
        <f t="shared" si="23"/>
        <v>0.43286533517895986</v>
      </c>
      <c r="N80" s="8">
        <v>13045</v>
      </c>
      <c r="O80" s="8">
        <f>'[1]METAS DETE X CTROS '!$H80</f>
        <v>2711</v>
      </c>
      <c r="P80" s="108">
        <f t="shared" si="24"/>
        <v>0.20781908777309313</v>
      </c>
      <c r="Q80" s="8">
        <v>18102</v>
      </c>
      <c r="R80" s="8">
        <f>'[1]METAS DETE X CTROS '!$I80</f>
        <v>4900</v>
      </c>
      <c r="S80" s="108">
        <f t="shared" si="25"/>
        <v>0.27068832173240526</v>
      </c>
      <c r="T80" s="8">
        <v>193</v>
      </c>
      <c r="U80" s="8">
        <f>'[1]METAS DETE X CTROS '!$J80</f>
        <v>50</v>
      </c>
      <c r="V80" s="108">
        <f t="shared" si="26"/>
        <v>0.25906735751295334</v>
      </c>
      <c r="W80" s="8">
        <v>228</v>
      </c>
      <c r="X80" s="8">
        <f>'[1]METAS DETE X CTROS '!$K80</f>
        <v>63</v>
      </c>
      <c r="Y80" s="108">
        <f t="shared" si="27"/>
        <v>0.27631578947368424</v>
      </c>
      <c r="Z80" s="8">
        <v>122</v>
      </c>
      <c r="AA80" s="8">
        <f>'[1]METAS DETE X CTROS '!$L80</f>
        <v>3</v>
      </c>
      <c r="AB80" s="108">
        <f t="shared" si="28"/>
        <v>2.4590163934426229E-2</v>
      </c>
      <c r="AC80" s="8">
        <v>6974</v>
      </c>
      <c r="AD80" s="8">
        <f>'[1]METAS DETE X CTROS '!$M80</f>
        <v>947</v>
      </c>
      <c r="AE80" s="108">
        <f t="shared" si="29"/>
        <v>0.13579007743045599</v>
      </c>
      <c r="AF80" s="8">
        <v>34</v>
      </c>
      <c r="AG80" s="8">
        <f>'[1]METAS DETE X CTROS '!$N80</f>
        <v>3</v>
      </c>
      <c r="AH80" s="108">
        <f t="shared" si="30"/>
        <v>8.8235294117647065E-2</v>
      </c>
      <c r="AI80" s="8">
        <v>3541</v>
      </c>
      <c r="AJ80" s="8">
        <f>'[1]METAS DETE X CTROS '!$O80</f>
        <v>437</v>
      </c>
      <c r="AK80" s="108">
        <f t="shared" si="31"/>
        <v>0.12341146568765886</v>
      </c>
      <c r="AL80" s="8">
        <v>0</v>
      </c>
      <c r="AM80" s="8">
        <f>'[1]METAS DETE X CTROS '!$P80</f>
        <v>3</v>
      </c>
      <c r="AN80" s="108" t="str">
        <f t="shared" si="32"/>
        <v>N/A</v>
      </c>
      <c r="AO80" s="8">
        <v>112</v>
      </c>
      <c r="AP80" s="8">
        <f>'[1]METAS DETE X CTROS '!$Q80</f>
        <v>32</v>
      </c>
      <c r="AQ80" s="108">
        <f t="shared" si="33"/>
        <v>0.2857142857142857</v>
      </c>
      <c r="AR80" s="8">
        <v>0</v>
      </c>
      <c r="AS80" s="8">
        <f>'[1]METAS DETE X CTROS '!$R80</f>
        <v>3</v>
      </c>
      <c r="AT80" s="108" t="str">
        <f t="shared" si="34"/>
        <v>N/A</v>
      </c>
      <c r="AU80" s="8">
        <v>0</v>
      </c>
      <c r="AV80" s="8">
        <f>'[1]METAS DETE X CTROS '!$S80</f>
        <v>0</v>
      </c>
      <c r="AW80" s="108" t="str">
        <f t="shared" si="35"/>
        <v>N/A</v>
      </c>
      <c r="AX80" s="8">
        <v>35</v>
      </c>
      <c r="AY80" s="8">
        <f>'[1]METAS DETE X CTROS '!$T80</f>
        <v>4</v>
      </c>
      <c r="AZ80" s="108">
        <f t="shared" si="36"/>
        <v>0.11428571428571428</v>
      </c>
      <c r="BA80" s="8">
        <v>140</v>
      </c>
      <c r="BB80" s="8">
        <f>'[1]METAS DETE X CTROS '!$U80</f>
        <v>32</v>
      </c>
      <c r="BC80" s="108">
        <f t="shared" si="37"/>
        <v>0.22857142857142856</v>
      </c>
      <c r="BD80" s="8">
        <v>1666</v>
      </c>
      <c r="BE80" s="8">
        <f>'[1]METAS DETE X CTROS '!$V80</f>
        <v>1132</v>
      </c>
      <c r="BF80" s="108">
        <f t="shared" si="38"/>
        <v>0.67947178871548619</v>
      </c>
      <c r="BG80" s="8">
        <v>0</v>
      </c>
      <c r="BH80" s="8">
        <f>'[1]METAS DETE X CTROS '!$W80</f>
        <v>0</v>
      </c>
      <c r="BI80" s="108" t="str">
        <f t="shared" si="39"/>
        <v>N/A</v>
      </c>
      <c r="BJ80" s="25">
        <v>20</v>
      </c>
      <c r="BK80" s="25">
        <f>'[3]EJECUCION DETE X CTROS '!$E80</f>
        <v>1</v>
      </c>
      <c r="BL80" s="108">
        <f t="shared" si="40"/>
        <v>0.05</v>
      </c>
      <c r="BM80" s="25">
        <v>12</v>
      </c>
      <c r="BN80" s="25">
        <f>'[3]EJECUCION DETE X CTROS '!$F80</f>
        <v>1</v>
      </c>
      <c r="BO80" s="108">
        <f t="shared" si="41"/>
        <v>8.3333333333333329E-2</v>
      </c>
    </row>
    <row r="81" spans="1:67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6839</v>
      </c>
      <c r="F81" s="8">
        <f>'[1]METAS DETE X CTROS '!$E81</f>
        <v>2243</v>
      </c>
      <c r="G81" s="108">
        <f t="shared" si="21"/>
        <v>0.32797192572013451</v>
      </c>
      <c r="H81" s="8">
        <v>292</v>
      </c>
      <c r="I81" s="8">
        <f>'[1]METAS DETE X CTROS '!$F81</f>
        <v>40</v>
      </c>
      <c r="J81" s="108">
        <f t="shared" si="22"/>
        <v>0.13698630136986301</v>
      </c>
      <c r="K81" s="8">
        <v>7131</v>
      </c>
      <c r="L81" s="8">
        <f>'[1]METAS DETE X CTROS '!$G81</f>
        <v>2283</v>
      </c>
      <c r="M81" s="108">
        <f t="shared" si="23"/>
        <v>0.32015145140933948</v>
      </c>
      <c r="N81" s="8">
        <v>8119</v>
      </c>
      <c r="O81" s="8">
        <f>'[1]METAS DETE X CTROS '!$H81</f>
        <v>3294</v>
      </c>
      <c r="P81" s="108">
        <f t="shared" si="24"/>
        <v>0.40571498953073037</v>
      </c>
      <c r="Q81" s="8">
        <v>15250</v>
      </c>
      <c r="R81" s="8">
        <f>'[1]METAS DETE X CTROS '!$I81</f>
        <v>5577</v>
      </c>
      <c r="S81" s="108">
        <f t="shared" si="25"/>
        <v>0.36570491803278687</v>
      </c>
      <c r="T81" s="8">
        <v>207</v>
      </c>
      <c r="U81" s="8">
        <f>'[1]METAS DETE X CTROS '!$J81</f>
        <v>24</v>
      </c>
      <c r="V81" s="108">
        <f t="shared" si="26"/>
        <v>0.11594202898550725</v>
      </c>
      <c r="W81" s="8">
        <v>2408</v>
      </c>
      <c r="X81" s="8">
        <f>'[1]METAS DETE X CTROS '!$K81</f>
        <v>642</v>
      </c>
      <c r="Y81" s="108">
        <f t="shared" si="27"/>
        <v>0.26661129568106312</v>
      </c>
      <c r="Z81" s="8">
        <v>30</v>
      </c>
      <c r="AA81" s="8">
        <f>'[1]METAS DETE X CTROS '!$L81</f>
        <v>3</v>
      </c>
      <c r="AB81" s="108">
        <f t="shared" si="28"/>
        <v>0.1</v>
      </c>
      <c r="AC81" s="8">
        <v>1644</v>
      </c>
      <c r="AD81" s="8">
        <f>'[1]METAS DETE X CTROS '!$M81</f>
        <v>1695</v>
      </c>
      <c r="AE81" s="108">
        <f t="shared" si="29"/>
        <v>1.031021897810219</v>
      </c>
      <c r="AF81" s="8">
        <v>27</v>
      </c>
      <c r="AG81" s="8">
        <f>'[1]METAS DETE X CTROS '!$N81</f>
        <v>3</v>
      </c>
      <c r="AH81" s="108">
        <f t="shared" si="30"/>
        <v>0.1111111111111111</v>
      </c>
      <c r="AI81" s="8">
        <v>1210</v>
      </c>
      <c r="AJ81" s="8">
        <f>'[1]METAS DETE X CTROS '!$O81</f>
        <v>182</v>
      </c>
      <c r="AK81" s="108">
        <f t="shared" si="31"/>
        <v>0.15041322314049588</v>
      </c>
      <c r="AL81" s="8">
        <v>185</v>
      </c>
      <c r="AM81" s="8">
        <f>'[1]METAS DETE X CTROS '!$P81</f>
        <v>37</v>
      </c>
      <c r="AN81" s="108">
        <f t="shared" si="32"/>
        <v>0.2</v>
      </c>
      <c r="AO81" s="8">
        <v>1829</v>
      </c>
      <c r="AP81" s="8">
        <f>'[1]METAS DETE X CTROS '!$Q81</f>
        <v>542</v>
      </c>
      <c r="AQ81" s="108">
        <f t="shared" si="33"/>
        <v>0.29633679606342261</v>
      </c>
      <c r="AR81" s="8">
        <v>0</v>
      </c>
      <c r="AS81" s="8">
        <f>'[1]METAS DETE X CTROS '!$R81</f>
        <v>3</v>
      </c>
      <c r="AT81" s="108" t="str">
        <f t="shared" si="34"/>
        <v>N/A</v>
      </c>
      <c r="AU81" s="8">
        <v>0</v>
      </c>
      <c r="AV81" s="8">
        <f>'[1]METAS DETE X CTROS '!$S81</f>
        <v>0</v>
      </c>
      <c r="AW81" s="108" t="str">
        <f t="shared" si="35"/>
        <v>N/A</v>
      </c>
      <c r="AX81" s="8">
        <v>0</v>
      </c>
      <c r="AY81" s="8">
        <f>'[1]METAS DETE X CTROS '!$T81</f>
        <v>0</v>
      </c>
      <c r="AZ81" s="108" t="str">
        <f t="shared" si="36"/>
        <v>N/A</v>
      </c>
      <c r="BA81" s="8">
        <v>23</v>
      </c>
      <c r="BB81" s="8">
        <f>'[1]METAS DETE X CTROS '!$U81</f>
        <v>0</v>
      </c>
      <c r="BC81" s="108">
        <f t="shared" si="37"/>
        <v>0</v>
      </c>
      <c r="BD81" s="8">
        <v>556</v>
      </c>
      <c r="BE81" s="8">
        <f>'[1]METAS DETE X CTROS '!$V81</f>
        <v>157</v>
      </c>
      <c r="BF81" s="108">
        <f t="shared" si="38"/>
        <v>0.28237410071942448</v>
      </c>
      <c r="BG81" s="8">
        <v>0</v>
      </c>
      <c r="BH81" s="8">
        <f>'[1]METAS DETE X CTROS '!$W81</f>
        <v>0</v>
      </c>
      <c r="BI81" s="108" t="str">
        <f t="shared" si="39"/>
        <v>N/A</v>
      </c>
      <c r="BJ81" s="25">
        <v>39</v>
      </c>
      <c r="BK81" s="25">
        <f>'[3]EJECUCION DETE X CTROS '!$E81</f>
        <v>4</v>
      </c>
      <c r="BL81" s="108">
        <f t="shared" si="40"/>
        <v>0.10256410256410256</v>
      </c>
      <c r="BM81" s="25">
        <v>22</v>
      </c>
      <c r="BN81" s="25">
        <f>'[3]EJECUCION DETE X CTROS '!$F81</f>
        <v>2</v>
      </c>
      <c r="BO81" s="108">
        <f t="shared" si="41"/>
        <v>9.0909090909090912E-2</v>
      </c>
    </row>
    <row r="82" spans="1:67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7020</v>
      </c>
      <c r="F82" s="8">
        <f>'[1]METAS DETE X CTROS '!$E82</f>
        <v>2251</v>
      </c>
      <c r="G82" s="108">
        <f t="shared" si="21"/>
        <v>0.32065527065527066</v>
      </c>
      <c r="H82" s="8">
        <v>300</v>
      </c>
      <c r="I82" s="8">
        <f>'[1]METAS DETE X CTROS '!$F82</f>
        <v>50</v>
      </c>
      <c r="J82" s="108">
        <f t="shared" si="22"/>
        <v>0.16666666666666666</v>
      </c>
      <c r="K82" s="8">
        <v>7320</v>
      </c>
      <c r="L82" s="8">
        <f>'[1]METAS DETE X CTROS '!$G82</f>
        <v>2301</v>
      </c>
      <c r="M82" s="108">
        <f t="shared" si="23"/>
        <v>0.31434426229508194</v>
      </c>
      <c r="N82" s="8">
        <v>14296</v>
      </c>
      <c r="O82" s="8">
        <f>'[1]METAS DETE X CTROS '!$H82</f>
        <v>3195</v>
      </c>
      <c r="P82" s="108">
        <f t="shared" si="24"/>
        <v>0.22348908785674315</v>
      </c>
      <c r="Q82" s="8">
        <v>21616</v>
      </c>
      <c r="R82" s="8">
        <f>'[1]METAS DETE X CTROS '!$I82</f>
        <v>5496</v>
      </c>
      <c r="S82" s="108">
        <f t="shared" si="25"/>
        <v>0.2542561065877128</v>
      </c>
      <c r="T82" s="8">
        <v>207</v>
      </c>
      <c r="U82" s="8">
        <f>'[1]METAS DETE X CTROS '!$J82</f>
        <v>28</v>
      </c>
      <c r="V82" s="108">
        <f t="shared" si="26"/>
        <v>0.13526570048309178</v>
      </c>
      <c r="W82" s="8">
        <v>6809</v>
      </c>
      <c r="X82" s="8">
        <f>'[1]METAS DETE X CTROS '!$K82</f>
        <v>1478</v>
      </c>
      <c r="Y82" s="108">
        <f t="shared" si="27"/>
        <v>0.21706564840652079</v>
      </c>
      <c r="Z82" s="8">
        <v>30</v>
      </c>
      <c r="AA82" s="8">
        <f>'[1]METAS DETE X CTROS '!$L82</f>
        <v>0</v>
      </c>
      <c r="AB82" s="108">
        <f t="shared" si="28"/>
        <v>0</v>
      </c>
      <c r="AC82" s="8">
        <v>2221</v>
      </c>
      <c r="AD82" s="8">
        <f>'[1]METAS DETE X CTROS '!$M82</f>
        <v>521</v>
      </c>
      <c r="AE82" s="108">
        <f t="shared" si="29"/>
        <v>0.23457901846015308</v>
      </c>
      <c r="AF82" s="8">
        <v>0</v>
      </c>
      <c r="AG82" s="8">
        <f>'[1]METAS DETE X CTROS '!$N82</f>
        <v>0</v>
      </c>
      <c r="AH82" s="108" t="str">
        <f t="shared" si="30"/>
        <v>N/A</v>
      </c>
      <c r="AI82" s="8">
        <v>2554</v>
      </c>
      <c r="AJ82" s="8">
        <f>'[1]METAS DETE X CTROS '!$O82</f>
        <v>228</v>
      </c>
      <c r="AK82" s="108">
        <f t="shared" si="31"/>
        <v>8.9271730618637427E-2</v>
      </c>
      <c r="AL82" s="8">
        <v>252</v>
      </c>
      <c r="AM82" s="8">
        <f>'[1]METAS DETE X CTROS '!$P82</f>
        <v>185</v>
      </c>
      <c r="AN82" s="108">
        <f t="shared" si="32"/>
        <v>0.73412698412698407</v>
      </c>
      <c r="AO82" s="8">
        <v>1830</v>
      </c>
      <c r="AP82" s="8">
        <f>'[1]METAS DETE X CTROS '!$Q82</f>
        <v>668</v>
      </c>
      <c r="AQ82" s="108">
        <f t="shared" si="33"/>
        <v>0.36502732240437158</v>
      </c>
      <c r="AR82" s="8">
        <v>0</v>
      </c>
      <c r="AS82" s="8">
        <f>'[1]METAS DETE X CTROS '!$R82</f>
        <v>1</v>
      </c>
      <c r="AT82" s="108" t="str">
        <f t="shared" si="34"/>
        <v>N/A</v>
      </c>
      <c r="AU82" s="8">
        <v>0</v>
      </c>
      <c r="AV82" s="8">
        <f>'[1]METAS DETE X CTROS '!$S82</f>
        <v>5</v>
      </c>
      <c r="AW82" s="108" t="str">
        <f t="shared" si="35"/>
        <v>N/A</v>
      </c>
      <c r="AX82" s="8">
        <v>101</v>
      </c>
      <c r="AY82" s="8">
        <f>'[1]METAS DETE X CTROS '!$T82</f>
        <v>5</v>
      </c>
      <c r="AZ82" s="108">
        <f t="shared" si="36"/>
        <v>4.9504950495049507E-2</v>
      </c>
      <c r="BA82" s="8">
        <v>70</v>
      </c>
      <c r="BB82" s="8">
        <f>'[1]METAS DETE X CTROS '!$U82</f>
        <v>14</v>
      </c>
      <c r="BC82" s="108">
        <f t="shared" si="37"/>
        <v>0.2</v>
      </c>
      <c r="BD82" s="8">
        <v>222</v>
      </c>
      <c r="BE82" s="8">
        <f>'[1]METAS DETE X CTROS '!$V82</f>
        <v>56</v>
      </c>
      <c r="BF82" s="108">
        <f t="shared" si="38"/>
        <v>0.25225225225225223</v>
      </c>
      <c r="BG82" s="8">
        <v>0</v>
      </c>
      <c r="BH82" s="8">
        <f>'[1]METAS DETE X CTROS '!$W82</f>
        <v>0</v>
      </c>
      <c r="BI82" s="108" t="str">
        <f t="shared" si="39"/>
        <v>N/A</v>
      </c>
      <c r="BJ82" s="25">
        <v>38</v>
      </c>
      <c r="BK82" s="25">
        <f>'[3]EJECUCION DETE X CTROS '!$E82</f>
        <v>4</v>
      </c>
      <c r="BL82" s="108">
        <f t="shared" si="40"/>
        <v>0.10526315789473684</v>
      </c>
      <c r="BM82" s="25">
        <v>20</v>
      </c>
      <c r="BN82" s="25">
        <f>'[3]EJECUCION DETE X CTROS '!$F82</f>
        <v>2</v>
      </c>
      <c r="BO82" s="108">
        <f t="shared" si="41"/>
        <v>0.1</v>
      </c>
    </row>
    <row r="83" spans="1:67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7464</v>
      </c>
      <c r="F83" s="8">
        <f>'[1]METAS DETE X CTROS '!$E83</f>
        <v>2128</v>
      </c>
      <c r="G83" s="108">
        <f t="shared" si="21"/>
        <v>0.28510182207931406</v>
      </c>
      <c r="H83" s="8">
        <v>414</v>
      </c>
      <c r="I83" s="8">
        <f>'[1]METAS DETE X CTROS '!$F83</f>
        <v>52</v>
      </c>
      <c r="J83" s="108">
        <f t="shared" si="22"/>
        <v>0.12560386473429952</v>
      </c>
      <c r="K83" s="8">
        <v>7878</v>
      </c>
      <c r="L83" s="8">
        <f>'[1]METAS DETE X CTROS '!$G83</f>
        <v>2180</v>
      </c>
      <c r="M83" s="108">
        <f t="shared" si="23"/>
        <v>0.27671997969027673</v>
      </c>
      <c r="N83" s="8">
        <v>13576</v>
      </c>
      <c r="O83" s="8">
        <f>'[1]METAS DETE X CTROS '!$H83</f>
        <v>1172</v>
      </c>
      <c r="P83" s="108">
        <f t="shared" si="24"/>
        <v>8.6328815556865057E-2</v>
      </c>
      <c r="Q83" s="8">
        <v>21454</v>
      </c>
      <c r="R83" s="8">
        <f>'[1]METAS DETE X CTROS '!$I83</f>
        <v>3352</v>
      </c>
      <c r="S83" s="108">
        <f t="shared" si="25"/>
        <v>0.15624126037102637</v>
      </c>
      <c r="T83" s="8">
        <v>223</v>
      </c>
      <c r="U83" s="8">
        <f>'[1]METAS DETE X CTROS '!$J83</f>
        <v>25</v>
      </c>
      <c r="V83" s="108">
        <f t="shared" si="26"/>
        <v>0.11210762331838565</v>
      </c>
      <c r="W83" s="8">
        <v>95</v>
      </c>
      <c r="X83" s="8">
        <f>'[1]METAS DETE X CTROS '!$K83</f>
        <v>21</v>
      </c>
      <c r="Y83" s="108">
        <f t="shared" si="27"/>
        <v>0.22105263157894736</v>
      </c>
      <c r="Z83" s="8">
        <v>77</v>
      </c>
      <c r="AA83" s="8">
        <f>'[1]METAS DETE X CTROS '!$L83</f>
        <v>10</v>
      </c>
      <c r="AB83" s="108">
        <f t="shared" si="28"/>
        <v>0.12987012987012986</v>
      </c>
      <c r="AC83" s="8">
        <v>8518</v>
      </c>
      <c r="AD83" s="8">
        <f>'[1]METAS DETE X CTROS '!$M83</f>
        <v>967</v>
      </c>
      <c r="AE83" s="108">
        <f t="shared" si="29"/>
        <v>0.11352430147922048</v>
      </c>
      <c r="AF83" s="8">
        <v>0</v>
      </c>
      <c r="AG83" s="8">
        <f>'[1]METAS DETE X CTROS '!$N83</f>
        <v>0</v>
      </c>
      <c r="AH83" s="108" t="str">
        <f t="shared" si="30"/>
        <v>N/A</v>
      </c>
      <c r="AI83" s="8">
        <v>3349</v>
      </c>
      <c r="AJ83" s="8">
        <f>'[1]METAS DETE X CTROS '!$O83</f>
        <v>52</v>
      </c>
      <c r="AK83" s="108">
        <f t="shared" si="31"/>
        <v>1.5527022991937893E-2</v>
      </c>
      <c r="AL83" s="8">
        <v>157</v>
      </c>
      <c r="AM83" s="8">
        <f>'[1]METAS DETE X CTROS '!$P83</f>
        <v>3</v>
      </c>
      <c r="AN83" s="108">
        <f t="shared" si="32"/>
        <v>1.9108280254777069E-2</v>
      </c>
      <c r="AO83" s="8">
        <v>1110</v>
      </c>
      <c r="AP83" s="8">
        <f>'[1]METAS DETE X CTROS '!$Q83</f>
        <v>57</v>
      </c>
      <c r="AQ83" s="108">
        <f t="shared" si="33"/>
        <v>5.1351351351351354E-2</v>
      </c>
      <c r="AR83" s="8">
        <v>0</v>
      </c>
      <c r="AS83" s="8">
        <f>'[1]METAS DETE X CTROS '!$R83</f>
        <v>1</v>
      </c>
      <c r="AT83" s="108" t="str">
        <f t="shared" si="34"/>
        <v>N/A</v>
      </c>
      <c r="AU83" s="8">
        <v>0</v>
      </c>
      <c r="AV83" s="8">
        <f>'[1]METAS DETE X CTROS '!$S83</f>
        <v>0</v>
      </c>
      <c r="AW83" s="108" t="str">
        <f t="shared" si="35"/>
        <v>N/A</v>
      </c>
      <c r="AX83" s="8">
        <v>2</v>
      </c>
      <c r="AY83" s="8">
        <f>'[1]METAS DETE X CTROS '!$T83</f>
        <v>0</v>
      </c>
      <c r="AZ83" s="108">
        <f t="shared" si="36"/>
        <v>0</v>
      </c>
      <c r="BA83" s="8">
        <v>45</v>
      </c>
      <c r="BB83" s="8">
        <f>'[1]METAS DETE X CTROS '!$U83</f>
        <v>4</v>
      </c>
      <c r="BC83" s="108">
        <f t="shared" si="37"/>
        <v>8.8888888888888892E-2</v>
      </c>
      <c r="BD83" s="8">
        <v>0</v>
      </c>
      <c r="BE83" s="8">
        <f>'[1]METAS DETE X CTROS '!$V83</f>
        <v>31</v>
      </c>
      <c r="BF83" s="108" t="str">
        <f t="shared" si="38"/>
        <v>N/A</v>
      </c>
      <c r="BG83" s="8">
        <v>0</v>
      </c>
      <c r="BH83" s="8">
        <f>'[1]METAS DETE X CTROS '!$W83</f>
        <v>0</v>
      </c>
      <c r="BI83" s="108" t="str">
        <f t="shared" si="39"/>
        <v>N/A</v>
      </c>
      <c r="BJ83" s="25">
        <v>61</v>
      </c>
      <c r="BK83" s="25">
        <f>'[3]EJECUCION DETE X CTROS '!$E83</f>
        <v>8</v>
      </c>
      <c r="BL83" s="108">
        <f t="shared" si="40"/>
        <v>0.13114754098360656</v>
      </c>
      <c r="BM83" s="25">
        <v>25</v>
      </c>
      <c r="BN83" s="25">
        <f>'[3]EJECUCION DETE X CTROS '!$F83</f>
        <v>4</v>
      </c>
      <c r="BO83" s="108">
        <f t="shared" si="41"/>
        <v>0.16</v>
      </c>
    </row>
    <row r="84" spans="1:67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7367</v>
      </c>
      <c r="F84" s="8">
        <f>'[1]METAS DETE X CTROS '!$E84</f>
        <v>3295</v>
      </c>
      <c r="G84" s="108">
        <f t="shared" si="21"/>
        <v>0.4472648296457174</v>
      </c>
      <c r="H84" s="8">
        <v>415</v>
      </c>
      <c r="I84" s="8">
        <f>'[1]METAS DETE X CTROS '!$F84</f>
        <v>48</v>
      </c>
      <c r="J84" s="108">
        <f t="shared" si="22"/>
        <v>0.11566265060240964</v>
      </c>
      <c r="K84" s="8">
        <v>7782</v>
      </c>
      <c r="L84" s="8">
        <f>'[1]METAS DETE X CTROS '!$G84</f>
        <v>3343</v>
      </c>
      <c r="M84" s="108">
        <f t="shared" si="23"/>
        <v>0.42958108455409921</v>
      </c>
      <c r="N84" s="8">
        <v>12213</v>
      </c>
      <c r="O84" s="8">
        <f>'[1]METAS DETE X CTROS '!$H84</f>
        <v>6197</v>
      </c>
      <c r="P84" s="108">
        <f t="shared" si="24"/>
        <v>0.50741013673953983</v>
      </c>
      <c r="Q84" s="8">
        <v>19995</v>
      </c>
      <c r="R84" s="8">
        <f>'[1]METAS DETE X CTROS '!$I84</f>
        <v>9540</v>
      </c>
      <c r="S84" s="108">
        <f t="shared" si="25"/>
        <v>0.477119279819955</v>
      </c>
      <c r="T84" s="8">
        <v>216</v>
      </c>
      <c r="U84" s="8">
        <f>'[1]METAS DETE X CTROS '!$J84</f>
        <v>36</v>
      </c>
      <c r="V84" s="108">
        <f t="shared" si="26"/>
        <v>0.16666666666666666</v>
      </c>
      <c r="W84" s="8">
        <v>96</v>
      </c>
      <c r="X84" s="8">
        <f>'[1]METAS DETE X CTROS '!$K84</f>
        <v>39</v>
      </c>
      <c r="Y84" s="108">
        <f t="shared" si="27"/>
        <v>0.40625</v>
      </c>
      <c r="Z84" s="8">
        <v>56</v>
      </c>
      <c r="AA84" s="8">
        <f>'[1]METAS DETE X CTROS '!$L84</f>
        <v>2</v>
      </c>
      <c r="AB84" s="108">
        <f t="shared" si="28"/>
        <v>3.5714285714285712E-2</v>
      </c>
      <c r="AC84" s="8">
        <v>8783</v>
      </c>
      <c r="AD84" s="8">
        <f>'[1]METAS DETE X CTROS '!$M84</f>
        <v>5778</v>
      </c>
      <c r="AE84" s="108">
        <f t="shared" si="29"/>
        <v>0.65786177843561422</v>
      </c>
      <c r="AF84" s="8">
        <v>20</v>
      </c>
      <c r="AG84" s="8">
        <f>'[1]METAS DETE X CTROS '!$N84</f>
        <v>0</v>
      </c>
      <c r="AH84" s="108">
        <f t="shared" si="30"/>
        <v>0</v>
      </c>
      <c r="AI84" s="8">
        <v>1703</v>
      </c>
      <c r="AJ84" s="8">
        <f>'[1]METAS DETE X CTROS '!$O84</f>
        <v>178</v>
      </c>
      <c r="AK84" s="108">
        <f t="shared" si="31"/>
        <v>0.10452143276570758</v>
      </c>
      <c r="AL84" s="8">
        <v>158</v>
      </c>
      <c r="AM84" s="8">
        <f>'[1]METAS DETE X CTROS '!$P84</f>
        <v>5</v>
      </c>
      <c r="AN84" s="108">
        <f t="shared" si="32"/>
        <v>3.1645569620253167E-2</v>
      </c>
      <c r="AO84" s="8">
        <v>1110</v>
      </c>
      <c r="AP84" s="8">
        <f>'[1]METAS DETE X CTROS '!$Q84</f>
        <v>71</v>
      </c>
      <c r="AQ84" s="108">
        <f t="shared" si="33"/>
        <v>6.3963963963963963E-2</v>
      </c>
      <c r="AR84" s="8">
        <v>0</v>
      </c>
      <c r="AS84" s="8">
        <f>'[1]METAS DETE X CTROS '!$R84</f>
        <v>2</v>
      </c>
      <c r="AT84" s="108" t="str">
        <f t="shared" si="34"/>
        <v>N/A</v>
      </c>
      <c r="AU84" s="8">
        <v>0</v>
      </c>
      <c r="AV84" s="8">
        <f>'[1]METAS DETE X CTROS '!$S84</f>
        <v>0</v>
      </c>
      <c r="AW84" s="108" t="str">
        <f t="shared" si="35"/>
        <v>N/A</v>
      </c>
      <c r="AX84" s="8">
        <v>6</v>
      </c>
      <c r="AY84" s="8">
        <f>'[1]METAS DETE X CTROS '!$T84</f>
        <v>2</v>
      </c>
      <c r="AZ84" s="108">
        <f t="shared" si="36"/>
        <v>0.33333333333333331</v>
      </c>
      <c r="BA84" s="8">
        <v>65</v>
      </c>
      <c r="BB84" s="8">
        <f>'[1]METAS DETE X CTROS '!$U84</f>
        <v>4</v>
      </c>
      <c r="BC84" s="108">
        <f t="shared" si="37"/>
        <v>6.1538461538461542E-2</v>
      </c>
      <c r="BD84" s="8">
        <v>0</v>
      </c>
      <c r="BE84" s="8">
        <f>'[1]METAS DETE X CTROS '!$V84</f>
        <v>43</v>
      </c>
      <c r="BF84" s="108" t="str">
        <f t="shared" si="38"/>
        <v>N/A</v>
      </c>
      <c r="BG84" s="8">
        <v>0</v>
      </c>
      <c r="BH84" s="8">
        <f>'[1]METAS DETE X CTROS '!$W84</f>
        <v>1</v>
      </c>
      <c r="BI84" s="108" t="str">
        <f t="shared" si="39"/>
        <v>N/A</v>
      </c>
      <c r="BJ84" s="25">
        <v>8</v>
      </c>
      <c r="BK84" s="25">
        <f>'[3]EJECUCION DETE X CTROS '!$E84</f>
        <v>2</v>
      </c>
      <c r="BL84" s="108">
        <f t="shared" si="40"/>
        <v>0.25</v>
      </c>
      <c r="BM84" s="25">
        <v>13</v>
      </c>
      <c r="BN84" s="25">
        <f>'[3]EJECUCION DETE X CTROS '!$F84</f>
        <v>2</v>
      </c>
      <c r="BO84" s="108">
        <f t="shared" si="41"/>
        <v>0.15384615384615385</v>
      </c>
    </row>
    <row r="85" spans="1:67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7030</v>
      </c>
      <c r="F85" s="8">
        <f>'[1]METAS DETE X CTROS '!$E85</f>
        <v>2798</v>
      </c>
      <c r="G85" s="108">
        <f t="shared" si="21"/>
        <v>0.39800853485064014</v>
      </c>
      <c r="H85" s="8">
        <v>620</v>
      </c>
      <c r="I85" s="8">
        <f>'[1]METAS DETE X CTROS '!$F85</f>
        <v>93</v>
      </c>
      <c r="J85" s="108">
        <f t="shared" si="22"/>
        <v>0.15</v>
      </c>
      <c r="K85" s="8">
        <v>7650</v>
      </c>
      <c r="L85" s="8">
        <f>'[1]METAS DETE X CTROS '!$G85</f>
        <v>2891</v>
      </c>
      <c r="M85" s="108">
        <f t="shared" si="23"/>
        <v>0.37790849673202614</v>
      </c>
      <c r="N85" s="8">
        <v>14584</v>
      </c>
      <c r="O85" s="8">
        <f>'[1]METAS DETE X CTROS '!$H85</f>
        <v>3150</v>
      </c>
      <c r="P85" s="108">
        <f t="shared" si="24"/>
        <v>0.21599012616566099</v>
      </c>
      <c r="Q85" s="8">
        <v>22234</v>
      </c>
      <c r="R85" s="8">
        <f>'[1]METAS DETE X CTROS '!$I85</f>
        <v>6041</v>
      </c>
      <c r="S85" s="108">
        <f t="shared" si="25"/>
        <v>0.27170099847081047</v>
      </c>
      <c r="T85" s="8">
        <v>273</v>
      </c>
      <c r="U85" s="8">
        <f>'[1]METAS DETE X CTROS '!$J85</f>
        <v>22</v>
      </c>
      <c r="V85" s="108">
        <f t="shared" si="26"/>
        <v>8.0586080586080591E-2</v>
      </c>
      <c r="W85" s="8">
        <v>225</v>
      </c>
      <c r="X85" s="8">
        <f>'[1]METAS DETE X CTROS '!$K85</f>
        <v>75</v>
      </c>
      <c r="Y85" s="108">
        <f t="shared" si="27"/>
        <v>0.33333333333333331</v>
      </c>
      <c r="Z85" s="8">
        <v>460</v>
      </c>
      <c r="AA85" s="8">
        <f>'[1]METAS DETE X CTROS '!$L85</f>
        <v>22</v>
      </c>
      <c r="AB85" s="108">
        <f t="shared" si="28"/>
        <v>4.7826086956521741E-2</v>
      </c>
      <c r="AC85" s="8">
        <v>9948</v>
      </c>
      <c r="AD85" s="8">
        <f>'[1]METAS DETE X CTROS '!$M85</f>
        <v>2418</v>
      </c>
      <c r="AE85" s="108">
        <f t="shared" si="29"/>
        <v>0.24306393244873342</v>
      </c>
      <c r="AF85" s="8">
        <v>38</v>
      </c>
      <c r="AG85" s="8">
        <f>'[1]METAS DETE X CTROS '!$N85</f>
        <v>0</v>
      </c>
      <c r="AH85" s="108">
        <f t="shared" si="30"/>
        <v>0</v>
      </c>
      <c r="AI85" s="8">
        <v>2200</v>
      </c>
      <c r="AJ85" s="8">
        <f>'[1]METAS DETE X CTROS '!$O85</f>
        <v>398</v>
      </c>
      <c r="AK85" s="108">
        <f t="shared" si="31"/>
        <v>0.18090909090909091</v>
      </c>
      <c r="AL85" s="8">
        <v>0</v>
      </c>
      <c r="AM85" s="8">
        <f>'[1]METAS DETE X CTROS '!$P85</f>
        <v>2</v>
      </c>
      <c r="AN85" s="108" t="str">
        <f t="shared" si="32"/>
        <v>N/A</v>
      </c>
      <c r="AO85" s="8">
        <v>304</v>
      </c>
      <c r="AP85" s="8">
        <f>'[1]METAS DETE X CTROS '!$Q85</f>
        <v>14</v>
      </c>
      <c r="AQ85" s="108">
        <f t="shared" si="33"/>
        <v>4.6052631578947366E-2</v>
      </c>
      <c r="AR85" s="8">
        <v>0</v>
      </c>
      <c r="AS85" s="8">
        <f>'[1]METAS DETE X CTROS '!$R85</f>
        <v>1</v>
      </c>
      <c r="AT85" s="108" t="str">
        <f t="shared" si="34"/>
        <v>N/A</v>
      </c>
      <c r="AU85" s="8">
        <v>0</v>
      </c>
      <c r="AV85" s="8">
        <f>'[1]METAS DETE X CTROS '!$S85</f>
        <v>0</v>
      </c>
      <c r="AW85" s="108" t="str">
        <f t="shared" si="35"/>
        <v>N/A</v>
      </c>
      <c r="AX85" s="8">
        <v>215</v>
      </c>
      <c r="AY85" s="8">
        <f>'[1]METAS DETE X CTROS '!$T85</f>
        <v>23</v>
      </c>
      <c r="AZ85" s="108">
        <f t="shared" si="36"/>
        <v>0.10697674418604651</v>
      </c>
      <c r="BA85" s="8">
        <v>249</v>
      </c>
      <c r="BB85" s="8">
        <f>'[1]METAS DETE X CTROS '!$U85</f>
        <v>66</v>
      </c>
      <c r="BC85" s="108">
        <f t="shared" si="37"/>
        <v>0.26506024096385544</v>
      </c>
      <c r="BD85" s="8">
        <v>672</v>
      </c>
      <c r="BE85" s="8">
        <f>'[1]METAS DETE X CTROS '!$V85</f>
        <v>101</v>
      </c>
      <c r="BF85" s="108">
        <f t="shared" si="38"/>
        <v>0.15029761904761904</v>
      </c>
      <c r="BG85" s="8">
        <v>0</v>
      </c>
      <c r="BH85" s="8">
        <f>'[1]METAS DETE X CTROS '!$W85</f>
        <v>0</v>
      </c>
      <c r="BI85" s="108" t="str">
        <f t="shared" si="39"/>
        <v>N/A</v>
      </c>
      <c r="BJ85" s="25">
        <v>31</v>
      </c>
      <c r="BK85" s="25">
        <f>'[3]EJECUCION DETE X CTROS '!$E85</f>
        <v>4</v>
      </c>
      <c r="BL85" s="108">
        <f t="shared" si="40"/>
        <v>0.12903225806451613</v>
      </c>
      <c r="BM85" s="25">
        <v>18</v>
      </c>
      <c r="BN85" s="25">
        <f>'[3]EJECUCION DETE X CTROS '!$F85</f>
        <v>4</v>
      </c>
      <c r="BO85" s="108">
        <f t="shared" si="41"/>
        <v>0.22222222222222221</v>
      </c>
    </row>
    <row r="86" spans="1:67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7028</v>
      </c>
      <c r="F86" s="8">
        <f>'[1]METAS DETE X CTROS '!$E86</f>
        <v>2187</v>
      </c>
      <c r="G86" s="108">
        <f t="shared" si="21"/>
        <v>0.3111838360842345</v>
      </c>
      <c r="H86" s="8">
        <v>565</v>
      </c>
      <c r="I86" s="8">
        <f>'[1]METAS DETE X CTROS '!$F86</f>
        <v>82</v>
      </c>
      <c r="J86" s="108">
        <f t="shared" si="22"/>
        <v>0.14513274336283186</v>
      </c>
      <c r="K86" s="8">
        <v>7593</v>
      </c>
      <c r="L86" s="8">
        <f>'[1]METAS DETE X CTROS '!$G86</f>
        <v>2269</v>
      </c>
      <c r="M86" s="108">
        <f t="shared" si="23"/>
        <v>0.29882786777294879</v>
      </c>
      <c r="N86" s="8">
        <v>15215</v>
      </c>
      <c r="O86" s="8">
        <f>'[1]METAS DETE X CTROS '!$H86</f>
        <v>685</v>
      </c>
      <c r="P86" s="108">
        <f t="shared" si="24"/>
        <v>4.5021360499507064E-2</v>
      </c>
      <c r="Q86" s="8">
        <v>22808</v>
      </c>
      <c r="R86" s="8">
        <f>'[1]METAS DETE X CTROS '!$I86</f>
        <v>2954</v>
      </c>
      <c r="S86" s="108">
        <f t="shared" si="25"/>
        <v>0.12951595931252191</v>
      </c>
      <c r="T86" s="8">
        <v>237</v>
      </c>
      <c r="U86" s="8">
        <f>'[1]METAS DETE X CTROS '!$J86</f>
        <v>39</v>
      </c>
      <c r="V86" s="108">
        <f t="shared" si="26"/>
        <v>0.16455696202531644</v>
      </c>
      <c r="W86" s="8">
        <v>150</v>
      </c>
      <c r="X86" s="8">
        <f>'[1]METAS DETE X CTROS '!$K86</f>
        <v>21</v>
      </c>
      <c r="Y86" s="108">
        <f t="shared" si="27"/>
        <v>0.14000000000000001</v>
      </c>
      <c r="Z86" s="8">
        <v>550</v>
      </c>
      <c r="AA86" s="8">
        <f>'[1]METAS DETE X CTROS '!$L86</f>
        <v>258</v>
      </c>
      <c r="AB86" s="108">
        <f t="shared" si="28"/>
        <v>0.46909090909090911</v>
      </c>
      <c r="AC86" s="8">
        <v>9950</v>
      </c>
      <c r="AD86" s="8">
        <f>'[1]METAS DETE X CTROS '!$M86</f>
        <v>156</v>
      </c>
      <c r="AE86" s="108">
        <f t="shared" si="29"/>
        <v>1.5678391959798994E-2</v>
      </c>
      <c r="AF86" s="8">
        <v>19</v>
      </c>
      <c r="AG86" s="8">
        <f>'[1]METAS DETE X CTROS '!$N86</f>
        <v>0</v>
      </c>
      <c r="AH86" s="108">
        <f t="shared" si="30"/>
        <v>0</v>
      </c>
      <c r="AI86" s="8">
        <v>1911</v>
      </c>
      <c r="AJ86" s="8">
        <f>'[1]METAS DETE X CTROS '!$O86</f>
        <v>106</v>
      </c>
      <c r="AK86" s="108">
        <f t="shared" si="31"/>
        <v>5.5468341182626897E-2</v>
      </c>
      <c r="AL86" s="8">
        <v>0</v>
      </c>
      <c r="AM86" s="8">
        <f>'[1]METAS DETE X CTROS '!$P86</f>
        <v>2</v>
      </c>
      <c r="AN86" s="108" t="str">
        <f t="shared" si="32"/>
        <v>N/A</v>
      </c>
      <c r="AO86" s="8">
        <v>304</v>
      </c>
      <c r="AP86" s="8">
        <f>'[1]METAS DETE X CTROS '!$Q86</f>
        <v>23</v>
      </c>
      <c r="AQ86" s="108">
        <f t="shared" si="33"/>
        <v>7.5657894736842105E-2</v>
      </c>
      <c r="AR86" s="8">
        <v>0</v>
      </c>
      <c r="AS86" s="8">
        <f>'[1]METAS DETE X CTROS '!$R86</f>
        <v>1</v>
      </c>
      <c r="AT86" s="108" t="str">
        <f t="shared" si="34"/>
        <v>N/A</v>
      </c>
      <c r="AU86" s="8">
        <v>0</v>
      </c>
      <c r="AV86" s="8">
        <f>'[1]METAS DETE X CTROS '!$S86</f>
        <v>0</v>
      </c>
      <c r="AW86" s="108" t="str">
        <f t="shared" si="35"/>
        <v>N/A</v>
      </c>
      <c r="AX86" s="8">
        <v>117</v>
      </c>
      <c r="AY86" s="8">
        <f>'[1]METAS DETE X CTROS '!$T86</f>
        <v>14</v>
      </c>
      <c r="AZ86" s="108">
        <f t="shared" si="36"/>
        <v>0.11965811965811966</v>
      </c>
      <c r="BA86" s="8">
        <v>244</v>
      </c>
      <c r="BB86" s="8">
        <f>'[1]METAS DETE X CTROS '!$U86</f>
        <v>1</v>
      </c>
      <c r="BC86" s="108">
        <f t="shared" si="37"/>
        <v>4.0983606557377051E-3</v>
      </c>
      <c r="BD86" s="8">
        <v>1733</v>
      </c>
      <c r="BE86" s="8">
        <f>'[1]METAS DETE X CTROS '!$V86</f>
        <v>64</v>
      </c>
      <c r="BF86" s="108">
        <f t="shared" si="38"/>
        <v>3.693017888055395E-2</v>
      </c>
      <c r="BG86" s="8">
        <v>0</v>
      </c>
      <c r="BH86" s="8">
        <f>'[1]METAS DETE X CTROS '!$W86</f>
        <v>0</v>
      </c>
      <c r="BI86" s="108" t="str">
        <f t="shared" si="39"/>
        <v>N/A</v>
      </c>
      <c r="BJ86" s="25">
        <v>30</v>
      </c>
      <c r="BK86" s="25">
        <f>'[3]EJECUCION DETE X CTROS '!$E86</f>
        <v>4</v>
      </c>
      <c r="BL86" s="108">
        <f t="shared" si="40"/>
        <v>0.13333333333333333</v>
      </c>
      <c r="BM86" s="25">
        <v>15</v>
      </c>
      <c r="BN86" s="25">
        <f>'[3]EJECUCION DETE X CTROS '!$F86</f>
        <v>2</v>
      </c>
      <c r="BO86" s="108">
        <f t="shared" si="41"/>
        <v>0.13333333333333333</v>
      </c>
    </row>
    <row r="87" spans="1:67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3758</v>
      </c>
      <c r="F87" s="8">
        <f>'[1]METAS DETE X CTROS '!$E87</f>
        <v>1649</v>
      </c>
      <c r="G87" s="108">
        <f t="shared" si="21"/>
        <v>0.43879723257051623</v>
      </c>
      <c r="H87" s="8">
        <v>284</v>
      </c>
      <c r="I87" s="8">
        <f>'[1]METAS DETE X CTROS '!$F87</f>
        <v>128</v>
      </c>
      <c r="J87" s="108">
        <f t="shared" si="22"/>
        <v>0.45070422535211269</v>
      </c>
      <c r="K87" s="8">
        <v>4042</v>
      </c>
      <c r="L87" s="8">
        <f>'[1]METAS DETE X CTROS '!$G87</f>
        <v>1777</v>
      </c>
      <c r="M87" s="108">
        <f t="shared" si="23"/>
        <v>0.43963384463137062</v>
      </c>
      <c r="N87" s="8">
        <v>4099</v>
      </c>
      <c r="O87" s="8">
        <f>'[1]METAS DETE X CTROS '!$H87</f>
        <v>867</v>
      </c>
      <c r="P87" s="108">
        <f t="shared" si="24"/>
        <v>0.21151500365942913</v>
      </c>
      <c r="Q87" s="8">
        <v>8141</v>
      </c>
      <c r="R87" s="8">
        <f>'[1]METAS DETE X CTROS '!$I87</f>
        <v>2644</v>
      </c>
      <c r="S87" s="108">
        <f t="shared" si="25"/>
        <v>0.32477582606559391</v>
      </c>
      <c r="T87" s="8">
        <v>67</v>
      </c>
      <c r="U87" s="8">
        <f>'[1]METAS DETE X CTROS '!$J87</f>
        <v>25</v>
      </c>
      <c r="V87" s="108">
        <f t="shared" si="26"/>
        <v>0.37313432835820898</v>
      </c>
      <c r="W87" s="8">
        <v>2864</v>
      </c>
      <c r="X87" s="8">
        <f>'[1]METAS DETE X CTROS '!$K87</f>
        <v>670</v>
      </c>
      <c r="Y87" s="108">
        <f t="shared" si="27"/>
        <v>0.23393854748603352</v>
      </c>
      <c r="Z87" s="8">
        <v>50</v>
      </c>
      <c r="AA87" s="8">
        <f>'[1]METAS DETE X CTROS '!$L87</f>
        <v>52</v>
      </c>
      <c r="AB87" s="108">
        <f t="shared" si="28"/>
        <v>1.04</v>
      </c>
      <c r="AC87" s="8">
        <v>359</v>
      </c>
      <c r="AD87" s="8">
        <f>'[1]METAS DETE X CTROS '!$M87</f>
        <v>35</v>
      </c>
      <c r="AE87" s="108">
        <f t="shared" si="29"/>
        <v>9.7493036211699163E-2</v>
      </c>
      <c r="AF87" s="8">
        <v>2</v>
      </c>
      <c r="AG87" s="8">
        <f>'[1]METAS DETE X CTROS '!$N87</f>
        <v>0</v>
      </c>
      <c r="AH87" s="108">
        <f t="shared" si="30"/>
        <v>0</v>
      </c>
      <c r="AI87" s="8">
        <v>490</v>
      </c>
      <c r="AJ87" s="8">
        <f>'[1]METAS DETE X CTROS '!$O87</f>
        <v>41</v>
      </c>
      <c r="AK87" s="108">
        <f t="shared" si="31"/>
        <v>8.3673469387755106E-2</v>
      </c>
      <c r="AL87" s="8">
        <v>5</v>
      </c>
      <c r="AM87" s="8">
        <f>'[1]METAS DETE X CTROS '!$P87</f>
        <v>2</v>
      </c>
      <c r="AN87" s="108">
        <f t="shared" si="32"/>
        <v>0.4</v>
      </c>
      <c r="AO87" s="8">
        <v>104</v>
      </c>
      <c r="AP87" s="8">
        <f>'[1]METAS DETE X CTROS '!$Q87</f>
        <v>8</v>
      </c>
      <c r="AQ87" s="108">
        <f t="shared" si="33"/>
        <v>7.6923076923076927E-2</v>
      </c>
      <c r="AR87" s="8">
        <v>0</v>
      </c>
      <c r="AS87" s="8">
        <f>'[1]METAS DETE X CTROS '!$R87</f>
        <v>1</v>
      </c>
      <c r="AT87" s="108" t="str">
        <f t="shared" si="34"/>
        <v>N/A</v>
      </c>
      <c r="AU87" s="8">
        <v>0</v>
      </c>
      <c r="AV87" s="8">
        <f>'[1]METAS DETE X CTROS '!$S87</f>
        <v>0</v>
      </c>
      <c r="AW87" s="108" t="str">
        <f t="shared" si="35"/>
        <v>N/A</v>
      </c>
      <c r="AX87" s="8">
        <v>16</v>
      </c>
      <c r="AY87" s="8">
        <f>'[1]METAS DETE X CTROS '!$T87</f>
        <v>8</v>
      </c>
      <c r="AZ87" s="108">
        <f t="shared" si="36"/>
        <v>0.5</v>
      </c>
      <c r="BA87" s="8">
        <v>9</v>
      </c>
      <c r="BB87" s="8">
        <f>'[1]METAS DETE X CTROS '!$U87</f>
        <v>0</v>
      </c>
      <c r="BC87" s="108">
        <f t="shared" si="37"/>
        <v>0</v>
      </c>
      <c r="BD87" s="8">
        <v>133</v>
      </c>
      <c r="BE87" s="8">
        <f>'[1]METAS DETE X CTROS '!$V87</f>
        <v>23</v>
      </c>
      <c r="BF87" s="108">
        <f t="shared" si="38"/>
        <v>0.17293233082706766</v>
      </c>
      <c r="BG87" s="8">
        <v>0</v>
      </c>
      <c r="BH87" s="8">
        <f>'[1]METAS DETE X CTROS '!$W87</f>
        <v>0</v>
      </c>
      <c r="BI87" s="108" t="str">
        <f t="shared" si="39"/>
        <v>N/A</v>
      </c>
      <c r="BJ87" s="25">
        <v>24</v>
      </c>
      <c r="BK87" s="25">
        <f>'[3]EJECUCION DETE X CTROS '!$E87</f>
        <v>0</v>
      </c>
      <c r="BL87" s="108">
        <f t="shared" si="40"/>
        <v>0</v>
      </c>
      <c r="BM87" s="25">
        <v>28</v>
      </c>
      <c r="BN87" s="25">
        <f>'[3]EJECUCION DETE X CTROS '!$F87</f>
        <v>0</v>
      </c>
      <c r="BO87" s="108">
        <f t="shared" si="41"/>
        <v>0</v>
      </c>
    </row>
    <row r="88" spans="1:67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14171</v>
      </c>
      <c r="F88" s="8">
        <f>'[1]METAS DETE X CTROS '!$E88</f>
        <v>2906</v>
      </c>
      <c r="G88" s="108">
        <f t="shared" si="21"/>
        <v>0.20506668548444004</v>
      </c>
      <c r="H88" s="8">
        <v>583</v>
      </c>
      <c r="I88" s="8">
        <f>'[1]METAS DETE X CTROS '!$F88</f>
        <v>40</v>
      </c>
      <c r="J88" s="108">
        <f t="shared" si="22"/>
        <v>6.86106346483705E-2</v>
      </c>
      <c r="K88" s="8">
        <v>14754</v>
      </c>
      <c r="L88" s="8">
        <f>'[1]METAS DETE X CTROS '!$G88</f>
        <v>2946</v>
      </c>
      <c r="M88" s="108">
        <f t="shared" si="23"/>
        <v>0.19967466449776333</v>
      </c>
      <c r="N88" s="8">
        <v>12693</v>
      </c>
      <c r="O88" s="8">
        <f>'[1]METAS DETE X CTROS '!$H88</f>
        <v>893</v>
      </c>
      <c r="P88" s="108">
        <f t="shared" si="24"/>
        <v>7.0353738280942255E-2</v>
      </c>
      <c r="Q88" s="8">
        <v>27447</v>
      </c>
      <c r="R88" s="8">
        <f>'[1]METAS DETE X CTROS '!$I88</f>
        <v>3839</v>
      </c>
      <c r="S88" s="108">
        <f t="shared" si="25"/>
        <v>0.13986956680147192</v>
      </c>
      <c r="T88" s="8">
        <v>68</v>
      </c>
      <c r="U88" s="8">
        <f>'[1]METAS DETE X CTROS '!$J88</f>
        <v>4</v>
      </c>
      <c r="V88" s="108">
        <f t="shared" si="26"/>
        <v>5.8823529411764705E-2</v>
      </c>
      <c r="W88" s="8">
        <v>550</v>
      </c>
      <c r="X88" s="8">
        <f>'[1]METAS DETE X CTROS '!$K88</f>
        <v>95</v>
      </c>
      <c r="Y88" s="108">
        <f t="shared" si="27"/>
        <v>0.17272727272727273</v>
      </c>
      <c r="Z88" s="8">
        <v>50</v>
      </c>
      <c r="AA88" s="8">
        <f>'[1]METAS DETE X CTROS '!$L88</f>
        <v>2</v>
      </c>
      <c r="AB88" s="108">
        <f t="shared" si="28"/>
        <v>0.04</v>
      </c>
      <c r="AC88" s="8">
        <v>3132</v>
      </c>
      <c r="AD88" s="8">
        <f>'[1]METAS DETE X CTROS '!$M88</f>
        <v>284</v>
      </c>
      <c r="AE88" s="108">
        <f t="shared" si="29"/>
        <v>9.0676883780332063E-2</v>
      </c>
      <c r="AF88" s="8">
        <v>3</v>
      </c>
      <c r="AG88" s="8">
        <f>'[1]METAS DETE X CTROS '!$N88</f>
        <v>0</v>
      </c>
      <c r="AH88" s="108">
        <f t="shared" si="30"/>
        <v>0</v>
      </c>
      <c r="AI88" s="8">
        <v>2189</v>
      </c>
      <c r="AJ88" s="8">
        <f>'[1]METAS DETE X CTROS '!$O88</f>
        <v>27</v>
      </c>
      <c r="AK88" s="108">
        <f t="shared" si="31"/>
        <v>1.2334399269072635E-2</v>
      </c>
      <c r="AL88" s="8">
        <v>2662</v>
      </c>
      <c r="AM88" s="8">
        <f>'[1]METAS DETE X CTROS '!$P88</f>
        <v>100</v>
      </c>
      <c r="AN88" s="108">
        <f t="shared" si="32"/>
        <v>3.7565740045078885E-2</v>
      </c>
      <c r="AO88" s="8">
        <v>2772</v>
      </c>
      <c r="AP88" s="8">
        <f>'[1]METAS DETE X CTROS '!$Q88</f>
        <v>300</v>
      </c>
      <c r="AQ88" s="108">
        <f t="shared" si="33"/>
        <v>0.10822510822510822</v>
      </c>
      <c r="AR88" s="8">
        <v>0</v>
      </c>
      <c r="AS88" s="8">
        <f>'[1]METAS DETE X CTROS '!$R88</f>
        <v>0</v>
      </c>
      <c r="AT88" s="108" t="str">
        <f t="shared" si="34"/>
        <v>N/A</v>
      </c>
      <c r="AU88" s="8">
        <v>0</v>
      </c>
      <c r="AV88" s="8">
        <f>'[1]METAS DETE X CTROS '!$S88</f>
        <v>0</v>
      </c>
      <c r="AW88" s="108" t="str">
        <f t="shared" si="35"/>
        <v>N/A</v>
      </c>
      <c r="AX88" s="8">
        <v>93</v>
      </c>
      <c r="AY88" s="8">
        <f>'[1]METAS DETE X CTROS '!$T88</f>
        <v>9</v>
      </c>
      <c r="AZ88" s="108">
        <f t="shared" si="36"/>
        <v>9.6774193548387094E-2</v>
      </c>
      <c r="BA88" s="8">
        <v>8</v>
      </c>
      <c r="BB88" s="8">
        <f>'[1]METAS DETE X CTROS '!$U88</f>
        <v>1</v>
      </c>
      <c r="BC88" s="108">
        <f t="shared" si="37"/>
        <v>0.125</v>
      </c>
      <c r="BD88" s="8">
        <v>1166</v>
      </c>
      <c r="BE88" s="8">
        <f>'[1]METAS DETE X CTROS '!$V88</f>
        <v>61</v>
      </c>
      <c r="BF88" s="108">
        <f t="shared" si="38"/>
        <v>5.2315608919382507E-2</v>
      </c>
      <c r="BG88" s="8">
        <v>0</v>
      </c>
      <c r="BH88" s="8">
        <f>'[1]METAS DETE X CTROS '!$W88</f>
        <v>0</v>
      </c>
      <c r="BI88" s="108" t="str">
        <f t="shared" si="39"/>
        <v>N/A</v>
      </c>
      <c r="BJ88" s="25">
        <v>62</v>
      </c>
      <c r="BK88" s="25">
        <f>'[3]EJECUCION DETE X CTROS '!$E88</f>
        <v>0</v>
      </c>
      <c r="BL88" s="108">
        <f t="shared" si="40"/>
        <v>0</v>
      </c>
      <c r="BM88" s="25">
        <v>27</v>
      </c>
      <c r="BN88" s="25">
        <f>'[3]EJECUCION DETE X CTROS '!$F88</f>
        <v>0</v>
      </c>
      <c r="BO88" s="108">
        <f t="shared" si="41"/>
        <v>0</v>
      </c>
    </row>
    <row r="89" spans="1:67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11950</v>
      </c>
      <c r="F89" s="8">
        <f>'[1]METAS DETE X CTROS '!$E89</f>
        <v>4765</v>
      </c>
      <c r="G89" s="108">
        <f t="shared" si="21"/>
        <v>0.39874476987447699</v>
      </c>
      <c r="H89" s="8">
        <v>554</v>
      </c>
      <c r="I89" s="8">
        <f>'[1]METAS DETE X CTROS '!$F89</f>
        <v>168</v>
      </c>
      <c r="J89" s="108">
        <f t="shared" si="22"/>
        <v>0.30324909747292417</v>
      </c>
      <c r="K89" s="8">
        <v>12504</v>
      </c>
      <c r="L89" s="8">
        <f>'[1]METAS DETE X CTROS '!$G89</f>
        <v>4933</v>
      </c>
      <c r="M89" s="108">
        <f t="shared" si="23"/>
        <v>0.39451375559820856</v>
      </c>
      <c r="N89" s="8">
        <v>11744</v>
      </c>
      <c r="O89" s="8">
        <f>'[1]METAS DETE X CTROS '!$H89</f>
        <v>3732</v>
      </c>
      <c r="P89" s="108">
        <f t="shared" si="24"/>
        <v>0.3177792915531335</v>
      </c>
      <c r="Q89" s="8">
        <v>24248</v>
      </c>
      <c r="R89" s="8">
        <f>'[1]METAS DETE X CTROS '!$I89</f>
        <v>8665</v>
      </c>
      <c r="S89" s="108">
        <f t="shared" si="25"/>
        <v>0.35734905971626524</v>
      </c>
      <c r="T89" s="8">
        <v>206</v>
      </c>
      <c r="U89" s="8">
        <f>'[1]METAS DETE X CTROS '!$J89</f>
        <v>32</v>
      </c>
      <c r="V89" s="108">
        <f t="shared" si="26"/>
        <v>0.1553398058252427</v>
      </c>
      <c r="W89" s="8">
        <v>230</v>
      </c>
      <c r="X89" s="8">
        <f>'[1]METAS DETE X CTROS '!$K89</f>
        <v>48</v>
      </c>
      <c r="Y89" s="108">
        <f t="shared" si="27"/>
        <v>0.20869565217391303</v>
      </c>
      <c r="Z89" s="8">
        <v>50</v>
      </c>
      <c r="AA89" s="8">
        <f>'[1]METAS DETE X CTROS '!$L89</f>
        <v>11</v>
      </c>
      <c r="AB89" s="108">
        <f t="shared" si="28"/>
        <v>0.22</v>
      </c>
      <c r="AC89" s="8">
        <v>9200</v>
      </c>
      <c r="AD89" s="8">
        <f>'[1]METAS DETE X CTROS '!$M89</f>
        <v>2971</v>
      </c>
      <c r="AE89" s="108">
        <f t="shared" si="29"/>
        <v>0.32293478260869563</v>
      </c>
      <c r="AF89" s="8">
        <v>27</v>
      </c>
      <c r="AG89" s="8">
        <f>'[1]METAS DETE X CTROS '!$N89</f>
        <v>14</v>
      </c>
      <c r="AH89" s="108">
        <f t="shared" si="30"/>
        <v>0.51851851851851849</v>
      </c>
      <c r="AI89" s="8">
        <v>1507</v>
      </c>
      <c r="AJ89" s="8">
        <f>'[1]METAS DETE X CTROS '!$O89</f>
        <v>435</v>
      </c>
      <c r="AK89" s="108">
        <f t="shared" si="31"/>
        <v>0.28865295288652953</v>
      </c>
      <c r="AL89" s="8">
        <v>0</v>
      </c>
      <c r="AM89" s="8">
        <f>'[1]METAS DETE X CTROS '!$P89</f>
        <v>1</v>
      </c>
      <c r="AN89" s="108" t="str">
        <f t="shared" si="32"/>
        <v>N/A</v>
      </c>
      <c r="AO89" s="8">
        <v>0</v>
      </c>
      <c r="AP89" s="8">
        <f>'[1]METAS DETE X CTROS '!$Q89</f>
        <v>14</v>
      </c>
      <c r="AQ89" s="108" t="str">
        <f t="shared" si="33"/>
        <v>N/A</v>
      </c>
      <c r="AR89" s="8">
        <v>0</v>
      </c>
      <c r="AS89" s="8">
        <f>'[1]METAS DETE X CTROS '!$R89</f>
        <v>1</v>
      </c>
      <c r="AT89" s="108" t="str">
        <f t="shared" si="34"/>
        <v>N/A</v>
      </c>
      <c r="AU89" s="8">
        <v>0</v>
      </c>
      <c r="AV89" s="8">
        <f>'[1]METAS DETE X CTROS '!$S89</f>
        <v>1</v>
      </c>
      <c r="AW89" s="108" t="str">
        <f t="shared" si="35"/>
        <v>N/A</v>
      </c>
      <c r="AX89" s="8">
        <v>16</v>
      </c>
      <c r="AY89" s="8">
        <f>'[1]METAS DETE X CTROS '!$T89</f>
        <v>3</v>
      </c>
      <c r="AZ89" s="108">
        <f t="shared" si="36"/>
        <v>0.1875</v>
      </c>
      <c r="BA89" s="8">
        <v>160</v>
      </c>
      <c r="BB89" s="8">
        <f>'[1]METAS DETE X CTROS '!$U89</f>
        <v>0</v>
      </c>
      <c r="BC89" s="108">
        <f t="shared" si="37"/>
        <v>0</v>
      </c>
      <c r="BD89" s="8">
        <v>348</v>
      </c>
      <c r="BE89" s="8">
        <f>'[1]METAS DETE X CTROS '!$V89</f>
        <v>198</v>
      </c>
      <c r="BF89" s="108">
        <f t="shared" si="38"/>
        <v>0.56896551724137934</v>
      </c>
      <c r="BG89" s="8">
        <v>0</v>
      </c>
      <c r="BH89" s="8">
        <f>'[1]METAS DETE X CTROS '!$W89</f>
        <v>0</v>
      </c>
      <c r="BI89" s="108" t="str">
        <f t="shared" si="39"/>
        <v>N/A</v>
      </c>
      <c r="BJ89" s="25">
        <v>62</v>
      </c>
      <c r="BK89" s="25">
        <f>'[3]EJECUCION DETE X CTROS '!$E89</f>
        <v>0</v>
      </c>
      <c r="BL89" s="108">
        <f t="shared" si="40"/>
        <v>0</v>
      </c>
      <c r="BM89" s="25">
        <v>26</v>
      </c>
      <c r="BN89" s="25">
        <f>'[3]EJECUCION DETE X CTROS '!$F89</f>
        <v>0</v>
      </c>
      <c r="BO89" s="108">
        <f t="shared" si="41"/>
        <v>0</v>
      </c>
    </row>
    <row r="90" spans="1:67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5507</v>
      </c>
      <c r="F90" s="8">
        <f>'[1]METAS DETE X CTROS '!$E90</f>
        <v>4455</v>
      </c>
      <c r="G90" s="108">
        <f t="shared" si="21"/>
        <v>0.80897040130742692</v>
      </c>
      <c r="H90" s="8">
        <v>947</v>
      </c>
      <c r="I90" s="8">
        <f>'[1]METAS DETE X CTROS '!$F90</f>
        <v>256</v>
      </c>
      <c r="J90" s="108">
        <f t="shared" si="22"/>
        <v>0.27032734952481519</v>
      </c>
      <c r="K90" s="8">
        <v>6454</v>
      </c>
      <c r="L90" s="8">
        <f>'[1]METAS DETE X CTROS '!$G90</f>
        <v>4711</v>
      </c>
      <c r="M90" s="108">
        <f t="shared" si="23"/>
        <v>0.72993492407809113</v>
      </c>
      <c r="N90" s="8">
        <v>30682</v>
      </c>
      <c r="O90" s="8">
        <f>'[1]METAS DETE X CTROS '!$H90</f>
        <v>7314</v>
      </c>
      <c r="P90" s="108">
        <f t="shared" si="24"/>
        <v>0.23838080959520239</v>
      </c>
      <c r="Q90" s="8">
        <v>37136</v>
      </c>
      <c r="R90" s="8">
        <f>'[1]METAS DETE X CTROS '!$I90</f>
        <v>12025</v>
      </c>
      <c r="S90" s="108">
        <f t="shared" si="25"/>
        <v>0.32380978026712626</v>
      </c>
      <c r="T90" s="8">
        <v>271</v>
      </c>
      <c r="U90" s="8">
        <f>'[1]METAS DETE X CTROS '!$J90</f>
        <v>86</v>
      </c>
      <c r="V90" s="108">
        <f t="shared" si="26"/>
        <v>0.31734317343173429</v>
      </c>
      <c r="W90" s="8">
        <v>143</v>
      </c>
      <c r="X90" s="8">
        <f>'[1]METAS DETE X CTROS '!$K90</f>
        <v>59</v>
      </c>
      <c r="Y90" s="108">
        <f t="shared" si="27"/>
        <v>0.41258741258741261</v>
      </c>
      <c r="Z90" s="8">
        <v>720</v>
      </c>
      <c r="AA90" s="8">
        <f>'[1]METAS DETE X CTROS '!$L90</f>
        <v>109</v>
      </c>
      <c r="AB90" s="108">
        <f t="shared" si="28"/>
        <v>0.15138888888888888</v>
      </c>
      <c r="AC90" s="8">
        <v>19223</v>
      </c>
      <c r="AD90" s="8">
        <f>'[1]METAS DETE X CTROS '!$M90</f>
        <v>5227</v>
      </c>
      <c r="AE90" s="108">
        <f t="shared" si="29"/>
        <v>0.27191385319669148</v>
      </c>
      <c r="AF90" s="8">
        <v>121</v>
      </c>
      <c r="AG90" s="8">
        <f>'[1]METAS DETE X CTROS '!$N90</f>
        <v>5</v>
      </c>
      <c r="AH90" s="108">
        <f t="shared" si="30"/>
        <v>4.1322314049586778E-2</v>
      </c>
      <c r="AI90" s="8">
        <v>9508</v>
      </c>
      <c r="AJ90" s="8">
        <f>'[1]METAS DETE X CTROS '!$O90</f>
        <v>1235</v>
      </c>
      <c r="AK90" s="108">
        <f t="shared" si="31"/>
        <v>0.12989061842658814</v>
      </c>
      <c r="AL90" s="8">
        <v>0</v>
      </c>
      <c r="AM90" s="8">
        <f>'[1]METAS DETE X CTROS '!$P90</f>
        <v>4</v>
      </c>
      <c r="AN90" s="108" t="str">
        <f t="shared" si="32"/>
        <v>N/A</v>
      </c>
      <c r="AO90" s="8">
        <v>192</v>
      </c>
      <c r="AP90" s="8">
        <f>'[1]METAS DETE X CTROS '!$Q90</f>
        <v>87</v>
      </c>
      <c r="AQ90" s="108">
        <f t="shared" si="33"/>
        <v>0.453125</v>
      </c>
      <c r="AR90" s="8">
        <v>0</v>
      </c>
      <c r="AS90" s="8">
        <f>'[1]METAS DETE X CTROS '!$R90</f>
        <v>3</v>
      </c>
      <c r="AT90" s="108" t="str">
        <f t="shared" si="34"/>
        <v>N/A</v>
      </c>
      <c r="AU90" s="8">
        <v>0</v>
      </c>
      <c r="AV90" s="8">
        <f>'[1]METAS DETE X CTROS '!$S90</f>
        <v>0</v>
      </c>
      <c r="AW90" s="108" t="str">
        <f t="shared" si="35"/>
        <v>N/A</v>
      </c>
      <c r="AX90" s="8">
        <v>38</v>
      </c>
      <c r="AY90" s="8">
        <f>'[1]METAS DETE X CTROS '!$T90</f>
        <v>9</v>
      </c>
      <c r="AZ90" s="108">
        <f t="shared" si="36"/>
        <v>0.23684210526315788</v>
      </c>
      <c r="BA90" s="8">
        <v>466</v>
      </c>
      <c r="BB90" s="8">
        <f>'[1]METAS DETE X CTROS '!$U90</f>
        <v>131</v>
      </c>
      <c r="BC90" s="108">
        <f t="shared" si="37"/>
        <v>0.2811158798283262</v>
      </c>
      <c r="BD90" s="8">
        <v>0</v>
      </c>
      <c r="BE90" s="8">
        <f>'[1]METAS DETE X CTROS '!$V90</f>
        <v>248</v>
      </c>
      <c r="BF90" s="108" t="str">
        <f t="shared" si="38"/>
        <v>N/A</v>
      </c>
      <c r="BG90" s="8">
        <v>0</v>
      </c>
      <c r="BH90" s="8">
        <f>'[1]METAS DETE X CTROS '!$W90</f>
        <v>0</v>
      </c>
      <c r="BI90" s="108" t="str">
        <f t="shared" si="39"/>
        <v>N/A</v>
      </c>
      <c r="BJ90" s="25">
        <v>92</v>
      </c>
      <c r="BK90" s="25">
        <f>'[3]EJECUCION DETE X CTROS '!$E90</f>
        <v>12</v>
      </c>
      <c r="BL90" s="108">
        <f t="shared" si="40"/>
        <v>0.13043478260869565</v>
      </c>
      <c r="BM90" s="25">
        <v>45</v>
      </c>
      <c r="BN90" s="25">
        <f>'[3]EJECUCION DETE X CTROS '!$F90</f>
        <v>9</v>
      </c>
      <c r="BO90" s="108">
        <f t="shared" si="41"/>
        <v>0.2</v>
      </c>
    </row>
    <row r="91" spans="1:67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6517</v>
      </c>
      <c r="F91" s="8">
        <f>'[1]METAS DETE X CTROS '!$E91</f>
        <v>4502</v>
      </c>
      <c r="G91" s="108">
        <f t="shared" si="21"/>
        <v>0.69080865428878313</v>
      </c>
      <c r="H91" s="8">
        <v>947</v>
      </c>
      <c r="I91" s="8">
        <f>'[1]METAS DETE X CTROS '!$F91</f>
        <v>220</v>
      </c>
      <c r="J91" s="108">
        <f t="shared" si="22"/>
        <v>0.23231256599788808</v>
      </c>
      <c r="K91" s="8">
        <v>7464</v>
      </c>
      <c r="L91" s="8">
        <f>'[1]METAS DETE X CTROS '!$G91</f>
        <v>4722</v>
      </c>
      <c r="M91" s="108">
        <f t="shared" si="23"/>
        <v>0.63263665594855301</v>
      </c>
      <c r="N91" s="8">
        <v>32600</v>
      </c>
      <c r="O91" s="8">
        <f>'[1]METAS DETE X CTROS '!$H91</f>
        <v>13209</v>
      </c>
      <c r="P91" s="108">
        <f t="shared" si="24"/>
        <v>0.40518404907975458</v>
      </c>
      <c r="Q91" s="8">
        <v>40064</v>
      </c>
      <c r="R91" s="8">
        <f>'[1]METAS DETE X CTROS '!$I91</f>
        <v>17931</v>
      </c>
      <c r="S91" s="108">
        <f t="shared" si="25"/>
        <v>0.44755890575079871</v>
      </c>
      <c r="T91" s="8">
        <v>269</v>
      </c>
      <c r="U91" s="8">
        <f>'[1]METAS DETE X CTROS '!$J91</f>
        <v>117</v>
      </c>
      <c r="V91" s="108">
        <f t="shared" si="26"/>
        <v>0.43494423791821563</v>
      </c>
      <c r="W91" s="8">
        <v>30</v>
      </c>
      <c r="X91" s="8">
        <f>'[1]METAS DETE X CTROS '!$K91</f>
        <v>42</v>
      </c>
      <c r="Y91" s="108">
        <f t="shared" si="27"/>
        <v>1.4</v>
      </c>
      <c r="Z91" s="8">
        <v>720</v>
      </c>
      <c r="AA91" s="8">
        <f>'[1]METAS DETE X CTROS '!$L91</f>
        <v>262</v>
      </c>
      <c r="AB91" s="108">
        <f t="shared" si="28"/>
        <v>0.36388888888888887</v>
      </c>
      <c r="AC91" s="8">
        <v>21127</v>
      </c>
      <c r="AD91" s="8">
        <f>'[1]METAS DETE X CTROS '!$M91</f>
        <v>9805</v>
      </c>
      <c r="AE91" s="108">
        <f t="shared" si="29"/>
        <v>0.46409807355516636</v>
      </c>
      <c r="AF91" s="8">
        <v>120</v>
      </c>
      <c r="AG91" s="8">
        <f>'[1]METAS DETE X CTROS '!$N91</f>
        <v>70</v>
      </c>
      <c r="AH91" s="108">
        <f t="shared" si="30"/>
        <v>0.58333333333333337</v>
      </c>
      <c r="AI91" s="8">
        <v>9620</v>
      </c>
      <c r="AJ91" s="8">
        <f>'[1]METAS DETE X CTROS '!$O91</f>
        <v>1569</v>
      </c>
      <c r="AK91" s="108">
        <f t="shared" si="31"/>
        <v>0.16309771309771309</v>
      </c>
      <c r="AL91" s="8">
        <v>0</v>
      </c>
      <c r="AM91" s="8">
        <f>'[1]METAS DETE X CTROS '!$P91</f>
        <v>9</v>
      </c>
      <c r="AN91" s="108" t="str">
        <f t="shared" si="32"/>
        <v>N/A</v>
      </c>
      <c r="AO91" s="8">
        <v>192</v>
      </c>
      <c r="AP91" s="8">
        <f>'[1]METAS DETE X CTROS '!$Q91</f>
        <v>72</v>
      </c>
      <c r="AQ91" s="108">
        <f t="shared" si="33"/>
        <v>0.375</v>
      </c>
      <c r="AR91" s="8">
        <v>0</v>
      </c>
      <c r="AS91" s="8">
        <f>'[1]METAS DETE X CTROS '!$R91</f>
        <v>3</v>
      </c>
      <c r="AT91" s="108" t="str">
        <f t="shared" si="34"/>
        <v>N/A</v>
      </c>
      <c r="AU91" s="8">
        <v>0</v>
      </c>
      <c r="AV91" s="8">
        <f>'[1]METAS DETE X CTROS '!$S91</f>
        <v>0</v>
      </c>
      <c r="AW91" s="108" t="str">
        <f t="shared" si="35"/>
        <v>N/A</v>
      </c>
      <c r="AX91" s="8">
        <v>37</v>
      </c>
      <c r="AY91" s="8">
        <f>'[1]METAS DETE X CTROS '!$T91</f>
        <v>2</v>
      </c>
      <c r="AZ91" s="108">
        <f t="shared" si="36"/>
        <v>5.4054054054054057E-2</v>
      </c>
      <c r="BA91" s="8">
        <v>465</v>
      </c>
      <c r="BB91" s="8">
        <f>'[1]METAS DETE X CTROS '!$U91</f>
        <v>117</v>
      </c>
      <c r="BC91" s="108">
        <f t="shared" si="37"/>
        <v>0.25161290322580643</v>
      </c>
      <c r="BD91" s="8">
        <v>0</v>
      </c>
      <c r="BE91" s="8">
        <f>'[1]METAS DETE X CTROS '!$V91</f>
        <v>1020</v>
      </c>
      <c r="BF91" s="108" t="str">
        <f t="shared" si="38"/>
        <v>N/A</v>
      </c>
      <c r="BG91" s="8">
        <v>20</v>
      </c>
      <c r="BH91" s="8">
        <f>'[1]METAS DETE X CTROS '!$W91</f>
        <v>0</v>
      </c>
      <c r="BI91" s="108">
        <f t="shared" si="39"/>
        <v>0</v>
      </c>
      <c r="BJ91" s="25">
        <v>73</v>
      </c>
      <c r="BK91" s="25">
        <f>'[3]EJECUCION DETE X CTROS '!$E91</f>
        <v>13</v>
      </c>
      <c r="BL91" s="108">
        <f t="shared" si="40"/>
        <v>0.17808219178082191</v>
      </c>
      <c r="BM91" s="25">
        <v>46</v>
      </c>
      <c r="BN91" s="25">
        <f>'[3]EJECUCION DETE X CTROS '!$F91</f>
        <v>6</v>
      </c>
      <c r="BO91" s="108">
        <f t="shared" si="41"/>
        <v>0.13043478260869565</v>
      </c>
    </row>
    <row r="92" spans="1:67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6601</v>
      </c>
      <c r="F92" s="8">
        <f>'[1]METAS DETE X CTROS '!$E92</f>
        <v>3523</v>
      </c>
      <c r="G92" s="108">
        <f t="shared" si="21"/>
        <v>0.53370701408877441</v>
      </c>
      <c r="H92" s="8">
        <v>650</v>
      </c>
      <c r="I92" s="8">
        <f>'[1]METAS DETE X CTROS '!$F92</f>
        <v>171</v>
      </c>
      <c r="J92" s="108">
        <f t="shared" si="22"/>
        <v>0.2630769230769231</v>
      </c>
      <c r="K92" s="8">
        <v>7251</v>
      </c>
      <c r="L92" s="8">
        <f>'[1]METAS DETE X CTROS '!$G92</f>
        <v>3694</v>
      </c>
      <c r="M92" s="108">
        <f t="shared" si="23"/>
        <v>0.50944697283133356</v>
      </c>
      <c r="N92" s="8">
        <v>21656</v>
      </c>
      <c r="O92" s="8">
        <f>'[1]METAS DETE X CTROS '!$H92</f>
        <v>4428</v>
      </c>
      <c r="P92" s="108">
        <f t="shared" si="24"/>
        <v>0.20446989287033618</v>
      </c>
      <c r="Q92" s="8">
        <v>28907</v>
      </c>
      <c r="R92" s="8">
        <f>'[1]METAS DETE X CTROS '!$I92</f>
        <v>8122</v>
      </c>
      <c r="S92" s="108">
        <f t="shared" si="25"/>
        <v>0.28097000726467636</v>
      </c>
      <c r="T92" s="8">
        <v>769</v>
      </c>
      <c r="U92" s="8">
        <f>'[1]METAS DETE X CTROS '!$J92</f>
        <v>223</v>
      </c>
      <c r="V92" s="108">
        <f t="shared" si="26"/>
        <v>0.28998699609882966</v>
      </c>
      <c r="W92" s="8">
        <v>326</v>
      </c>
      <c r="X92" s="8">
        <f>'[1]METAS DETE X CTROS '!$K92</f>
        <v>182</v>
      </c>
      <c r="Y92" s="108">
        <f t="shared" si="27"/>
        <v>0.55828220858895705</v>
      </c>
      <c r="Z92" s="8">
        <v>377</v>
      </c>
      <c r="AA92" s="8">
        <f>'[1]METAS DETE X CTROS '!$L92</f>
        <v>95</v>
      </c>
      <c r="AB92" s="108">
        <f t="shared" si="28"/>
        <v>0.25198938992042441</v>
      </c>
      <c r="AC92" s="8">
        <v>11772</v>
      </c>
      <c r="AD92" s="8">
        <f>'[1]METAS DETE X CTROS '!$M92</f>
        <v>1737</v>
      </c>
      <c r="AE92" s="108">
        <f t="shared" si="29"/>
        <v>0.14755351681957188</v>
      </c>
      <c r="AF92" s="8">
        <v>323</v>
      </c>
      <c r="AG92" s="8">
        <f>'[1]METAS DETE X CTROS '!$N92</f>
        <v>62</v>
      </c>
      <c r="AH92" s="108">
        <f t="shared" si="30"/>
        <v>0.19195046439628483</v>
      </c>
      <c r="AI92" s="8">
        <v>5593</v>
      </c>
      <c r="AJ92" s="8">
        <f>'[1]METAS DETE X CTROS '!$O92</f>
        <v>997</v>
      </c>
      <c r="AK92" s="108">
        <f t="shared" si="31"/>
        <v>0.1782585374575362</v>
      </c>
      <c r="AL92" s="8">
        <v>0</v>
      </c>
      <c r="AM92" s="8">
        <f>'[1]METAS DETE X CTROS '!$P92</f>
        <v>1</v>
      </c>
      <c r="AN92" s="108" t="str">
        <f t="shared" si="32"/>
        <v>N/A</v>
      </c>
      <c r="AO92" s="8">
        <v>221</v>
      </c>
      <c r="AP92" s="8">
        <f>'[1]METAS DETE X CTROS '!$Q92</f>
        <v>85</v>
      </c>
      <c r="AQ92" s="108">
        <f t="shared" si="33"/>
        <v>0.38461538461538464</v>
      </c>
      <c r="AR92" s="8">
        <v>0</v>
      </c>
      <c r="AS92" s="8">
        <f>'[1]METAS DETE X CTROS '!$R92</f>
        <v>7</v>
      </c>
      <c r="AT92" s="108" t="str">
        <f t="shared" si="34"/>
        <v>N/A</v>
      </c>
      <c r="AU92" s="8">
        <v>0</v>
      </c>
      <c r="AV92" s="8">
        <f>'[1]METAS DETE X CTROS '!$S92</f>
        <v>1</v>
      </c>
      <c r="AW92" s="108" t="str">
        <f t="shared" si="35"/>
        <v>N/A</v>
      </c>
      <c r="AX92" s="8">
        <v>3</v>
      </c>
      <c r="AY92" s="8">
        <f>'[1]METAS DETE X CTROS '!$T92</f>
        <v>6</v>
      </c>
      <c r="AZ92" s="108">
        <f t="shared" si="36"/>
        <v>2</v>
      </c>
      <c r="BA92" s="8">
        <v>690</v>
      </c>
      <c r="BB92" s="8">
        <f>'[1]METAS DETE X CTROS '!$U92</f>
        <v>386</v>
      </c>
      <c r="BC92" s="108">
        <f t="shared" si="37"/>
        <v>0.55942028985507242</v>
      </c>
      <c r="BD92" s="8">
        <v>1582</v>
      </c>
      <c r="BE92" s="8">
        <f>'[1]METAS DETE X CTROS '!$V92</f>
        <v>617</v>
      </c>
      <c r="BF92" s="108">
        <f t="shared" si="38"/>
        <v>0.39001264222503162</v>
      </c>
      <c r="BG92" s="8">
        <v>0</v>
      </c>
      <c r="BH92" s="8">
        <f>'[1]METAS DETE X CTROS '!$W92</f>
        <v>0</v>
      </c>
      <c r="BI92" s="108" t="str">
        <f t="shared" si="39"/>
        <v>N/A</v>
      </c>
      <c r="BJ92" s="25">
        <v>25</v>
      </c>
      <c r="BK92" s="25">
        <f>'[3]EJECUCION DETE X CTROS '!$E92</f>
        <v>6</v>
      </c>
      <c r="BL92" s="108">
        <f t="shared" si="40"/>
        <v>0.24</v>
      </c>
      <c r="BM92" s="25">
        <v>14</v>
      </c>
      <c r="BN92" s="25">
        <f>'[3]EJECUCION DETE X CTROS '!$F92</f>
        <v>3</v>
      </c>
      <c r="BO92" s="108">
        <f t="shared" si="41"/>
        <v>0.21428571428571427</v>
      </c>
    </row>
    <row r="93" spans="1:67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5423</v>
      </c>
      <c r="F93" s="8">
        <f>'[1]METAS DETE X CTROS '!$E93</f>
        <v>1731</v>
      </c>
      <c r="G93" s="108">
        <f t="shared" si="21"/>
        <v>0.31919601696477962</v>
      </c>
      <c r="H93" s="8">
        <v>396</v>
      </c>
      <c r="I93" s="8">
        <f>'[1]METAS DETE X CTROS '!$F93</f>
        <v>85</v>
      </c>
      <c r="J93" s="108">
        <f t="shared" si="22"/>
        <v>0.21464646464646464</v>
      </c>
      <c r="K93" s="8">
        <v>5819</v>
      </c>
      <c r="L93" s="8">
        <f>'[1]METAS DETE X CTROS '!$G93</f>
        <v>1816</v>
      </c>
      <c r="M93" s="108">
        <f t="shared" si="23"/>
        <v>0.31208111359340091</v>
      </c>
      <c r="N93" s="8">
        <v>17459</v>
      </c>
      <c r="O93" s="8">
        <f>'[1]METAS DETE X CTROS '!$H93</f>
        <v>3750</v>
      </c>
      <c r="P93" s="108">
        <f t="shared" si="24"/>
        <v>0.21478893407411651</v>
      </c>
      <c r="Q93" s="8">
        <v>23278</v>
      </c>
      <c r="R93" s="8">
        <f>'[1]METAS DETE X CTROS '!$I93</f>
        <v>5566</v>
      </c>
      <c r="S93" s="108">
        <f t="shared" si="25"/>
        <v>0.23910988916573589</v>
      </c>
      <c r="T93" s="8">
        <v>943</v>
      </c>
      <c r="U93" s="8">
        <f>'[1]METAS DETE X CTROS '!$J93</f>
        <v>154</v>
      </c>
      <c r="V93" s="108">
        <f t="shared" si="26"/>
        <v>0.1633085896076352</v>
      </c>
      <c r="W93" s="8">
        <v>187</v>
      </c>
      <c r="X93" s="8">
        <f>'[1]METAS DETE X CTROS '!$K93</f>
        <v>37</v>
      </c>
      <c r="Y93" s="108">
        <f t="shared" si="27"/>
        <v>0.19786096256684493</v>
      </c>
      <c r="Z93" s="8">
        <v>560</v>
      </c>
      <c r="AA93" s="8">
        <f>'[1]METAS DETE X CTROS '!$L93</f>
        <v>40</v>
      </c>
      <c r="AB93" s="108">
        <f t="shared" si="28"/>
        <v>7.1428571428571425E-2</v>
      </c>
      <c r="AC93" s="8">
        <v>8027</v>
      </c>
      <c r="AD93" s="8">
        <f>'[1]METAS DETE X CTROS '!$M93</f>
        <v>1605</v>
      </c>
      <c r="AE93" s="108">
        <f t="shared" si="29"/>
        <v>0.19995016818238445</v>
      </c>
      <c r="AF93" s="8">
        <v>303</v>
      </c>
      <c r="AG93" s="8">
        <f>'[1]METAS DETE X CTROS '!$N93</f>
        <v>10</v>
      </c>
      <c r="AH93" s="108">
        <f t="shared" si="30"/>
        <v>3.3003300330033E-2</v>
      </c>
      <c r="AI93" s="8">
        <v>5316</v>
      </c>
      <c r="AJ93" s="8">
        <f>'[1]METAS DETE X CTROS '!$O93</f>
        <v>721</v>
      </c>
      <c r="AK93" s="108">
        <f t="shared" si="31"/>
        <v>0.13562829194883372</v>
      </c>
      <c r="AL93" s="8">
        <v>0</v>
      </c>
      <c r="AM93" s="8">
        <f>'[1]METAS DETE X CTROS '!$P93</f>
        <v>0</v>
      </c>
      <c r="AN93" s="108" t="str">
        <f t="shared" si="32"/>
        <v>N/A</v>
      </c>
      <c r="AO93" s="8">
        <v>177</v>
      </c>
      <c r="AP93" s="8">
        <f>'[1]METAS DETE X CTROS '!$Q93</f>
        <v>74</v>
      </c>
      <c r="AQ93" s="108">
        <f t="shared" si="33"/>
        <v>0.41807909604519772</v>
      </c>
      <c r="AR93" s="8">
        <v>0</v>
      </c>
      <c r="AS93" s="8">
        <f>'[1]METAS DETE X CTROS '!$R93</f>
        <v>1</v>
      </c>
      <c r="AT93" s="108" t="str">
        <f t="shared" si="34"/>
        <v>N/A</v>
      </c>
      <c r="AU93" s="8">
        <v>0</v>
      </c>
      <c r="AV93" s="8">
        <f>'[1]METAS DETE X CTROS '!$S93</f>
        <v>1</v>
      </c>
      <c r="AW93" s="108" t="str">
        <f t="shared" si="35"/>
        <v>N/A</v>
      </c>
      <c r="AX93" s="8">
        <v>3</v>
      </c>
      <c r="AY93" s="8">
        <f>'[1]METAS DETE X CTROS '!$T93</f>
        <v>4</v>
      </c>
      <c r="AZ93" s="108">
        <f t="shared" si="36"/>
        <v>1.3333333333333333</v>
      </c>
      <c r="BA93" s="8">
        <v>790</v>
      </c>
      <c r="BB93" s="8">
        <f>'[1]METAS DETE X CTROS '!$U93</f>
        <v>391</v>
      </c>
      <c r="BC93" s="108">
        <f t="shared" si="37"/>
        <v>0.49493670886075947</v>
      </c>
      <c r="BD93" s="8">
        <v>1153</v>
      </c>
      <c r="BE93" s="8">
        <f>'[1]METAS DETE X CTROS '!$V93</f>
        <v>649</v>
      </c>
      <c r="BF93" s="108">
        <f t="shared" si="38"/>
        <v>0.56287944492627928</v>
      </c>
      <c r="BG93" s="8">
        <v>0</v>
      </c>
      <c r="BH93" s="8">
        <f>'[1]METAS DETE X CTROS '!$W93</f>
        <v>0</v>
      </c>
      <c r="BI93" s="108" t="str">
        <f t="shared" si="39"/>
        <v>N/A</v>
      </c>
      <c r="BJ93" s="25">
        <v>25</v>
      </c>
      <c r="BK93" s="25">
        <f>'[3]EJECUCION DETE X CTROS '!$E93</f>
        <v>5</v>
      </c>
      <c r="BL93" s="108">
        <f t="shared" si="40"/>
        <v>0.2</v>
      </c>
      <c r="BM93" s="25">
        <v>14</v>
      </c>
      <c r="BN93" s="25">
        <f>'[3]EJECUCION DETE X CTROS '!$F93</f>
        <v>2</v>
      </c>
      <c r="BO93" s="108">
        <f t="shared" si="41"/>
        <v>0.14285714285714285</v>
      </c>
    </row>
    <row r="94" spans="1:67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5309</v>
      </c>
      <c r="F94" s="8">
        <f>'[1]METAS DETE X CTROS '!$E94</f>
        <v>2539</v>
      </c>
      <c r="G94" s="108">
        <f t="shared" si="21"/>
        <v>0.47824449048785084</v>
      </c>
      <c r="H94" s="8">
        <v>375</v>
      </c>
      <c r="I94" s="8">
        <f>'[1]METAS DETE X CTROS '!$F94</f>
        <v>77</v>
      </c>
      <c r="J94" s="108">
        <f t="shared" si="22"/>
        <v>0.20533333333333334</v>
      </c>
      <c r="K94" s="8">
        <v>5684</v>
      </c>
      <c r="L94" s="8">
        <f>'[1]METAS DETE X CTROS '!$G94</f>
        <v>2616</v>
      </c>
      <c r="M94" s="108">
        <f t="shared" si="23"/>
        <v>0.46023926812104154</v>
      </c>
      <c r="N94" s="8">
        <v>23505</v>
      </c>
      <c r="O94" s="8">
        <f>'[1]METAS DETE X CTROS '!$H94</f>
        <v>5355</v>
      </c>
      <c r="P94" s="108">
        <f t="shared" si="24"/>
        <v>0.22782386726228462</v>
      </c>
      <c r="Q94" s="8">
        <v>29189</v>
      </c>
      <c r="R94" s="8">
        <f>'[1]METAS DETE X CTROS '!$I94</f>
        <v>7971</v>
      </c>
      <c r="S94" s="108">
        <f t="shared" si="25"/>
        <v>0.27308232553359141</v>
      </c>
      <c r="T94" s="8">
        <v>944</v>
      </c>
      <c r="U94" s="8">
        <f>'[1]METAS DETE X CTROS '!$J94</f>
        <v>285</v>
      </c>
      <c r="V94" s="108">
        <f t="shared" si="26"/>
        <v>0.30190677966101692</v>
      </c>
      <c r="W94" s="8">
        <v>187</v>
      </c>
      <c r="X94" s="8">
        <f>'[1]METAS DETE X CTROS '!$K94</f>
        <v>47</v>
      </c>
      <c r="Y94" s="108">
        <f t="shared" si="27"/>
        <v>0.25133689839572193</v>
      </c>
      <c r="Z94" s="8">
        <v>503</v>
      </c>
      <c r="AA94" s="8">
        <f>'[1]METAS DETE X CTROS '!$L94</f>
        <v>68</v>
      </c>
      <c r="AB94" s="108">
        <f t="shared" si="28"/>
        <v>0.13518886679920478</v>
      </c>
      <c r="AC94" s="8">
        <v>14834</v>
      </c>
      <c r="AD94" s="8">
        <f>'[1]METAS DETE X CTROS '!$M94</f>
        <v>4103</v>
      </c>
      <c r="AE94" s="108">
        <f t="shared" si="29"/>
        <v>0.27659431036807336</v>
      </c>
      <c r="AF94" s="8">
        <v>304</v>
      </c>
      <c r="AG94" s="8">
        <f>'[1]METAS DETE X CTROS '!$N94</f>
        <v>17</v>
      </c>
      <c r="AH94" s="108">
        <f t="shared" si="30"/>
        <v>5.5921052631578948E-2</v>
      </c>
      <c r="AI94" s="8">
        <v>5053</v>
      </c>
      <c r="AJ94" s="8">
        <f>'[1]METAS DETE X CTROS '!$O94</f>
        <v>419</v>
      </c>
      <c r="AK94" s="108">
        <f t="shared" si="31"/>
        <v>8.292103700771819E-2</v>
      </c>
      <c r="AL94" s="8">
        <v>0</v>
      </c>
      <c r="AM94" s="8">
        <f>'[1]METAS DETE X CTROS '!$P94</f>
        <v>5</v>
      </c>
      <c r="AN94" s="108" t="str">
        <f t="shared" si="32"/>
        <v>N/A</v>
      </c>
      <c r="AO94" s="8">
        <v>221</v>
      </c>
      <c r="AP94" s="8">
        <f>'[1]METAS DETE X CTROS '!$Q94</f>
        <v>67</v>
      </c>
      <c r="AQ94" s="108">
        <f t="shared" si="33"/>
        <v>0.30316742081447962</v>
      </c>
      <c r="AR94" s="8">
        <v>0</v>
      </c>
      <c r="AS94" s="8">
        <f>'[1]METAS DETE X CTROS '!$R94</f>
        <v>3</v>
      </c>
      <c r="AT94" s="108" t="str">
        <f t="shared" si="34"/>
        <v>N/A</v>
      </c>
      <c r="AU94" s="8">
        <v>0</v>
      </c>
      <c r="AV94" s="8">
        <f>'[1]METAS DETE X CTROS '!$S94</f>
        <v>1</v>
      </c>
      <c r="AW94" s="108" t="str">
        <f t="shared" si="35"/>
        <v>N/A</v>
      </c>
      <c r="AX94" s="8">
        <v>5</v>
      </c>
      <c r="AY94" s="8">
        <f>'[1]METAS DETE X CTROS '!$T94</f>
        <v>0</v>
      </c>
      <c r="AZ94" s="108">
        <f t="shared" si="36"/>
        <v>0</v>
      </c>
      <c r="BA94" s="8">
        <v>550</v>
      </c>
      <c r="BB94" s="8">
        <f>'[1]METAS DETE X CTROS '!$U94</f>
        <v>141</v>
      </c>
      <c r="BC94" s="108">
        <f t="shared" si="37"/>
        <v>0.25636363636363635</v>
      </c>
      <c r="BD94" s="8">
        <v>904</v>
      </c>
      <c r="BE94" s="8">
        <f>'[1]METAS DETE X CTROS '!$V94</f>
        <v>185</v>
      </c>
      <c r="BF94" s="108">
        <f t="shared" si="38"/>
        <v>0.20464601769911506</v>
      </c>
      <c r="BG94" s="8">
        <v>0</v>
      </c>
      <c r="BH94" s="8">
        <f>'[1]METAS DETE X CTROS '!$W94</f>
        <v>1</v>
      </c>
      <c r="BI94" s="108" t="str">
        <f t="shared" si="39"/>
        <v>N/A</v>
      </c>
      <c r="BJ94" s="25">
        <v>28</v>
      </c>
      <c r="BK94" s="25">
        <f>'[3]EJECUCION DETE X CTROS '!$E94</f>
        <v>6</v>
      </c>
      <c r="BL94" s="108">
        <f t="shared" si="40"/>
        <v>0.21428571428571427</v>
      </c>
      <c r="BM94" s="25">
        <v>15</v>
      </c>
      <c r="BN94" s="25">
        <f>'[3]EJECUCION DETE X CTROS '!$F94</f>
        <v>2</v>
      </c>
      <c r="BO94" s="108">
        <f t="shared" si="41"/>
        <v>0.13333333333333333</v>
      </c>
    </row>
    <row r="95" spans="1:67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5578</v>
      </c>
      <c r="F95" s="8">
        <f>'[1]METAS DETE X CTROS '!$E95</f>
        <v>2293</v>
      </c>
      <c r="G95" s="108">
        <f t="shared" si="21"/>
        <v>0.41107923987092149</v>
      </c>
      <c r="H95" s="8">
        <v>474</v>
      </c>
      <c r="I95" s="8">
        <f>'[1]METAS DETE X CTROS '!$F95</f>
        <v>135</v>
      </c>
      <c r="J95" s="108">
        <f t="shared" si="22"/>
        <v>0.2848101265822785</v>
      </c>
      <c r="K95" s="8">
        <v>6052</v>
      </c>
      <c r="L95" s="8">
        <f>'[1]METAS DETE X CTROS '!$G95</f>
        <v>2428</v>
      </c>
      <c r="M95" s="108">
        <f t="shared" si="23"/>
        <v>0.4011896893588896</v>
      </c>
      <c r="N95" s="8">
        <v>23747</v>
      </c>
      <c r="O95" s="8">
        <f>'[1]METAS DETE X CTROS '!$H95</f>
        <v>2991</v>
      </c>
      <c r="P95" s="108">
        <f t="shared" si="24"/>
        <v>0.12595275192655914</v>
      </c>
      <c r="Q95" s="8">
        <v>29799</v>
      </c>
      <c r="R95" s="8">
        <f>'[1]METAS DETE X CTROS '!$I95</f>
        <v>5419</v>
      </c>
      <c r="S95" s="108">
        <f t="shared" si="25"/>
        <v>0.18185173999127488</v>
      </c>
      <c r="T95" s="8">
        <v>537</v>
      </c>
      <c r="U95" s="8">
        <f>'[1]METAS DETE X CTROS '!$J95</f>
        <v>32</v>
      </c>
      <c r="V95" s="108">
        <f t="shared" si="26"/>
        <v>5.9590316573556797E-2</v>
      </c>
      <c r="W95" s="8">
        <v>676</v>
      </c>
      <c r="X95" s="8">
        <f>'[1]METAS DETE X CTROS '!$K95</f>
        <v>40</v>
      </c>
      <c r="Y95" s="108">
        <f t="shared" si="27"/>
        <v>5.9171597633136092E-2</v>
      </c>
      <c r="Z95" s="8">
        <v>106</v>
      </c>
      <c r="AA95" s="8">
        <f>'[1]METAS DETE X CTROS '!$L95</f>
        <v>41</v>
      </c>
      <c r="AB95" s="108">
        <f t="shared" si="28"/>
        <v>0.3867924528301887</v>
      </c>
      <c r="AC95" s="8">
        <v>14326</v>
      </c>
      <c r="AD95" s="8">
        <f>'[1]METAS DETE X CTROS '!$M95</f>
        <v>2453</v>
      </c>
      <c r="AE95" s="108">
        <f t="shared" si="29"/>
        <v>0.1712271394667039</v>
      </c>
      <c r="AF95" s="8">
        <v>66</v>
      </c>
      <c r="AG95" s="8">
        <f>'[1]METAS DETE X CTROS '!$N95</f>
        <v>15</v>
      </c>
      <c r="AH95" s="108">
        <f t="shared" si="30"/>
        <v>0.22727272727272727</v>
      </c>
      <c r="AI95" s="8">
        <v>5142</v>
      </c>
      <c r="AJ95" s="8">
        <f>'[1]METAS DETE X CTROS '!$O95</f>
        <v>284</v>
      </c>
      <c r="AK95" s="108">
        <f t="shared" si="31"/>
        <v>5.5231427460132244E-2</v>
      </c>
      <c r="AL95" s="8">
        <v>0</v>
      </c>
      <c r="AM95" s="8">
        <f>'[1]METAS DETE X CTROS '!$P95</f>
        <v>3</v>
      </c>
      <c r="AN95" s="108" t="str">
        <f t="shared" si="32"/>
        <v>N/A</v>
      </c>
      <c r="AO95" s="8">
        <v>383</v>
      </c>
      <c r="AP95" s="8">
        <f>'[1]METAS DETE X CTROS '!$Q95</f>
        <v>30</v>
      </c>
      <c r="AQ95" s="108">
        <f t="shared" si="33"/>
        <v>7.8328981723237601E-2</v>
      </c>
      <c r="AR95" s="8">
        <v>0</v>
      </c>
      <c r="AS95" s="8">
        <f>'[1]METAS DETE X CTROS '!$R95</f>
        <v>4</v>
      </c>
      <c r="AT95" s="108" t="str">
        <f t="shared" si="34"/>
        <v>N/A</v>
      </c>
      <c r="AU95" s="8">
        <v>0</v>
      </c>
      <c r="AV95" s="8">
        <f>'[1]METAS DETE X CTROS '!$S95</f>
        <v>0</v>
      </c>
      <c r="AW95" s="108" t="str">
        <f t="shared" si="35"/>
        <v>N/A</v>
      </c>
      <c r="AX95" s="8">
        <v>26</v>
      </c>
      <c r="AY95" s="8">
        <f>'[1]METAS DETE X CTROS '!$T95</f>
        <v>4</v>
      </c>
      <c r="AZ95" s="108">
        <f t="shared" si="36"/>
        <v>0.15384615384615385</v>
      </c>
      <c r="BA95" s="8">
        <v>690</v>
      </c>
      <c r="BB95" s="8">
        <f>'[1]METAS DETE X CTROS '!$U95</f>
        <v>19</v>
      </c>
      <c r="BC95" s="108">
        <f t="shared" si="37"/>
        <v>2.753623188405797E-2</v>
      </c>
      <c r="BD95" s="8">
        <v>1795</v>
      </c>
      <c r="BE95" s="8">
        <f>'[1]METAS DETE X CTROS '!$V95</f>
        <v>65</v>
      </c>
      <c r="BF95" s="108">
        <f t="shared" si="38"/>
        <v>3.6211699164345405E-2</v>
      </c>
      <c r="BG95" s="8">
        <v>0</v>
      </c>
      <c r="BH95" s="8">
        <f>'[1]METAS DETE X CTROS '!$W95</f>
        <v>0</v>
      </c>
      <c r="BI95" s="108" t="str">
        <f t="shared" si="39"/>
        <v>N/A</v>
      </c>
      <c r="BJ95" s="25">
        <v>40</v>
      </c>
      <c r="BK95" s="25">
        <f>'[3]EJECUCION DETE X CTROS '!$E95</f>
        <v>7</v>
      </c>
      <c r="BL95" s="108">
        <f t="shared" si="40"/>
        <v>0.17499999999999999</v>
      </c>
      <c r="BM95" s="25">
        <v>16</v>
      </c>
      <c r="BN95" s="25">
        <f>'[3]EJECUCION DETE X CTROS '!$F95</f>
        <v>4</v>
      </c>
      <c r="BO95" s="108">
        <f t="shared" si="41"/>
        <v>0.25</v>
      </c>
    </row>
    <row r="96" spans="1:67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3180</v>
      </c>
      <c r="F96" s="8">
        <f>'[1]METAS DETE X CTROS '!$E96</f>
        <v>2131</v>
      </c>
      <c r="G96" s="108">
        <f t="shared" si="21"/>
        <v>0.67012578616352203</v>
      </c>
      <c r="H96" s="8">
        <v>474</v>
      </c>
      <c r="I96" s="8">
        <f>'[1]METAS DETE X CTROS '!$F96</f>
        <v>115</v>
      </c>
      <c r="J96" s="108">
        <f t="shared" si="22"/>
        <v>0.24261603375527427</v>
      </c>
      <c r="K96" s="8">
        <v>3654</v>
      </c>
      <c r="L96" s="8">
        <f>'[1]METAS DETE X CTROS '!$G96</f>
        <v>2246</v>
      </c>
      <c r="M96" s="108">
        <f t="shared" si="23"/>
        <v>0.61466885604816635</v>
      </c>
      <c r="N96" s="8">
        <v>23458</v>
      </c>
      <c r="O96" s="8">
        <f>'[1]METAS DETE X CTROS '!$H96</f>
        <v>4236</v>
      </c>
      <c r="P96" s="108">
        <f t="shared" si="24"/>
        <v>0.18057805439508909</v>
      </c>
      <c r="Q96" s="8">
        <v>27112</v>
      </c>
      <c r="R96" s="8">
        <f>'[1]METAS DETE X CTROS '!$I96</f>
        <v>6482</v>
      </c>
      <c r="S96" s="108">
        <f t="shared" si="25"/>
        <v>0.23908232516966657</v>
      </c>
      <c r="T96" s="8">
        <v>435</v>
      </c>
      <c r="U96" s="8">
        <f>'[1]METAS DETE X CTROS '!$J96</f>
        <v>76</v>
      </c>
      <c r="V96" s="108">
        <f t="shared" si="26"/>
        <v>0.17471264367816092</v>
      </c>
      <c r="W96" s="8">
        <v>210</v>
      </c>
      <c r="X96" s="8">
        <f>'[1]METAS DETE X CTROS '!$K96</f>
        <v>56</v>
      </c>
      <c r="Y96" s="108">
        <f t="shared" si="27"/>
        <v>0.26666666666666666</v>
      </c>
      <c r="Z96" s="8">
        <v>275</v>
      </c>
      <c r="AA96" s="8">
        <f>'[1]METAS DETE X CTROS '!$L96</f>
        <v>176</v>
      </c>
      <c r="AB96" s="108">
        <f t="shared" si="28"/>
        <v>0.64</v>
      </c>
      <c r="AC96" s="8">
        <v>14327</v>
      </c>
      <c r="AD96" s="8">
        <f>'[1]METAS DETE X CTROS '!$M96</f>
        <v>2940</v>
      </c>
      <c r="AE96" s="108">
        <f t="shared" si="29"/>
        <v>0.20520695190898303</v>
      </c>
      <c r="AF96" s="8">
        <v>66</v>
      </c>
      <c r="AG96" s="8">
        <f>'[1]METAS DETE X CTROS '!$N96</f>
        <v>8</v>
      </c>
      <c r="AH96" s="108">
        <f t="shared" si="30"/>
        <v>0.12121212121212122</v>
      </c>
      <c r="AI96" s="8">
        <v>5142</v>
      </c>
      <c r="AJ96" s="8">
        <f>'[1]METAS DETE X CTROS '!$O96</f>
        <v>759</v>
      </c>
      <c r="AK96" s="108">
        <f t="shared" si="31"/>
        <v>0.14760793465577596</v>
      </c>
      <c r="AL96" s="8">
        <v>0</v>
      </c>
      <c r="AM96" s="8">
        <f>'[1]METAS DETE X CTROS '!$P96</f>
        <v>3</v>
      </c>
      <c r="AN96" s="108" t="str">
        <f t="shared" si="32"/>
        <v>N/A</v>
      </c>
      <c r="AO96" s="8">
        <v>383</v>
      </c>
      <c r="AP96" s="8">
        <f>'[1]METAS DETE X CTROS '!$Q96</f>
        <v>36</v>
      </c>
      <c r="AQ96" s="108">
        <f t="shared" si="33"/>
        <v>9.3994778067885115E-2</v>
      </c>
      <c r="AR96" s="8">
        <v>0</v>
      </c>
      <c r="AS96" s="8">
        <f>'[1]METAS DETE X CTROS '!$R96</f>
        <v>1</v>
      </c>
      <c r="AT96" s="108" t="str">
        <f t="shared" si="34"/>
        <v>N/A</v>
      </c>
      <c r="AU96" s="8">
        <v>0</v>
      </c>
      <c r="AV96" s="8">
        <f>'[1]METAS DETE X CTROS '!$S96</f>
        <v>1</v>
      </c>
      <c r="AW96" s="108" t="str">
        <f t="shared" si="35"/>
        <v>N/A</v>
      </c>
      <c r="AX96" s="8">
        <v>22</v>
      </c>
      <c r="AY96" s="8">
        <f>'[1]METAS DETE X CTROS '!$T96</f>
        <v>2</v>
      </c>
      <c r="AZ96" s="108">
        <f t="shared" si="36"/>
        <v>9.0909090909090912E-2</v>
      </c>
      <c r="BA96" s="8">
        <v>246</v>
      </c>
      <c r="BB96" s="8">
        <f>'[1]METAS DETE X CTROS '!$U96</f>
        <v>14</v>
      </c>
      <c r="BC96" s="108">
        <f t="shared" si="37"/>
        <v>5.6910569105691054E-2</v>
      </c>
      <c r="BD96" s="8">
        <v>2352</v>
      </c>
      <c r="BE96" s="8">
        <f>'[1]METAS DETE X CTROS '!$V96</f>
        <v>157</v>
      </c>
      <c r="BF96" s="108">
        <f t="shared" si="38"/>
        <v>6.6751700680272114E-2</v>
      </c>
      <c r="BG96" s="8">
        <v>0</v>
      </c>
      <c r="BH96" s="8">
        <f>'[1]METAS DETE X CTROS '!$W96</f>
        <v>1</v>
      </c>
      <c r="BI96" s="108" t="str">
        <f t="shared" si="39"/>
        <v>N/A</v>
      </c>
      <c r="BJ96" s="26">
        <v>17</v>
      </c>
      <c r="BK96" s="25">
        <f>'[3]EJECUCION DETE X CTROS '!$E96</f>
        <v>2</v>
      </c>
      <c r="BL96" s="108">
        <f t="shared" si="40"/>
        <v>0.11764705882352941</v>
      </c>
      <c r="BM96" s="26">
        <v>13</v>
      </c>
      <c r="BN96" s="25">
        <f>'[3]EJECUCION DETE X CTROS '!$F96</f>
        <v>0</v>
      </c>
      <c r="BO96" s="108">
        <f t="shared" si="41"/>
        <v>0</v>
      </c>
    </row>
    <row r="97" spans="1:67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3121</v>
      </c>
      <c r="F97" s="8">
        <f>'[1]METAS DETE X CTROS '!$E97</f>
        <v>2430</v>
      </c>
      <c r="G97" s="108">
        <f t="shared" si="21"/>
        <v>0.77859660365267547</v>
      </c>
      <c r="H97" s="8">
        <v>473</v>
      </c>
      <c r="I97" s="8">
        <f>'[1]METAS DETE X CTROS '!$F97</f>
        <v>103</v>
      </c>
      <c r="J97" s="108">
        <f t="shared" si="22"/>
        <v>0.21775898520084566</v>
      </c>
      <c r="K97" s="8">
        <v>3594</v>
      </c>
      <c r="L97" s="8">
        <f>'[1]METAS DETE X CTROS '!$G97</f>
        <v>2533</v>
      </c>
      <c r="M97" s="108">
        <f t="shared" si="23"/>
        <v>0.70478575403450194</v>
      </c>
      <c r="N97" s="8">
        <v>24327</v>
      </c>
      <c r="O97" s="8">
        <f>'[1]METAS DETE X CTROS '!$H97</f>
        <v>6816</v>
      </c>
      <c r="P97" s="108">
        <f t="shared" si="24"/>
        <v>0.2801825132568751</v>
      </c>
      <c r="Q97" s="8">
        <v>27921</v>
      </c>
      <c r="R97" s="8">
        <f>'[1]METAS DETE X CTROS '!$I97</f>
        <v>9349</v>
      </c>
      <c r="S97" s="108">
        <f t="shared" si="25"/>
        <v>0.33483757745066439</v>
      </c>
      <c r="T97" s="8">
        <v>569</v>
      </c>
      <c r="U97" s="8">
        <f>'[1]METAS DETE X CTROS '!$J97</f>
        <v>69</v>
      </c>
      <c r="V97" s="108">
        <f t="shared" si="26"/>
        <v>0.12126537785588752</v>
      </c>
      <c r="W97" s="8">
        <v>340</v>
      </c>
      <c r="X97" s="8">
        <f>'[1]METAS DETE X CTROS '!$K97</f>
        <v>40</v>
      </c>
      <c r="Y97" s="108">
        <f t="shared" si="27"/>
        <v>0.11764705882352941</v>
      </c>
      <c r="Z97" s="8">
        <v>114</v>
      </c>
      <c r="AA97" s="8">
        <f>'[1]METAS DETE X CTROS '!$L97</f>
        <v>97</v>
      </c>
      <c r="AB97" s="108">
        <f t="shared" si="28"/>
        <v>0.85087719298245612</v>
      </c>
      <c r="AC97" s="8">
        <v>14760</v>
      </c>
      <c r="AD97" s="8">
        <f>'[1]METAS DETE X CTROS '!$M97</f>
        <v>4850</v>
      </c>
      <c r="AE97" s="108">
        <f t="shared" si="29"/>
        <v>0.32859078590785906</v>
      </c>
      <c r="AF97" s="8">
        <v>82</v>
      </c>
      <c r="AG97" s="8">
        <f>'[1]METAS DETE X CTROS '!$N97</f>
        <v>4</v>
      </c>
      <c r="AH97" s="108">
        <f t="shared" si="30"/>
        <v>4.878048780487805E-2</v>
      </c>
      <c r="AI97" s="8">
        <v>5304</v>
      </c>
      <c r="AJ97" s="8">
        <f>'[1]METAS DETE X CTROS '!$O97</f>
        <v>921</v>
      </c>
      <c r="AK97" s="108">
        <f t="shared" si="31"/>
        <v>0.17364253393665158</v>
      </c>
      <c r="AL97" s="8">
        <v>0</v>
      </c>
      <c r="AM97" s="8">
        <f>'[1]METAS DETE X CTROS '!$P97</f>
        <v>8</v>
      </c>
      <c r="AN97" s="108" t="str">
        <f t="shared" si="32"/>
        <v>N/A</v>
      </c>
      <c r="AO97" s="8">
        <v>511</v>
      </c>
      <c r="AP97" s="8">
        <f>'[1]METAS DETE X CTROS '!$Q97</f>
        <v>67</v>
      </c>
      <c r="AQ97" s="108">
        <f t="shared" si="33"/>
        <v>0.13111545988258316</v>
      </c>
      <c r="AR97" s="8">
        <v>0</v>
      </c>
      <c r="AS97" s="8">
        <f>'[1]METAS DETE X CTROS '!$R97</f>
        <v>2</v>
      </c>
      <c r="AT97" s="108" t="str">
        <f t="shared" si="34"/>
        <v>N/A</v>
      </c>
      <c r="AU97" s="8">
        <v>0</v>
      </c>
      <c r="AV97" s="8">
        <f>'[1]METAS DETE X CTROS '!$S97</f>
        <v>0</v>
      </c>
      <c r="AW97" s="108" t="str">
        <f t="shared" si="35"/>
        <v>N/A</v>
      </c>
      <c r="AX97" s="8">
        <v>23</v>
      </c>
      <c r="AY97" s="8">
        <f>'[1]METAS DETE X CTROS '!$T97</f>
        <v>6</v>
      </c>
      <c r="AZ97" s="108">
        <f t="shared" si="36"/>
        <v>0.2608695652173913</v>
      </c>
      <c r="BA97" s="8">
        <v>828</v>
      </c>
      <c r="BB97" s="8">
        <f>'[1]METAS DETE X CTROS '!$U97</f>
        <v>195</v>
      </c>
      <c r="BC97" s="108">
        <f t="shared" si="37"/>
        <v>0.23550724637681159</v>
      </c>
      <c r="BD97" s="8">
        <v>1796</v>
      </c>
      <c r="BE97" s="8">
        <f>'[1]METAS DETE X CTROS '!$V97</f>
        <v>507</v>
      </c>
      <c r="BF97" s="108">
        <f t="shared" si="38"/>
        <v>0.28229398663697103</v>
      </c>
      <c r="BG97" s="8">
        <v>0</v>
      </c>
      <c r="BH97" s="8">
        <f>'[1]METAS DETE X CTROS '!$W97</f>
        <v>0</v>
      </c>
      <c r="BI97" s="108" t="str">
        <f t="shared" si="39"/>
        <v>N/A</v>
      </c>
      <c r="BJ97" s="25">
        <v>17</v>
      </c>
      <c r="BK97" s="25">
        <f>'[3]EJECUCION DETE X CTROS '!$E97</f>
        <v>2</v>
      </c>
      <c r="BL97" s="108">
        <f t="shared" si="40"/>
        <v>0.11764705882352941</v>
      </c>
      <c r="BM97" s="25">
        <v>12</v>
      </c>
      <c r="BN97" s="25">
        <f>'[3]EJECUCION DETE X CTROS '!$F97</f>
        <v>2</v>
      </c>
      <c r="BO97" s="108">
        <f t="shared" si="41"/>
        <v>0.16666666666666666</v>
      </c>
    </row>
    <row r="98" spans="1:67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4236</v>
      </c>
      <c r="F98" s="8">
        <f>'[1]METAS DETE X CTROS '!$E98</f>
        <v>1698</v>
      </c>
      <c r="G98" s="108">
        <f t="shared" si="21"/>
        <v>0.40084985835694054</v>
      </c>
      <c r="H98" s="8">
        <v>285</v>
      </c>
      <c r="I98" s="8">
        <f>'[1]METAS DETE X CTROS '!$F98</f>
        <v>51</v>
      </c>
      <c r="J98" s="108">
        <f t="shared" si="22"/>
        <v>0.17894736842105263</v>
      </c>
      <c r="K98" s="8">
        <v>4521</v>
      </c>
      <c r="L98" s="8">
        <f>'[1]METAS DETE X CTROS '!$G98</f>
        <v>1749</v>
      </c>
      <c r="M98" s="108">
        <f t="shared" si="23"/>
        <v>0.38686131386861317</v>
      </c>
      <c r="N98" s="8">
        <v>8069</v>
      </c>
      <c r="O98" s="8">
        <f>'[1]METAS DETE X CTROS '!$H98</f>
        <v>3069</v>
      </c>
      <c r="P98" s="108">
        <f t="shared" si="24"/>
        <v>0.38034452844218614</v>
      </c>
      <c r="Q98" s="8">
        <v>12590</v>
      </c>
      <c r="R98" s="8">
        <f>'[1]METAS DETE X CTROS '!$I98</f>
        <v>4818</v>
      </c>
      <c r="S98" s="108">
        <f t="shared" si="25"/>
        <v>0.38268467037331216</v>
      </c>
      <c r="T98" s="8">
        <v>391</v>
      </c>
      <c r="U98" s="8">
        <f>'[1]METAS DETE X CTROS '!$J98</f>
        <v>91</v>
      </c>
      <c r="V98" s="108">
        <f t="shared" si="26"/>
        <v>0.23273657289002558</v>
      </c>
      <c r="W98" s="8">
        <v>53</v>
      </c>
      <c r="X98" s="8">
        <f>'[1]METAS DETE X CTROS '!$K98</f>
        <v>17</v>
      </c>
      <c r="Y98" s="108">
        <f t="shared" si="27"/>
        <v>0.32075471698113206</v>
      </c>
      <c r="Z98" s="8">
        <v>120</v>
      </c>
      <c r="AA98" s="8">
        <f>'[1]METAS DETE X CTROS '!$L98</f>
        <v>54</v>
      </c>
      <c r="AB98" s="108">
        <f t="shared" si="28"/>
        <v>0.45</v>
      </c>
      <c r="AC98" s="8">
        <v>4698</v>
      </c>
      <c r="AD98" s="8">
        <f>'[1]METAS DETE X CTROS '!$M98</f>
        <v>2379</v>
      </c>
      <c r="AE98" s="108">
        <f t="shared" si="29"/>
        <v>0.50638569604086847</v>
      </c>
      <c r="AF98" s="8">
        <v>30</v>
      </c>
      <c r="AG98" s="8">
        <f>'[1]METAS DETE X CTROS '!$N98</f>
        <v>0</v>
      </c>
      <c r="AH98" s="108">
        <f t="shared" si="30"/>
        <v>0</v>
      </c>
      <c r="AI98" s="8">
        <v>2149</v>
      </c>
      <c r="AJ98" s="8">
        <f>'[1]METAS DETE X CTROS '!$O98</f>
        <v>386</v>
      </c>
      <c r="AK98" s="108">
        <f t="shared" si="31"/>
        <v>0.17961842717543045</v>
      </c>
      <c r="AL98" s="8">
        <v>0</v>
      </c>
      <c r="AM98" s="8">
        <f>'[1]METAS DETE X CTROS '!$P98</f>
        <v>4</v>
      </c>
      <c r="AN98" s="108" t="str">
        <f t="shared" si="32"/>
        <v>N/A</v>
      </c>
      <c r="AO98" s="8">
        <v>111</v>
      </c>
      <c r="AP98" s="8">
        <f>'[1]METAS DETE X CTROS '!$Q98</f>
        <v>19</v>
      </c>
      <c r="AQ98" s="108">
        <f t="shared" si="33"/>
        <v>0.17117117117117117</v>
      </c>
      <c r="AR98" s="8">
        <v>0</v>
      </c>
      <c r="AS98" s="8">
        <f>'[1]METAS DETE X CTROS '!$R98</f>
        <v>5</v>
      </c>
      <c r="AT98" s="108" t="str">
        <f t="shared" si="34"/>
        <v>N/A</v>
      </c>
      <c r="AU98" s="8">
        <v>0</v>
      </c>
      <c r="AV98" s="8">
        <f>'[1]METAS DETE X CTROS '!$S98</f>
        <v>0</v>
      </c>
      <c r="AW98" s="108" t="str">
        <f t="shared" si="35"/>
        <v>N/A</v>
      </c>
      <c r="AX98" s="8">
        <v>17</v>
      </c>
      <c r="AY98" s="8">
        <f>'[1]METAS DETE X CTROS '!$T98</f>
        <v>11</v>
      </c>
      <c r="AZ98" s="108">
        <f t="shared" si="36"/>
        <v>0.6470588235294118</v>
      </c>
      <c r="BA98" s="8">
        <v>200</v>
      </c>
      <c r="BB98" s="8">
        <f>'[1]METAS DETE X CTROS '!$U98</f>
        <v>45</v>
      </c>
      <c r="BC98" s="108">
        <f t="shared" si="37"/>
        <v>0.22500000000000001</v>
      </c>
      <c r="BD98" s="8">
        <v>300</v>
      </c>
      <c r="BE98" s="8">
        <f>'[1]METAS DETE X CTROS '!$V98</f>
        <v>35</v>
      </c>
      <c r="BF98" s="108">
        <f t="shared" si="38"/>
        <v>0.11666666666666667</v>
      </c>
      <c r="BG98" s="8">
        <v>0</v>
      </c>
      <c r="BH98" s="8">
        <f>'[1]METAS DETE X CTROS '!$W98</f>
        <v>0</v>
      </c>
      <c r="BI98" s="108" t="str">
        <f t="shared" si="39"/>
        <v>N/A</v>
      </c>
      <c r="BJ98" s="25">
        <v>29</v>
      </c>
      <c r="BK98" s="25">
        <f>'[3]EJECUCION DETE X CTROS '!$E98</f>
        <v>1</v>
      </c>
      <c r="BL98" s="108">
        <f t="shared" si="40"/>
        <v>3.4482758620689655E-2</v>
      </c>
      <c r="BM98" s="25">
        <v>13</v>
      </c>
      <c r="BN98" s="25">
        <f>'[3]EJECUCION DETE X CTROS '!$F98</f>
        <v>1</v>
      </c>
      <c r="BO98" s="108">
        <f t="shared" si="41"/>
        <v>7.6923076923076927E-2</v>
      </c>
    </row>
    <row r="99" spans="1:67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2736</v>
      </c>
      <c r="F99" s="8">
        <f>'[1]METAS DETE X CTROS '!$E99</f>
        <v>1299</v>
      </c>
      <c r="G99" s="108">
        <f t="shared" si="21"/>
        <v>0.47478070175438597</v>
      </c>
      <c r="H99" s="8">
        <v>285</v>
      </c>
      <c r="I99" s="8">
        <f>'[1]METAS DETE X CTROS '!$F99</f>
        <v>45</v>
      </c>
      <c r="J99" s="108">
        <f t="shared" si="22"/>
        <v>0.15789473684210525</v>
      </c>
      <c r="K99" s="8">
        <v>3021</v>
      </c>
      <c r="L99" s="8">
        <f>'[1]METAS DETE X CTROS '!$G99</f>
        <v>1344</v>
      </c>
      <c r="M99" s="108">
        <f t="shared" si="23"/>
        <v>0.44488579940417078</v>
      </c>
      <c r="N99" s="8">
        <v>12394</v>
      </c>
      <c r="O99" s="8">
        <f>'[1]METAS DETE X CTROS '!$H99</f>
        <v>2874</v>
      </c>
      <c r="P99" s="108">
        <f t="shared" si="24"/>
        <v>0.23188639664353719</v>
      </c>
      <c r="Q99" s="8">
        <v>15415</v>
      </c>
      <c r="R99" s="8">
        <f>'[1]METAS DETE X CTROS '!$I99</f>
        <v>4218</v>
      </c>
      <c r="S99" s="108">
        <f t="shared" si="25"/>
        <v>0.27362958157638662</v>
      </c>
      <c r="T99" s="8">
        <v>241</v>
      </c>
      <c r="U99" s="8">
        <f>'[1]METAS DETE X CTROS '!$J99</f>
        <v>114</v>
      </c>
      <c r="V99" s="108">
        <f t="shared" si="26"/>
        <v>0.47302904564315351</v>
      </c>
      <c r="W99" s="8">
        <v>57</v>
      </c>
      <c r="X99" s="8">
        <f>'[1]METAS DETE X CTROS '!$K99</f>
        <v>18</v>
      </c>
      <c r="Y99" s="108">
        <f t="shared" si="27"/>
        <v>0.31578947368421051</v>
      </c>
      <c r="Z99" s="8">
        <v>279</v>
      </c>
      <c r="AA99" s="8">
        <f>'[1]METAS DETE X CTROS '!$L99</f>
        <v>77</v>
      </c>
      <c r="AB99" s="108">
        <f t="shared" si="28"/>
        <v>0.27598566308243727</v>
      </c>
      <c r="AC99" s="8">
        <v>8721</v>
      </c>
      <c r="AD99" s="8">
        <f>'[1]METAS DETE X CTROS '!$M99</f>
        <v>2292</v>
      </c>
      <c r="AE99" s="108">
        <f t="shared" si="29"/>
        <v>0.26281389748882011</v>
      </c>
      <c r="AF99" s="8">
        <v>60</v>
      </c>
      <c r="AG99" s="8">
        <f>'[1]METAS DETE X CTROS '!$N99</f>
        <v>1</v>
      </c>
      <c r="AH99" s="108">
        <f t="shared" si="30"/>
        <v>1.6666666666666666E-2</v>
      </c>
      <c r="AI99" s="8">
        <v>1958</v>
      </c>
      <c r="AJ99" s="8">
        <f>'[1]METAS DETE X CTROS '!$O99</f>
        <v>172</v>
      </c>
      <c r="AK99" s="108">
        <f t="shared" si="31"/>
        <v>8.784473953013279E-2</v>
      </c>
      <c r="AL99" s="8">
        <v>0</v>
      </c>
      <c r="AM99" s="8">
        <f>'[1]METAS DETE X CTROS '!$P99</f>
        <v>16</v>
      </c>
      <c r="AN99" s="108" t="str">
        <f t="shared" si="32"/>
        <v>N/A</v>
      </c>
      <c r="AO99" s="8">
        <v>111</v>
      </c>
      <c r="AP99" s="8">
        <f>'[1]METAS DETE X CTROS '!$Q99</f>
        <v>21</v>
      </c>
      <c r="AQ99" s="108">
        <f t="shared" si="33"/>
        <v>0.1891891891891892</v>
      </c>
      <c r="AR99" s="8">
        <v>0</v>
      </c>
      <c r="AS99" s="8">
        <f>'[1]METAS DETE X CTROS '!$R99</f>
        <v>1</v>
      </c>
      <c r="AT99" s="108" t="str">
        <f t="shared" si="34"/>
        <v>N/A</v>
      </c>
      <c r="AU99" s="8">
        <v>0</v>
      </c>
      <c r="AV99" s="8">
        <f>'[1]METAS DETE X CTROS '!$S99</f>
        <v>0</v>
      </c>
      <c r="AW99" s="108" t="str">
        <f t="shared" si="35"/>
        <v>N/A</v>
      </c>
      <c r="AX99" s="8">
        <v>17</v>
      </c>
      <c r="AY99" s="8">
        <f>'[1]METAS DETE X CTROS '!$T99</f>
        <v>1</v>
      </c>
      <c r="AZ99" s="108">
        <f t="shared" si="36"/>
        <v>5.8823529411764705E-2</v>
      </c>
      <c r="BA99" s="8">
        <v>248</v>
      </c>
      <c r="BB99" s="8">
        <f>'[1]METAS DETE X CTROS '!$U99</f>
        <v>2</v>
      </c>
      <c r="BC99" s="108">
        <f t="shared" si="37"/>
        <v>8.0645161290322578E-3</v>
      </c>
      <c r="BD99" s="8">
        <v>675</v>
      </c>
      <c r="BE99" s="8">
        <f>'[1]METAS DETE X CTROS '!$V99</f>
        <v>143</v>
      </c>
      <c r="BF99" s="108">
        <f t="shared" si="38"/>
        <v>0.21185185185185185</v>
      </c>
      <c r="BG99" s="8">
        <v>27</v>
      </c>
      <c r="BH99" s="8">
        <f>'[1]METAS DETE X CTROS '!$W99</f>
        <v>0</v>
      </c>
      <c r="BI99" s="108">
        <f t="shared" si="39"/>
        <v>0</v>
      </c>
      <c r="BJ99" s="25">
        <v>18</v>
      </c>
      <c r="BK99" s="25">
        <f>'[3]EJECUCION DETE X CTROS '!$E99</f>
        <v>0</v>
      </c>
      <c r="BL99" s="108">
        <f t="shared" si="40"/>
        <v>0</v>
      </c>
      <c r="BM99" s="25">
        <v>14</v>
      </c>
      <c r="BN99" s="25">
        <f>'[3]EJECUCION DETE X CTROS '!$F99</f>
        <v>0</v>
      </c>
      <c r="BO99" s="108">
        <f t="shared" si="41"/>
        <v>0</v>
      </c>
    </row>
    <row r="100" spans="1:67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3846</v>
      </c>
      <c r="F100" s="8">
        <f>'[1]METAS DETE X CTROS '!$E100</f>
        <v>1926</v>
      </c>
      <c r="G100" s="108">
        <f t="shared" si="21"/>
        <v>0.50078003120124803</v>
      </c>
      <c r="H100" s="8">
        <v>285</v>
      </c>
      <c r="I100" s="8">
        <f>'[1]METAS DETE X CTROS '!$F100</f>
        <v>84</v>
      </c>
      <c r="J100" s="108">
        <f t="shared" si="22"/>
        <v>0.29473684210526313</v>
      </c>
      <c r="K100" s="8">
        <v>4131</v>
      </c>
      <c r="L100" s="8">
        <f>'[1]METAS DETE X CTROS '!$G100</f>
        <v>2010</v>
      </c>
      <c r="M100" s="108">
        <f t="shared" si="23"/>
        <v>0.48656499636891792</v>
      </c>
      <c r="N100" s="8">
        <v>8339</v>
      </c>
      <c r="O100" s="8">
        <f>'[1]METAS DETE X CTROS '!$H100</f>
        <v>2232</v>
      </c>
      <c r="P100" s="108">
        <f t="shared" si="24"/>
        <v>0.26765799256505574</v>
      </c>
      <c r="Q100" s="8">
        <v>12470</v>
      </c>
      <c r="R100" s="8">
        <f>'[1]METAS DETE X CTROS '!$I100</f>
        <v>4242</v>
      </c>
      <c r="S100" s="108">
        <f t="shared" si="25"/>
        <v>0.34017642341619886</v>
      </c>
      <c r="T100" s="8">
        <v>308</v>
      </c>
      <c r="U100" s="8">
        <f>'[1]METAS DETE X CTROS '!$J100</f>
        <v>80</v>
      </c>
      <c r="V100" s="108">
        <f t="shared" si="26"/>
        <v>0.25974025974025972</v>
      </c>
      <c r="W100" s="8">
        <v>31</v>
      </c>
      <c r="X100" s="8">
        <f>'[1]METAS DETE X CTROS '!$K100</f>
        <v>27</v>
      </c>
      <c r="Y100" s="108">
        <f t="shared" si="27"/>
        <v>0.87096774193548387</v>
      </c>
      <c r="Z100" s="8">
        <v>314</v>
      </c>
      <c r="AA100" s="8">
        <f>'[1]METAS DETE X CTROS '!$L100</f>
        <v>123</v>
      </c>
      <c r="AB100" s="108">
        <f t="shared" si="28"/>
        <v>0.39171974522292996</v>
      </c>
      <c r="AC100" s="8">
        <v>3298</v>
      </c>
      <c r="AD100" s="8">
        <f>'[1]METAS DETE X CTROS '!$M100</f>
        <v>1432</v>
      </c>
      <c r="AE100" s="108">
        <f t="shared" si="29"/>
        <v>0.43420254699818073</v>
      </c>
      <c r="AF100" s="8">
        <v>60</v>
      </c>
      <c r="AG100" s="8">
        <f>'[1]METAS DETE X CTROS '!$N100</f>
        <v>1</v>
      </c>
      <c r="AH100" s="108">
        <f t="shared" si="30"/>
        <v>1.6666666666666666E-2</v>
      </c>
      <c r="AI100" s="8">
        <v>2629</v>
      </c>
      <c r="AJ100" s="8">
        <f>'[1]METAS DETE X CTROS '!$O100</f>
        <v>312</v>
      </c>
      <c r="AK100" s="108">
        <f t="shared" si="31"/>
        <v>0.11867630277672118</v>
      </c>
      <c r="AL100" s="8">
        <v>0</v>
      </c>
      <c r="AM100" s="8">
        <f>'[1]METAS DETE X CTROS '!$P100</f>
        <v>7</v>
      </c>
      <c r="AN100" s="108" t="str">
        <f t="shared" si="32"/>
        <v>N/A</v>
      </c>
      <c r="AO100" s="8">
        <v>119</v>
      </c>
      <c r="AP100" s="8">
        <f>'[1]METAS DETE X CTROS '!$Q100</f>
        <v>55</v>
      </c>
      <c r="AQ100" s="108">
        <f t="shared" si="33"/>
        <v>0.46218487394957986</v>
      </c>
      <c r="AR100" s="8">
        <v>0</v>
      </c>
      <c r="AS100" s="8">
        <f>'[1]METAS DETE X CTROS '!$R100</f>
        <v>3</v>
      </c>
      <c r="AT100" s="108" t="str">
        <f t="shared" si="34"/>
        <v>N/A</v>
      </c>
      <c r="AU100" s="8">
        <v>0</v>
      </c>
      <c r="AV100" s="8">
        <f>'[1]METAS DETE X CTROS '!$S100</f>
        <v>1</v>
      </c>
      <c r="AW100" s="108" t="str">
        <f t="shared" si="35"/>
        <v>N/A</v>
      </c>
      <c r="AX100" s="8">
        <v>27</v>
      </c>
      <c r="AY100" s="8">
        <f>'[1]METAS DETE X CTROS '!$T100</f>
        <v>2</v>
      </c>
      <c r="AZ100" s="108">
        <f t="shared" si="36"/>
        <v>7.407407407407407E-2</v>
      </c>
      <c r="BA100" s="8">
        <v>568</v>
      </c>
      <c r="BB100" s="8">
        <f>'[1]METAS DETE X CTROS '!$U100</f>
        <v>33</v>
      </c>
      <c r="BC100" s="108">
        <f t="shared" si="37"/>
        <v>5.8098591549295774E-2</v>
      </c>
      <c r="BD100" s="8">
        <v>985</v>
      </c>
      <c r="BE100" s="8">
        <f>'[1]METAS DETE X CTROS '!$V100</f>
        <v>121</v>
      </c>
      <c r="BF100" s="108">
        <f t="shared" si="38"/>
        <v>0.12284263959390863</v>
      </c>
      <c r="BG100" s="8">
        <v>0</v>
      </c>
      <c r="BH100" s="8">
        <f>'[1]METAS DETE X CTROS '!$W100</f>
        <v>0</v>
      </c>
      <c r="BI100" s="108" t="str">
        <f t="shared" si="39"/>
        <v>N/A</v>
      </c>
      <c r="BJ100" s="25">
        <v>34</v>
      </c>
      <c r="BK100" s="25">
        <f>'[3]EJECUCION DETE X CTROS '!$E100</f>
        <v>1</v>
      </c>
      <c r="BL100" s="108">
        <f t="shared" si="40"/>
        <v>2.9411764705882353E-2</v>
      </c>
      <c r="BM100" s="25">
        <v>16</v>
      </c>
      <c r="BN100" s="25">
        <f>'[3]EJECUCION DETE X CTROS '!$F100</f>
        <v>1</v>
      </c>
      <c r="BO100" s="108">
        <f t="shared" si="41"/>
        <v>6.25E-2</v>
      </c>
    </row>
    <row r="101" spans="1:67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5506</v>
      </c>
      <c r="F101" s="8">
        <f>'[1]METAS DETE X CTROS '!$E101</f>
        <v>2461</v>
      </c>
      <c r="G101" s="108">
        <f t="shared" si="21"/>
        <v>0.44696694515074464</v>
      </c>
      <c r="H101" s="8">
        <v>285</v>
      </c>
      <c r="I101" s="8">
        <f>'[1]METAS DETE X CTROS '!$F101</f>
        <v>58</v>
      </c>
      <c r="J101" s="108">
        <f t="shared" si="22"/>
        <v>0.20350877192982456</v>
      </c>
      <c r="K101" s="8">
        <v>5791</v>
      </c>
      <c r="L101" s="8">
        <f>'[1]METAS DETE X CTROS '!$G101</f>
        <v>2519</v>
      </c>
      <c r="M101" s="108">
        <f t="shared" si="23"/>
        <v>0.43498532205145918</v>
      </c>
      <c r="N101" s="8">
        <v>14754</v>
      </c>
      <c r="O101" s="8">
        <f>'[1]METAS DETE X CTROS '!$H101</f>
        <v>5006</v>
      </c>
      <c r="P101" s="108">
        <f t="shared" si="24"/>
        <v>0.33929781754100585</v>
      </c>
      <c r="Q101" s="8">
        <v>20545</v>
      </c>
      <c r="R101" s="8">
        <f>'[1]METAS DETE X CTROS '!$I101</f>
        <v>7525</v>
      </c>
      <c r="S101" s="108">
        <f t="shared" si="25"/>
        <v>0.36626916524701875</v>
      </c>
      <c r="T101" s="8">
        <v>606</v>
      </c>
      <c r="U101" s="8">
        <f>'[1]METAS DETE X CTROS '!$J101</f>
        <v>115</v>
      </c>
      <c r="V101" s="108">
        <f t="shared" si="26"/>
        <v>0.18976897689768976</v>
      </c>
      <c r="W101" s="8">
        <v>118</v>
      </c>
      <c r="X101" s="8">
        <f>'[1]METAS DETE X CTROS '!$K101</f>
        <v>38</v>
      </c>
      <c r="Y101" s="108">
        <f t="shared" si="27"/>
        <v>0.32203389830508472</v>
      </c>
      <c r="Z101" s="8">
        <v>450</v>
      </c>
      <c r="AA101" s="8">
        <f>'[1]METAS DETE X CTROS '!$L101</f>
        <v>227</v>
      </c>
      <c r="AB101" s="108">
        <f t="shared" si="28"/>
        <v>0.50444444444444447</v>
      </c>
      <c r="AC101" s="8">
        <v>6090</v>
      </c>
      <c r="AD101" s="8">
        <f>'[1]METAS DETE X CTROS '!$M101</f>
        <v>3446</v>
      </c>
      <c r="AE101" s="108">
        <f t="shared" si="29"/>
        <v>0.56584564860426934</v>
      </c>
      <c r="AF101" s="8">
        <v>49</v>
      </c>
      <c r="AG101" s="8">
        <f>'[1]METAS DETE X CTROS '!$N101</f>
        <v>0</v>
      </c>
      <c r="AH101" s="108">
        <f t="shared" si="30"/>
        <v>0</v>
      </c>
      <c r="AI101" s="8">
        <v>4506</v>
      </c>
      <c r="AJ101" s="8">
        <f>'[1]METAS DETE X CTROS '!$O101</f>
        <v>768</v>
      </c>
      <c r="AK101" s="108">
        <f t="shared" si="31"/>
        <v>0.17043941411451399</v>
      </c>
      <c r="AL101" s="8">
        <v>0</v>
      </c>
      <c r="AM101" s="8">
        <f>'[1]METAS DETE X CTROS '!$P101</f>
        <v>5</v>
      </c>
      <c r="AN101" s="108" t="str">
        <f t="shared" si="32"/>
        <v>N/A</v>
      </c>
      <c r="AO101" s="8">
        <v>153</v>
      </c>
      <c r="AP101" s="8">
        <f>'[1]METAS DETE X CTROS '!$Q101</f>
        <v>62</v>
      </c>
      <c r="AQ101" s="108">
        <f t="shared" si="33"/>
        <v>0.40522875816993464</v>
      </c>
      <c r="AR101" s="8">
        <v>0</v>
      </c>
      <c r="AS101" s="8">
        <f>'[1]METAS DETE X CTROS '!$R101</f>
        <v>7</v>
      </c>
      <c r="AT101" s="108" t="str">
        <f t="shared" si="34"/>
        <v>N/A</v>
      </c>
      <c r="AU101" s="8">
        <v>0</v>
      </c>
      <c r="AV101" s="8">
        <f>'[1]METAS DETE X CTROS '!$S101</f>
        <v>0</v>
      </c>
      <c r="AW101" s="108" t="str">
        <f t="shared" si="35"/>
        <v>N/A</v>
      </c>
      <c r="AX101" s="8">
        <v>18</v>
      </c>
      <c r="AY101" s="8">
        <f>'[1]METAS DETE X CTROS '!$T101</f>
        <v>0</v>
      </c>
      <c r="AZ101" s="108">
        <f t="shared" si="36"/>
        <v>0</v>
      </c>
      <c r="BA101" s="8">
        <v>1000</v>
      </c>
      <c r="BB101" s="8">
        <f>'[1]METAS DETE X CTROS '!$U101</f>
        <v>256</v>
      </c>
      <c r="BC101" s="108">
        <f t="shared" si="37"/>
        <v>0.25600000000000001</v>
      </c>
      <c r="BD101" s="8">
        <v>1764</v>
      </c>
      <c r="BE101" s="8">
        <f>'[1]METAS DETE X CTROS '!$V101</f>
        <v>79</v>
      </c>
      <c r="BF101" s="108">
        <f t="shared" si="38"/>
        <v>4.4784580498866217E-2</v>
      </c>
      <c r="BG101" s="8">
        <v>0</v>
      </c>
      <c r="BH101" s="8">
        <f>'[1]METAS DETE X CTROS '!$W101</f>
        <v>0</v>
      </c>
      <c r="BI101" s="108" t="str">
        <f t="shared" si="39"/>
        <v>N/A</v>
      </c>
      <c r="BJ101" s="25">
        <v>45</v>
      </c>
      <c r="BK101" s="25">
        <f>'[3]EJECUCION DETE X CTROS '!$E101</f>
        <v>1</v>
      </c>
      <c r="BL101" s="108">
        <f t="shared" si="40"/>
        <v>2.2222222222222223E-2</v>
      </c>
      <c r="BM101" s="25">
        <v>17</v>
      </c>
      <c r="BN101" s="25">
        <f>'[3]EJECUCION DETE X CTROS '!$F101</f>
        <v>2</v>
      </c>
      <c r="BO101" s="108">
        <f t="shared" si="41"/>
        <v>0.11764705882352941</v>
      </c>
    </row>
    <row r="102" spans="1:67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8947</v>
      </c>
      <c r="F102" s="8">
        <f>'[1]METAS DETE X CTROS '!$E102</f>
        <v>1804</v>
      </c>
      <c r="G102" s="108">
        <f t="shared" si="21"/>
        <v>0.20163183189896056</v>
      </c>
      <c r="H102" s="8">
        <v>676</v>
      </c>
      <c r="I102" s="8">
        <f>'[1]METAS DETE X CTROS '!$F102</f>
        <v>102</v>
      </c>
      <c r="J102" s="108">
        <f t="shared" si="22"/>
        <v>0.15088757396449703</v>
      </c>
      <c r="K102" s="8">
        <v>9623</v>
      </c>
      <c r="L102" s="8">
        <f>'[1]METAS DETE X CTROS '!$G102</f>
        <v>1906</v>
      </c>
      <c r="M102" s="108">
        <f t="shared" si="23"/>
        <v>0.19806713083238076</v>
      </c>
      <c r="N102" s="8">
        <v>12157</v>
      </c>
      <c r="O102" s="8">
        <f>'[1]METAS DETE X CTROS '!$H102</f>
        <v>2429</v>
      </c>
      <c r="P102" s="108">
        <f t="shared" si="24"/>
        <v>0.19980258287406433</v>
      </c>
      <c r="Q102" s="8">
        <v>21780</v>
      </c>
      <c r="R102" s="8">
        <f>'[1]METAS DETE X CTROS '!$I102</f>
        <v>4335</v>
      </c>
      <c r="S102" s="108">
        <f t="shared" si="25"/>
        <v>0.19903581267217632</v>
      </c>
      <c r="T102" s="8">
        <v>42</v>
      </c>
      <c r="U102" s="8">
        <f>'[1]METAS DETE X CTROS '!$J102</f>
        <v>24</v>
      </c>
      <c r="V102" s="108">
        <f t="shared" si="26"/>
        <v>0.5714285714285714</v>
      </c>
      <c r="W102" s="8">
        <v>6</v>
      </c>
      <c r="X102" s="8">
        <f>'[1]METAS DETE X CTROS '!$K102</f>
        <v>4</v>
      </c>
      <c r="Y102" s="108">
        <f t="shared" si="27"/>
        <v>0.66666666666666663</v>
      </c>
      <c r="Z102" s="8">
        <v>103</v>
      </c>
      <c r="AA102" s="8">
        <f>'[1]METAS DETE X CTROS '!$L102</f>
        <v>2</v>
      </c>
      <c r="AB102" s="108">
        <f t="shared" si="28"/>
        <v>1.9417475728155338E-2</v>
      </c>
      <c r="AC102" s="8">
        <v>6743</v>
      </c>
      <c r="AD102" s="8">
        <f>'[1]METAS DETE X CTROS '!$M102</f>
        <v>1771</v>
      </c>
      <c r="AE102" s="108">
        <f t="shared" si="29"/>
        <v>0.26264274061990212</v>
      </c>
      <c r="AF102" s="8">
        <v>13</v>
      </c>
      <c r="AG102" s="8">
        <f>'[1]METAS DETE X CTROS '!$N102</f>
        <v>1</v>
      </c>
      <c r="AH102" s="108">
        <f t="shared" si="30"/>
        <v>7.6923076923076927E-2</v>
      </c>
      <c r="AI102" s="8">
        <v>3983</v>
      </c>
      <c r="AJ102" s="8">
        <f>'[1]METAS DETE X CTROS '!$O102</f>
        <v>353</v>
      </c>
      <c r="AK102" s="108">
        <f t="shared" si="31"/>
        <v>8.8626663319106208E-2</v>
      </c>
      <c r="AL102" s="8">
        <v>0</v>
      </c>
      <c r="AM102" s="8">
        <f>'[1]METAS DETE X CTROS '!$P102</f>
        <v>2</v>
      </c>
      <c r="AN102" s="108" t="str">
        <f t="shared" si="32"/>
        <v>N/A</v>
      </c>
      <c r="AO102" s="8">
        <v>350</v>
      </c>
      <c r="AP102" s="8">
        <f>'[1]METAS DETE X CTROS '!$Q102</f>
        <v>36</v>
      </c>
      <c r="AQ102" s="108">
        <f t="shared" si="33"/>
        <v>0.10285714285714286</v>
      </c>
      <c r="AR102" s="8">
        <v>0</v>
      </c>
      <c r="AS102" s="8">
        <f>'[1]METAS DETE X CTROS '!$R102</f>
        <v>0</v>
      </c>
      <c r="AT102" s="108" t="str">
        <f t="shared" si="34"/>
        <v>N/A</v>
      </c>
      <c r="AU102" s="8">
        <v>0</v>
      </c>
      <c r="AV102" s="8">
        <f>'[1]METAS DETE X CTROS '!$S102</f>
        <v>0</v>
      </c>
      <c r="AW102" s="108" t="str">
        <f t="shared" si="35"/>
        <v>N/A</v>
      </c>
      <c r="AX102" s="8">
        <v>32</v>
      </c>
      <c r="AY102" s="8">
        <f>'[1]METAS DETE X CTROS '!$T102</f>
        <v>0</v>
      </c>
      <c r="AZ102" s="108">
        <f t="shared" si="36"/>
        <v>0</v>
      </c>
      <c r="BA102" s="8">
        <v>385</v>
      </c>
      <c r="BB102" s="8">
        <f>'[1]METAS DETE X CTROS '!$U102</f>
        <v>31</v>
      </c>
      <c r="BC102" s="108">
        <f t="shared" si="37"/>
        <v>8.0519480519480519E-2</v>
      </c>
      <c r="BD102" s="8">
        <v>500</v>
      </c>
      <c r="BE102" s="8">
        <f>'[1]METAS DETE X CTROS '!$V102</f>
        <v>193</v>
      </c>
      <c r="BF102" s="108">
        <f t="shared" si="38"/>
        <v>0.38600000000000001</v>
      </c>
      <c r="BG102" s="8">
        <v>0</v>
      </c>
      <c r="BH102" s="8">
        <f>'[1]METAS DETE X CTROS '!$W102</f>
        <v>0</v>
      </c>
      <c r="BI102" s="108" t="str">
        <f t="shared" si="39"/>
        <v>N/A</v>
      </c>
      <c r="BJ102" s="25">
        <v>13</v>
      </c>
      <c r="BK102" s="25">
        <f>'[3]EJECUCION DETE X CTROS '!$E102</f>
        <v>0</v>
      </c>
      <c r="BL102" s="108">
        <f t="shared" si="40"/>
        <v>0</v>
      </c>
      <c r="BM102" s="25">
        <v>9</v>
      </c>
      <c r="BN102" s="25">
        <f>'[3]EJECUCION DETE X CTROS '!$F102</f>
        <v>0</v>
      </c>
      <c r="BO102" s="108">
        <f t="shared" si="41"/>
        <v>0</v>
      </c>
    </row>
    <row r="103" spans="1:67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2034</v>
      </c>
      <c r="F103" s="8">
        <f>'[1]METAS DETE X CTROS '!$E103</f>
        <v>1329</v>
      </c>
      <c r="G103" s="108">
        <f t="shared" si="21"/>
        <v>0.65339233038348088</v>
      </c>
      <c r="H103" s="8">
        <v>230</v>
      </c>
      <c r="I103" s="8">
        <f>'[1]METAS DETE X CTROS '!$F103</f>
        <v>67</v>
      </c>
      <c r="J103" s="108">
        <f t="shared" si="22"/>
        <v>0.29130434782608694</v>
      </c>
      <c r="K103" s="8">
        <v>2264</v>
      </c>
      <c r="L103" s="8">
        <f>'[1]METAS DETE X CTROS '!$G103</f>
        <v>1396</v>
      </c>
      <c r="M103" s="108">
        <f t="shared" si="23"/>
        <v>0.61660777385159016</v>
      </c>
      <c r="N103" s="8">
        <v>7143</v>
      </c>
      <c r="O103" s="8">
        <f>'[1]METAS DETE X CTROS '!$H103</f>
        <v>2167</v>
      </c>
      <c r="P103" s="108">
        <f t="shared" si="24"/>
        <v>0.30337393252134959</v>
      </c>
      <c r="Q103" s="8">
        <v>9407</v>
      </c>
      <c r="R103" s="8">
        <f>'[1]METAS DETE X CTROS '!$I103</f>
        <v>3563</v>
      </c>
      <c r="S103" s="108">
        <f t="shared" si="25"/>
        <v>0.3787604975018603</v>
      </c>
      <c r="T103" s="8">
        <v>236</v>
      </c>
      <c r="U103" s="8">
        <f>'[1]METAS DETE X CTROS '!$J103</f>
        <v>50</v>
      </c>
      <c r="V103" s="108">
        <f t="shared" si="26"/>
        <v>0.21186440677966101</v>
      </c>
      <c r="W103" s="8">
        <v>0</v>
      </c>
      <c r="X103" s="8">
        <f>'[1]METAS DETE X CTROS '!$K103</f>
        <v>41</v>
      </c>
      <c r="Y103" s="108" t="str">
        <f t="shared" si="27"/>
        <v>N/A</v>
      </c>
      <c r="Z103" s="8">
        <v>330</v>
      </c>
      <c r="AA103" s="8">
        <f>'[1]METAS DETE X CTROS '!$L103</f>
        <v>214</v>
      </c>
      <c r="AB103" s="108">
        <f t="shared" si="28"/>
        <v>0.64848484848484844</v>
      </c>
      <c r="AC103" s="8">
        <v>2401</v>
      </c>
      <c r="AD103" s="8">
        <f>'[1]METAS DETE X CTROS '!$M103</f>
        <v>951</v>
      </c>
      <c r="AE103" s="108">
        <f t="shared" si="29"/>
        <v>0.39608496459808412</v>
      </c>
      <c r="AF103" s="8">
        <v>3</v>
      </c>
      <c r="AG103" s="8">
        <f>'[1]METAS DETE X CTROS '!$N103</f>
        <v>1</v>
      </c>
      <c r="AH103" s="108">
        <f t="shared" si="30"/>
        <v>0.33333333333333331</v>
      </c>
      <c r="AI103" s="8">
        <v>3034</v>
      </c>
      <c r="AJ103" s="8">
        <f>'[1]METAS DETE X CTROS '!$O103</f>
        <v>472</v>
      </c>
      <c r="AK103" s="108">
        <f t="shared" si="31"/>
        <v>0.15557020435069216</v>
      </c>
      <c r="AL103" s="8">
        <v>0</v>
      </c>
      <c r="AM103" s="8">
        <f>'[1]METAS DETE X CTROS '!$P103</f>
        <v>4</v>
      </c>
      <c r="AN103" s="108" t="str">
        <f t="shared" si="32"/>
        <v>N/A</v>
      </c>
      <c r="AO103" s="8">
        <v>119</v>
      </c>
      <c r="AP103" s="8">
        <f>'[1]METAS DETE X CTROS '!$Q103</f>
        <v>41</v>
      </c>
      <c r="AQ103" s="108">
        <f t="shared" si="33"/>
        <v>0.34453781512605042</v>
      </c>
      <c r="AR103" s="8">
        <v>0</v>
      </c>
      <c r="AS103" s="8">
        <f>'[1]METAS DETE X CTROS '!$R103</f>
        <v>2</v>
      </c>
      <c r="AT103" s="108" t="str">
        <f t="shared" si="34"/>
        <v>N/A</v>
      </c>
      <c r="AU103" s="8">
        <v>0</v>
      </c>
      <c r="AV103" s="8">
        <f>'[1]METAS DETE X CTROS '!$S103</f>
        <v>0</v>
      </c>
      <c r="AW103" s="108" t="str">
        <f t="shared" si="35"/>
        <v>N/A</v>
      </c>
      <c r="AX103" s="8">
        <v>0</v>
      </c>
      <c r="AY103" s="8">
        <f>'[1]METAS DETE X CTROS '!$T103</f>
        <v>1</v>
      </c>
      <c r="AZ103" s="108" t="str">
        <f t="shared" si="36"/>
        <v>N/A</v>
      </c>
      <c r="BA103" s="8">
        <v>620</v>
      </c>
      <c r="BB103" s="8">
        <f>'[1]METAS DETE X CTROS '!$U103</f>
        <v>46</v>
      </c>
      <c r="BC103" s="108">
        <f t="shared" si="37"/>
        <v>7.4193548387096769E-2</v>
      </c>
      <c r="BD103" s="8">
        <v>400</v>
      </c>
      <c r="BE103" s="8">
        <f>'[1]METAS DETE X CTROS '!$V103</f>
        <v>318</v>
      </c>
      <c r="BF103" s="108">
        <f t="shared" si="38"/>
        <v>0.79500000000000004</v>
      </c>
      <c r="BG103" s="8">
        <v>0</v>
      </c>
      <c r="BH103" s="8">
        <f>'[1]METAS DETE X CTROS '!$W103</f>
        <v>0</v>
      </c>
      <c r="BI103" s="108" t="str">
        <f t="shared" si="39"/>
        <v>N/A</v>
      </c>
      <c r="BJ103" s="25">
        <v>13</v>
      </c>
      <c r="BK103" s="25">
        <f>'[3]EJECUCION DETE X CTROS '!$E103</f>
        <v>3</v>
      </c>
      <c r="BL103" s="108">
        <f t="shared" si="40"/>
        <v>0.23076923076923078</v>
      </c>
      <c r="BM103" s="25">
        <v>9</v>
      </c>
      <c r="BN103" s="25">
        <f>'[3]EJECUCION DETE X CTROS '!$F103</f>
        <v>2</v>
      </c>
      <c r="BO103" s="108">
        <f t="shared" si="41"/>
        <v>0.22222222222222221</v>
      </c>
    </row>
    <row r="104" spans="1:67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2006</v>
      </c>
      <c r="F104" s="8">
        <f>'[1]METAS DETE X CTROS '!$E104</f>
        <v>1256</v>
      </c>
      <c r="G104" s="108">
        <f t="shared" si="21"/>
        <v>0.62612163509471586</v>
      </c>
      <c r="H104" s="8">
        <v>300</v>
      </c>
      <c r="I104" s="8">
        <f>'[1]METAS DETE X CTROS '!$F104</f>
        <v>116</v>
      </c>
      <c r="J104" s="108">
        <f t="shared" si="22"/>
        <v>0.38666666666666666</v>
      </c>
      <c r="K104" s="8">
        <v>2306</v>
      </c>
      <c r="L104" s="8">
        <f>'[1]METAS DETE X CTROS '!$G104</f>
        <v>1372</v>
      </c>
      <c r="M104" s="108">
        <f t="shared" si="23"/>
        <v>0.59496964440589761</v>
      </c>
      <c r="N104" s="8">
        <v>4042</v>
      </c>
      <c r="O104" s="8">
        <f>'[1]METAS DETE X CTROS '!$H104</f>
        <v>735</v>
      </c>
      <c r="P104" s="108">
        <f t="shared" si="24"/>
        <v>0.18184067293419098</v>
      </c>
      <c r="Q104" s="8">
        <v>6348</v>
      </c>
      <c r="R104" s="8">
        <f>'[1]METAS DETE X CTROS '!$I104</f>
        <v>2107</v>
      </c>
      <c r="S104" s="108">
        <f t="shared" si="25"/>
        <v>0.33191556395715188</v>
      </c>
      <c r="T104" s="8">
        <v>64</v>
      </c>
      <c r="U104" s="8">
        <f>'[1]METAS DETE X CTROS '!$J104</f>
        <v>50</v>
      </c>
      <c r="V104" s="108">
        <f t="shared" si="26"/>
        <v>0.78125</v>
      </c>
      <c r="W104" s="8">
        <v>54</v>
      </c>
      <c r="X104" s="8">
        <f>'[1]METAS DETE X CTROS '!$K104</f>
        <v>24</v>
      </c>
      <c r="Y104" s="108">
        <f t="shared" si="27"/>
        <v>0.44444444444444442</v>
      </c>
      <c r="Z104" s="8">
        <v>76</v>
      </c>
      <c r="AA104" s="8">
        <f>'[1]METAS DETE X CTROS '!$L104</f>
        <v>65</v>
      </c>
      <c r="AB104" s="108">
        <f t="shared" si="28"/>
        <v>0.85526315789473684</v>
      </c>
      <c r="AC104" s="8">
        <v>1044</v>
      </c>
      <c r="AD104" s="8">
        <f>'[1]METAS DETE X CTROS '!$M104</f>
        <v>215</v>
      </c>
      <c r="AE104" s="108">
        <f t="shared" si="29"/>
        <v>0.20593869731800765</v>
      </c>
      <c r="AF104" s="8">
        <v>4</v>
      </c>
      <c r="AG104" s="8">
        <f>'[1]METAS DETE X CTROS '!$N104</f>
        <v>5</v>
      </c>
      <c r="AH104" s="108">
        <f t="shared" si="30"/>
        <v>1.25</v>
      </c>
      <c r="AI104" s="8">
        <v>1820</v>
      </c>
      <c r="AJ104" s="8">
        <f>'[1]METAS DETE X CTROS '!$O104</f>
        <v>181</v>
      </c>
      <c r="AK104" s="108">
        <f t="shared" si="31"/>
        <v>9.9450549450549444E-2</v>
      </c>
      <c r="AL104" s="8">
        <v>0</v>
      </c>
      <c r="AM104" s="8">
        <f>'[1]METAS DETE X CTROS '!$P104</f>
        <v>0</v>
      </c>
      <c r="AN104" s="108" t="str">
        <f t="shared" si="32"/>
        <v>N/A</v>
      </c>
      <c r="AO104" s="8">
        <v>76</v>
      </c>
      <c r="AP104" s="8">
        <f>'[1]METAS DETE X CTROS '!$Q104</f>
        <v>26</v>
      </c>
      <c r="AQ104" s="108">
        <f t="shared" si="33"/>
        <v>0.34210526315789475</v>
      </c>
      <c r="AR104" s="8">
        <v>0</v>
      </c>
      <c r="AS104" s="8">
        <f>'[1]METAS DETE X CTROS '!$R104</f>
        <v>1</v>
      </c>
      <c r="AT104" s="108" t="str">
        <f t="shared" si="34"/>
        <v>N/A</v>
      </c>
      <c r="AU104" s="8">
        <v>0</v>
      </c>
      <c r="AV104" s="8">
        <f>'[1]METAS DETE X CTROS '!$S104</f>
        <v>0</v>
      </c>
      <c r="AW104" s="108" t="str">
        <f t="shared" si="35"/>
        <v>N/A</v>
      </c>
      <c r="AX104" s="8">
        <v>0</v>
      </c>
      <c r="AY104" s="8">
        <f>'[1]METAS DETE X CTROS '!$T104</f>
        <v>0</v>
      </c>
      <c r="AZ104" s="108" t="str">
        <f t="shared" si="36"/>
        <v>N/A</v>
      </c>
      <c r="BA104" s="8">
        <v>560</v>
      </c>
      <c r="BB104" s="8">
        <f>'[1]METAS DETE X CTROS '!$U104</f>
        <v>3</v>
      </c>
      <c r="BC104" s="108">
        <f t="shared" si="37"/>
        <v>5.3571428571428572E-3</v>
      </c>
      <c r="BD104" s="8">
        <v>344</v>
      </c>
      <c r="BE104" s="8">
        <f>'[1]METAS DETE X CTROS '!$V104</f>
        <v>131</v>
      </c>
      <c r="BF104" s="108">
        <f t="shared" si="38"/>
        <v>0.3808139534883721</v>
      </c>
      <c r="BG104" s="8">
        <v>0</v>
      </c>
      <c r="BH104" s="8">
        <f>'[1]METAS DETE X CTROS '!$W104</f>
        <v>0</v>
      </c>
      <c r="BI104" s="108" t="str">
        <f t="shared" si="39"/>
        <v>N/A</v>
      </c>
      <c r="BJ104" s="25">
        <v>0</v>
      </c>
      <c r="BK104" s="25">
        <f>'[3]EJECUCION DETE X CTROS '!$E104</f>
        <v>0</v>
      </c>
      <c r="BL104" s="108" t="str">
        <f t="shared" si="40"/>
        <v>N/A</v>
      </c>
      <c r="BM104" s="25">
        <v>0</v>
      </c>
      <c r="BN104" s="25">
        <f>'[3]EJECUCION DETE X CTROS '!$F104</f>
        <v>0</v>
      </c>
      <c r="BO104" s="108" t="str">
        <f t="shared" si="41"/>
        <v>N/A</v>
      </c>
    </row>
    <row r="105" spans="1:67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1828</v>
      </c>
      <c r="F105" s="8">
        <f>'[1]METAS DETE X CTROS '!$E105</f>
        <v>1315</v>
      </c>
      <c r="G105" s="108">
        <f t="shared" si="21"/>
        <v>0.71936542669584247</v>
      </c>
      <c r="H105" s="8">
        <v>285</v>
      </c>
      <c r="I105" s="8">
        <f>'[1]METAS DETE X CTROS '!$F105</f>
        <v>77</v>
      </c>
      <c r="J105" s="108">
        <f t="shared" si="22"/>
        <v>0.27017543859649124</v>
      </c>
      <c r="K105" s="8">
        <v>2113</v>
      </c>
      <c r="L105" s="8">
        <f>'[1]METAS DETE X CTROS '!$G105</f>
        <v>1392</v>
      </c>
      <c r="M105" s="108">
        <f t="shared" si="23"/>
        <v>0.65877898722195927</v>
      </c>
      <c r="N105" s="8">
        <v>7790</v>
      </c>
      <c r="O105" s="8">
        <f>'[1]METAS DETE X CTROS '!$H105</f>
        <v>2029</v>
      </c>
      <c r="P105" s="108">
        <f t="shared" si="24"/>
        <v>0.26046213093709886</v>
      </c>
      <c r="Q105" s="8">
        <v>9903</v>
      </c>
      <c r="R105" s="8">
        <f>'[1]METAS DETE X CTROS '!$I105</f>
        <v>3421</v>
      </c>
      <c r="S105" s="108">
        <f t="shared" si="25"/>
        <v>0.34545087347268505</v>
      </c>
      <c r="T105" s="8">
        <v>257</v>
      </c>
      <c r="U105" s="8">
        <f>'[1]METAS DETE X CTROS '!$J105</f>
        <v>27</v>
      </c>
      <c r="V105" s="108">
        <f t="shared" si="26"/>
        <v>0.10505836575875487</v>
      </c>
      <c r="W105" s="8">
        <v>30</v>
      </c>
      <c r="X105" s="8">
        <f>'[1]METAS DETE X CTROS '!$K105</f>
        <v>32</v>
      </c>
      <c r="Y105" s="108">
        <f t="shared" si="27"/>
        <v>1.0666666666666667</v>
      </c>
      <c r="Z105" s="8">
        <v>230</v>
      </c>
      <c r="AA105" s="8">
        <f>'[1]METAS DETE X CTROS '!$L105</f>
        <v>1</v>
      </c>
      <c r="AB105" s="108">
        <f t="shared" si="28"/>
        <v>4.3478260869565218E-3</v>
      </c>
      <c r="AC105" s="8">
        <v>3800</v>
      </c>
      <c r="AD105" s="8">
        <f>'[1]METAS DETE X CTROS '!$M105</f>
        <v>1345</v>
      </c>
      <c r="AE105" s="108">
        <f t="shared" si="29"/>
        <v>0.35394736842105262</v>
      </c>
      <c r="AF105" s="8">
        <v>3</v>
      </c>
      <c r="AG105" s="8">
        <f>'[1]METAS DETE X CTROS '!$N105</f>
        <v>0</v>
      </c>
      <c r="AH105" s="108">
        <f t="shared" si="30"/>
        <v>0</v>
      </c>
      <c r="AI105" s="8">
        <v>2326</v>
      </c>
      <c r="AJ105" s="8">
        <f>'[1]METAS DETE X CTROS '!$O105</f>
        <v>245</v>
      </c>
      <c r="AK105" s="108">
        <f t="shared" si="31"/>
        <v>0.10533104041272572</v>
      </c>
      <c r="AL105" s="8">
        <v>0</v>
      </c>
      <c r="AM105" s="8">
        <f>'[1]METAS DETE X CTROS '!$P105</f>
        <v>3</v>
      </c>
      <c r="AN105" s="108" t="str">
        <f t="shared" si="32"/>
        <v>N/A</v>
      </c>
      <c r="AO105" s="8">
        <v>111</v>
      </c>
      <c r="AP105" s="8">
        <f>'[1]METAS DETE X CTROS '!$Q105</f>
        <v>45</v>
      </c>
      <c r="AQ105" s="108">
        <f t="shared" si="33"/>
        <v>0.40540540540540543</v>
      </c>
      <c r="AR105" s="8">
        <v>0</v>
      </c>
      <c r="AS105" s="8">
        <f>'[1]METAS DETE X CTROS '!$R105</f>
        <v>1</v>
      </c>
      <c r="AT105" s="108" t="str">
        <f t="shared" si="34"/>
        <v>N/A</v>
      </c>
      <c r="AU105" s="8">
        <v>0</v>
      </c>
      <c r="AV105" s="8">
        <f>'[1]METAS DETE X CTROS '!$S105</f>
        <v>1</v>
      </c>
      <c r="AW105" s="108" t="str">
        <f t="shared" si="35"/>
        <v>N/A</v>
      </c>
      <c r="AX105" s="8">
        <v>0</v>
      </c>
      <c r="AY105" s="8">
        <f>'[1]METAS DETE X CTROS '!$T105</f>
        <v>1</v>
      </c>
      <c r="AZ105" s="108" t="str">
        <f t="shared" si="36"/>
        <v>N/A</v>
      </c>
      <c r="BA105" s="8">
        <v>291</v>
      </c>
      <c r="BB105" s="8">
        <f>'[1]METAS DETE X CTROS '!$U105</f>
        <v>14</v>
      </c>
      <c r="BC105" s="108">
        <f t="shared" si="37"/>
        <v>4.8109965635738834E-2</v>
      </c>
      <c r="BD105" s="8">
        <v>742</v>
      </c>
      <c r="BE105" s="8">
        <f>'[1]METAS DETE X CTROS '!$V105</f>
        <v>310</v>
      </c>
      <c r="BF105" s="108">
        <f t="shared" si="38"/>
        <v>0.41778975741239893</v>
      </c>
      <c r="BG105" s="8">
        <v>0</v>
      </c>
      <c r="BH105" s="8">
        <f>'[1]METAS DETE X CTROS '!$W105</f>
        <v>0</v>
      </c>
      <c r="BI105" s="108" t="str">
        <f t="shared" si="39"/>
        <v>N/A</v>
      </c>
      <c r="BJ105" s="25">
        <v>13</v>
      </c>
      <c r="BK105" s="25">
        <f>'[3]EJECUCION DETE X CTROS '!$E105</f>
        <v>0</v>
      </c>
      <c r="BL105" s="108">
        <f t="shared" si="40"/>
        <v>0</v>
      </c>
      <c r="BM105" s="25">
        <v>13</v>
      </c>
      <c r="BN105" s="25">
        <f>'[3]EJECUCION DETE X CTROS '!$F105</f>
        <v>0</v>
      </c>
      <c r="BO105" s="108">
        <f t="shared" si="41"/>
        <v>0</v>
      </c>
    </row>
    <row r="106" spans="1:67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18359</v>
      </c>
      <c r="F106" s="8">
        <f>'[1]METAS DETE X CTROS '!$E106</f>
        <v>3288</v>
      </c>
      <c r="G106" s="108">
        <f t="shared" si="21"/>
        <v>0.1790947219347459</v>
      </c>
      <c r="H106" s="8">
        <v>592</v>
      </c>
      <c r="I106" s="8">
        <f>'[1]METAS DETE X CTROS '!$F106</f>
        <v>45</v>
      </c>
      <c r="J106" s="108">
        <f t="shared" si="22"/>
        <v>7.6013513513513514E-2</v>
      </c>
      <c r="K106" s="8">
        <v>18951</v>
      </c>
      <c r="L106" s="8">
        <f>'[1]METAS DETE X CTROS '!$G106</f>
        <v>3333</v>
      </c>
      <c r="M106" s="108">
        <f t="shared" si="23"/>
        <v>0.17587462403039417</v>
      </c>
      <c r="N106" s="8">
        <v>16430</v>
      </c>
      <c r="O106" s="8">
        <f>'[1]METAS DETE X CTROS '!$H106</f>
        <v>1111</v>
      </c>
      <c r="P106" s="108">
        <f t="shared" si="24"/>
        <v>6.7620206938527092E-2</v>
      </c>
      <c r="Q106" s="8">
        <v>35381</v>
      </c>
      <c r="R106" s="8">
        <f>'[1]METAS DETE X CTROS '!$I106</f>
        <v>4444</v>
      </c>
      <c r="S106" s="108">
        <f t="shared" si="25"/>
        <v>0.125604137814081</v>
      </c>
      <c r="T106" s="8">
        <v>285</v>
      </c>
      <c r="U106" s="8">
        <f>'[1]METAS DETE X CTROS '!$J106</f>
        <v>39</v>
      </c>
      <c r="V106" s="108">
        <f t="shared" si="26"/>
        <v>0.1368421052631579</v>
      </c>
      <c r="W106" s="8">
        <v>2100</v>
      </c>
      <c r="X106" s="8">
        <f>'[1]METAS DETE X CTROS '!$K106</f>
        <v>167</v>
      </c>
      <c r="Y106" s="108">
        <f t="shared" si="27"/>
        <v>7.9523809523809524E-2</v>
      </c>
      <c r="Z106" s="8">
        <v>120</v>
      </c>
      <c r="AA106" s="8">
        <f>'[1]METAS DETE X CTROS '!$L106</f>
        <v>0</v>
      </c>
      <c r="AB106" s="108">
        <f t="shared" si="28"/>
        <v>0</v>
      </c>
      <c r="AC106" s="8">
        <v>9464</v>
      </c>
      <c r="AD106" s="8">
        <f>'[1]METAS DETE X CTROS '!$M106</f>
        <v>694</v>
      </c>
      <c r="AE106" s="108">
        <f t="shared" si="29"/>
        <v>7.3330515638207944E-2</v>
      </c>
      <c r="AF106" s="8">
        <v>15</v>
      </c>
      <c r="AG106" s="8">
        <f>'[1]METAS DETE X CTROS '!$N106</f>
        <v>1</v>
      </c>
      <c r="AH106" s="108">
        <f t="shared" si="30"/>
        <v>6.6666666666666666E-2</v>
      </c>
      <c r="AI106" s="8">
        <v>2200</v>
      </c>
      <c r="AJ106" s="8">
        <f>'[1]METAS DETE X CTROS '!$O106</f>
        <v>108</v>
      </c>
      <c r="AK106" s="108">
        <f t="shared" si="31"/>
        <v>4.9090909090909088E-2</v>
      </c>
      <c r="AL106" s="8">
        <v>0</v>
      </c>
      <c r="AM106" s="8">
        <f>'[1]METAS DETE X CTROS '!$P106</f>
        <v>8</v>
      </c>
      <c r="AN106" s="108" t="str">
        <f t="shared" si="32"/>
        <v>N/A</v>
      </c>
      <c r="AO106" s="8">
        <v>1669</v>
      </c>
      <c r="AP106" s="8">
        <f>'[1]METAS DETE X CTROS '!$Q106</f>
        <v>57</v>
      </c>
      <c r="AQ106" s="108">
        <f t="shared" si="33"/>
        <v>3.4152186938286401E-2</v>
      </c>
      <c r="AR106" s="8">
        <v>0</v>
      </c>
      <c r="AS106" s="8">
        <f>'[1]METAS DETE X CTROS '!$R106</f>
        <v>9</v>
      </c>
      <c r="AT106" s="108" t="str">
        <f t="shared" si="34"/>
        <v>N/A</v>
      </c>
      <c r="AU106" s="8">
        <v>0</v>
      </c>
      <c r="AV106" s="8">
        <f>'[1]METAS DETE X CTROS '!$S106</f>
        <v>0</v>
      </c>
      <c r="AW106" s="108" t="str">
        <f t="shared" si="35"/>
        <v>N/A</v>
      </c>
      <c r="AX106" s="8">
        <v>148</v>
      </c>
      <c r="AY106" s="8">
        <f>'[1]METAS DETE X CTROS '!$T106</f>
        <v>1</v>
      </c>
      <c r="AZ106" s="108">
        <f t="shared" si="36"/>
        <v>6.7567567567567571E-3</v>
      </c>
      <c r="BA106" s="8">
        <v>27</v>
      </c>
      <c r="BB106" s="8">
        <f>'[1]METAS DETE X CTROS '!$U106</f>
        <v>2</v>
      </c>
      <c r="BC106" s="108">
        <f t="shared" si="37"/>
        <v>7.407407407407407E-2</v>
      </c>
      <c r="BD106" s="8">
        <v>402</v>
      </c>
      <c r="BE106" s="8">
        <f>'[1]METAS DETE X CTROS '!$V106</f>
        <v>23</v>
      </c>
      <c r="BF106" s="108">
        <f t="shared" si="38"/>
        <v>5.721393034825871E-2</v>
      </c>
      <c r="BG106" s="8">
        <v>0</v>
      </c>
      <c r="BH106" s="8">
        <f>'[1]METAS DETE X CTROS '!$W106</f>
        <v>0</v>
      </c>
      <c r="BI106" s="108" t="str">
        <f t="shared" si="39"/>
        <v>N/A</v>
      </c>
      <c r="BJ106" s="25">
        <v>61</v>
      </c>
      <c r="BK106" s="25">
        <f>'[3]EJECUCION DETE X CTROS '!$E106</f>
        <v>0</v>
      </c>
      <c r="BL106" s="108">
        <f t="shared" si="40"/>
        <v>0</v>
      </c>
      <c r="BM106" s="25">
        <v>33</v>
      </c>
      <c r="BN106" s="25">
        <f>'[3]EJECUCION DETE X CTROS '!$F106</f>
        <v>0</v>
      </c>
      <c r="BO106" s="108">
        <f t="shared" si="41"/>
        <v>0</v>
      </c>
    </row>
    <row r="107" spans="1:67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15702</v>
      </c>
      <c r="F107" s="8">
        <f>'[1]METAS DETE X CTROS '!$E107</f>
        <v>6841</v>
      </c>
      <c r="G107" s="108">
        <f t="shared" si="21"/>
        <v>0.43567698382371672</v>
      </c>
      <c r="H107" s="8">
        <v>1300</v>
      </c>
      <c r="I107" s="8">
        <f>'[1]METAS DETE X CTROS '!$F107</f>
        <v>324</v>
      </c>
      <c r="J107" s="108">
        <f t="shared" si="22"/>
        <v>0.24923076923076923</v>
      </c>
      <c r="K107" s="8">
        <v>17002</v>
      </c>
      <c r="L107" s="8">
        <f>'[1]METAS DETE X CTROS '!$G107</f>
        <v>7165</v>
      </c>
      <c r="M107" s="108">
        <f t="shared" si="23"/>
        <v>0.42142100929302434</v>
      </c>
      <c r="N107" s="8">
        <v>22962</v>
      </c>
      <c r="O107" s="8">
        <f>'[1]METAS DETE X CTROS '!$H107</f>
        <v>5899</v>
      </c>
      <c r="P107" s="108">
        <f t="shared" si="24"/>
        <v>0.25690270882327321</v>
      </c>
      <c r="Q107" s="8">
        <v>39964</v>
      </c>
      <c r="R107" s="8">
        <f>'[1]METAS DETE X CTROS '!$I107</f>
        <v>13064</v>
      </c>
      <c r="S107" s="108">
        <f t="shared" si="25"/>
        <v>0.32689420478430586</v>
      </c>
      <c r="T107" s="8">
        <v>678</v>
      </c>
      <c r="U107" s="8">
        <f>'[1]METAS DETE X CTROS '!$J107</f>
        <v>143</v>
      </c>
      <c r="V107" s="108">
        <f t="shared" si="26"/>
        <v>0.21091445427728614</v>
      </c>
      <c r="W107" s="8">
        <v>800</v>
      </c>
      <c r="X107" s="8">
        <f>'[1]METAS DETE X CTROS '!$K107</f>
        <v>259</v>
      </c>
      <c r="Y107" s="108">
        <f t="shared" si="27"/>
        <v>0.32374999999999998</v>
      </c>
      <c r="Z107" s="8">
        <v>661</v>
      </c>
      <c r="AA107" s="8">
        <f>'[1]METAS DETE X CTROS '!$L107</f>
        <v>184</v>
      </c>
      <c r="AB107" s="108">
        <f t="shared" si="28"/>
        <v>0.2783661119515885</v>
      </c>
      <c r="AC107" s="8">
        <v>11526</v>
      </c>
      <c r="AD107" s="8">
        <f>'[1]METAS DETE X CTROS '!$M107</f>
        <v>3602</v>
      </c>
      <c r="AE107" s="108">
        <f t="shared" si="29"/>
        <v>0.31251084504598298</v>
      </c>
      <c r="AF107" s="8">
        <v>100</v>
      </c>
      <c r="AG107" s="8">
        <f>'[1]METAS DETE X CTROS '!$N107</f>
        <v>2</v>
      </c>
      <c r="AH107" s="108">
        <f t="shared" si="30"/>
        <v>0.02</v>
      </c>
      <c r="AI107" s="8">
        <v>6316</v>
      </c>
      <c r="AJ107" s="8">
        <f>'[1]METAS DETE X CTROS '!$O107</f>
        <v>1142</v>
      </c>
      <c r="AK107" s="108">
        <f t="shared" si="31"/>
        <v>0.18081063964534516</v>
      </c>
      <c r="AL107" s="8">
        <v>0</v>
      </c>
      <c r="AM107" s="8">
        <f>'[1]METAS DETE X CTROS '!$P107</f>
        <v>4</v>
      </c>
      <c r="AN107" s="108" t="str">
        <f t="shared" si="32"/>
        <v>N/A</v>
      </c>
      <c r="AO107" s="8">
        <v>414</v>
      </c>
      <c r="AP107" s="8">
        <f>'[1]METAS DETE X CTROS '!$Q107</f>
        <v>101</v>
      </c>
      <c r="AQ107" s="108">
        <f t="shared" si="33"/>
        <v>0.24396135265700483</v>
      </c>
      <c r="AR107" s="8">
        <v>0</v>
      </c>
      <c r="AS107" s="8">
        <f>'[1]METAS DETE X CTROS '!$R107</f>
        <v>10</v>
      </c>
      <c r="AT107" s="108" t="str">
        <f t="shared" si="34"/>
        <v>N/A</v>
      </c>
      <c r="AU107" s="8">
        <v>0</v>
      </c>
      <c r="AV107" s="8">
        <f>'[1]METAS DETE X CTROS '!$S107</f>
        <v>4</v>
      </c>
      <c r="AW107" s="108" t="str">
        <f t="shared" si="35"/>
        <v>N/A</v>
      </c>
      <c r="AX107" s="8">
        <v>54</v>
      </c>
      <c r="AY107" s="8">
        <f>'[1]METAS DETE X CTROS '!$T107</f>
        <v>12</v>
      </c>
      <c r="AZ107" s="108">
        <f t="shared" si="36"/>
        <v>0.22222222222222221</v>
      </c>
      <c r="BA107" s="8">
        <v>279</v>
      </c>
      <c r="BB107" s="8">
        <f>'[1]METAS DETE X CTROS '!$U107</f>
        <v>160</v>
      </c>
      <c r="BC107" s="108">
        <f t="shared" si="37"/>
        <v>0.57347670250896055</v>
      </c>
      <c r="BD107" s="8">
        <v>2101</v>
      </c>
      <c r="BE107" s="8">
        <f>'[1]METAS DETE X CTROS '!$V107</f>
        <v>181</v>
      </c>
      <c r="BF107" s="108">
        <f t="shared" si="38"/>
        <v>8.6149452641599233E-2</v>
      </c>
      <c r="BG107" s="8">
        <v>33</v>
      </c>
      <c r="BH107" s="8">
        <f>'[1]METAS DETE X CTROS '!$W107</f>
        <v>0</v>
      </c>
      <c r="BI107" s="108">
        <f t="shared" si="39"/>
        <v>0</v>
      </c>
      <c r="BJ107" s="25">
        <v>19</v>
      </c>
      <c r="BK107" s="25">
        <f>'[3]EJECUCION DETE X CTROS '!$E107</f>
        <v>3</v>
      </c>
      <c r="BL107" s="108">
        <f t="shared" si="40"/>
        <v>0.15789473684210525</v>
      </c>
      <c r="BM107" s="25">
        <v>10</v>
      </c>
      <c r="BN107" s="25">
        <f>'[3]EJECUCION DETE X CTROS '!$F107</f>
        <v>0</v>
      </c>
      <c r="BO107" s="108">
        <f t="shared" si="41"/>
        <v>0</v>
      </c>
    </row>
    <row r="108" spans="1:67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16930</v>
      </c>
      <c r="F108" s="8">
        <f>'[1]METAS DETE X CTROS '!$E108</f>
        <v>5891</v>
      </c>
      <c r="G108" s="108">
        <f t="shared" si="21"/>
        <v>0.34796219728292971</v>
      </c>
      <c r="H108" s="8">
        <v>1261</v>
      </c>
      <c r="I108" s="8">
        <f>'[1]METAS DETE X CTROS '!$F108</f>
        <v>243</v>
      </c>
      <c r="J108" s="108">
        <f t="shared" si="22"/>
        <v>0.19270420301348137</v>
      </c>
      <c r="K108" s="8">
        <v>18191</v>
      </c>
      <c r="L108" s="8">
        <f>'[1]METAS DETE X CTROS '!$G108</f>
        <v>6134</v>
      </c>
      <c r="M108" s="108">
        <f t="shared" si="23"/>
        <v>0.33719971414435712</v>
      </c>
      <c r="N108" s="8">
        <v>28231</v>
      </c>
      <c r="O108" s="8">
        <f>'[1]METAS DETE X CTROS '!$H108</f>
        <v>6203</v>
      </c>
      <c r="P108" s="108">
        <f t="shared" si="24"/>
        <v>0.2197229995395133</v>
      </c>
      <c r="Q108" s="8">
        <v>46422</v>
      </c>
      <c r="R108" s="8">
        <f>'[1]METAS DETE X CTROS '!$I108</f>
        <v>12337</v>
      </c>
      <c r="S108" s="108">
        <f t="shared" si="25"/>
        <v>0.26575761492395844</v>
      </c>
      <c r="T108" s="8">
        <v>679</v>
      </c>
      <c r="U108" s="8">
        <f>'[1]METAS DETE X CTROS '!$J108</f>
        <v>115</v>
      </c>
      <c r="V108" s="108">
        <f t="shared" si="26"/>
        <v>0.16936671575846834</v>
      </c>
      <c r="W108" s="8">
        <v>600</v>
      </c>
      <c r="X108" s="8">
        <f>'[1]METAS DETE X CTROS '!$K108</f>
        <v>141</v>
      </c>
      <c r="Y108" s="108">
        <f t="shared" si="27"/>
        <v>0.23499999999999999</v>
      </c>
      <c r="Z108" s="8">
        <v>681</v>
      </c>
      <c r="AA108" s="8">
        <f>'[1]METAS DETE X CTROS '!$L108</f>
        <v>206</v>
      </c>
      <c r="AB108" s="108">
        <f t="shared" si="28"/>
        <v>0.30249632892804701</v>
      </c>
      <c r="AC108" s="8">
        <v>11627</v>
      </c>
      <c r="AD108" s="8">
        <f>'[1]METAS DETE X CTROS '!$M108</f>
        <v>2839</v>
      </c>
      <c r="AE108" s="108">
        <f t="shared" si="29"/>
        <v>0.24417304549754881</v>
      </c>
      <c r="AF108" s="8">
        <v>100</v>
      </c>
      <c r="AG108" s="8">
        <f>'[1]METAS DETE X CTROS '!$N108</f>
        <v>1</v>
      </c>
      <c r="AH108" s="108">
        <f t="shared" si="30"/>
        <v>0.01</v>
      </c>
      <c r="AI108" s="8">
        <v>8545</v>
      </c>
      <c r="AJ108" s="8">
        <f>'[1]METAS DETE X CTROS '!$O108</f>
        <v>2207</v>
      </c>
      <c r="AK108" s="108">
        <f t="shared" si="31"/>
        <v>0.25827969572849618</v>
      </c>
      <c r="AL108" s="8">
        <v>0</v>
      </c>
      <c r="AM108" s="8">
        <f>'[1]METAS DETE X CTROS '!$P108</f>
        <v>8</v>
      </c>
      <c r="AN108" s="108" t="str">
        <f t="shared" si="32"/>
        <v>N/A</v>
      </c>
      <c r="AO108" s="8">
        <v>342</v>
      </c>
      <c r="AP108" s="8">
        <f>'[1]METAS DETE X CTROS '!$Q108</f>
        <v>100</v>
      </c>
      <c r="AQ108" s="108">
        <f t="shared" si="33"/>
        <v>0.29239766081871343</v>
      </c>
      <c r="AR108" s="8">
        <v>0</v>
      </c>
      <c r="AS108" s="8">
        <f>'[1]METAS DETE X CTROS '!$R108</f>
        <v>8</v>
      </c>
      <c r="AT108" s="108" t="str">
        <f t="shared" si="34"/>
        <v>N/A</v>
      </c>
      <c r="AU108" s="8">
        <v>0</v>
      </c>
      <c r="AV108" s="8">
        <f>'[1]METAS DETE X CTROS '!$S108</f>
        <v>0</v>
      </c>
      <c r="AW108" s="108" t="str">
        <f t="shared" si="35"/>
        <v>N/A</v>
      </c>
      <c r="AX108" s="8">
        <v>55</v>
      </c>
      <c r="AY108" s="8">
        <f>'[1]METAS DETE X CTROS '!$T108</f>
        <v>9</v>
      </c>
      <c r="AZ108" s="108">
        <f t="shared" si="36"/>
        <v>0.16363636363636364</v>
      </c>
      <c r="BA108" s="8">
        <v>265</v>
      </c>
      <c r="BB108" s="8">
        <f>'[1]METAS DETE X CTROS '!$U108</f>
        <v>275</v>
      </c>
      <c r="BC108" s="108">
        <f t="shared" si="37"/>
        <v>1.0377358490566038</v>
      </c>
      <c r="BD108" s="8">
        <v>5337</v>
      </c>
      <c r="BE108" s="8">
        <f>'[1]METAS DETE X CTROS '!$V108</f>
        <v>255</v>
      </c>
      <c r="BF108" s="108">
        <f t="shared" si="38"/>
        <v>4.7779651489600901E-2</v>
      </c>
      <c r="BG108" s="8">
        <v>0</v>
      </c>
      <c r="BH108" s="8">
        <f>'[1]METAS DETE X CTROS '!$W108</f>
        <v>0</v>
      </c>
      <c r="BI108" s="108" t="str">
        <f t="shared" si="39"/>
        <v>N/A</v>
      </c>
      <c r="BJ108" s="25">
        <v>19</v>
      </c>
      <c r="BK108" s="25">
        <f>'[3]EJECUCION DETE X CTROS '!$E108</f>
        <v>2</v>
      </c>
      <c r="BL108" s="108">
        <f t="shared" si="40"/>
        <v>0.10526315789473684</v>
      </c>
      <c r="BM108" s="25">
        <v>11</v>
      </c>
      <c r="BN108" s="25">
        <f>'[3]EJECUCION DETE X CTROS '!$F108</f>
        <v>3</v>
      </c>
      <c r="BO108" s="108">
        <f t="shared" si="41"/>
        <v>0.27272727272727271</v>
      </c>
    </row>
    <row r="109" spans="1:67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7686</v>
      </c>
      <c r="F109" s="8">
        <f>'[1]METAS DETE X CTROS '!$E109</f>
        <v>5043</v>
      </c>
      <c r="G109" s="108">
        <f t="shared" si="21"/>
        <v>0.65612802498048395</v>
      </c>
      <c r="H109" s="8">
        <v>400</v>
      </c>
      <c r="I109" s="8">
        <f>'[1]METAS DETE X CTROS '!$F109</f>
        <v>127</v>
      </c>
      <c r="J109" s="108">
        <f t="shared" si="22"/>
        <v>0.3175</v>
      </c>
      <c r="K109" s="8">
        <v>8086</v>
      </c>
      <c r="L109" s="8">
        <f>'[1]METAS DETE X CTROS '!$G109</f>
        <v>5170</v>
      </c>
      <c r="M109" s="108">
        <f t="shared" si="23"/>
        <v>0.6393767004699481</v>
      </c>
      <c r="N109" s="8">
        <v>14905</v>
      </c>
      <c r="O109" s="8">
        <f>'[1]METAS DETE X CTROS '!$H109</f>
        <v>3002</v>
      </c>
      <c r="P109" s="108">
        <f t="shared" si="24"/>
        <v>0.20140892318014089</v>
      </c>
      <c r="Q109" s="8">
        <v>22991</v>
      </c>
      <c r="R109" s="8">
        <f>'[1]METAS DETE X CTROS '!$I109</f>
        <v>8172</v>
      </c>
      <c r="S109" s="108">
        <f t="shared" si="25"/>
        <v>0.35544343438736897</v>
      </c>
      <c r="T109" s="8">
        <v>679</v>
      </c>
      <c r="U109" s="8">
        <f>'[1]METAS DETE X CTROS '!$J109</f>
        <v>94</v>
      </c>
      <c r="V109" s="108">
        <f t="shared" si="26"/>
        <v>0.13843888070692195</v>
      </c>
      <c r="W109" s="8">
        <v>100</v>
      </c>
      <c r="X109" s="8">
        <f>'[1]METAS DETE X CTROS '!$K109</f>
        <v>53</v>
      </c>
      <c r="Y109" s="108">
        <f t="shared" si="27"/>
        <v>0.53</v>
      </c>
      <c r="Z109" s="8">
        <v>526</v>
      </c>
      <c r="AA109" s="8">
        <f>'[1]METAS DETE X CTROS '!$L109</f>
        <v>203</v>
      </c>
      <c r="AB109" s="108">
        <f t="shared" si="28"/>
        <v>0.38593155893536124</v>
      </c>
      <c r="AC109" s="8">
        <v>6600</v>
      </c>
      <c r="AD109" s="8">
        <f>'[1]METAS DETE X CTROS '!$M109</f>
        <v>1830</v>
      </c>
      <c r="AE109" s="108">
        <f t="shared" si="29"/>
        <v>0.27727272727272728</v>
      </c>
      <c r="AF109" s="8">
        <v>70</v>
      </c>
      <c r="AG109" s="8">
        <f>'[1]METAS DETE X CTROS '!$N109</f>
        <v>7</v>
      </c>
      <c r="AH109" s="108">
        <f t="shared" si="30"/>
        <v>0.1</v>
      </c>
      <c r="AI109" s="8">
        <v>3794</v>
      </c>
      <c r="AJ109" s="8">
        <f>'[1]METAS DETE X CTROS '!$O109</f>
        <v>530</v>
      </c>
      <c r="AK109" s="108">
        <f t="shared" si="31"/>
        <v>0.13969425408539798</v>
      </c>
      <c r="AL109" s="8">
        <v>0</v>
      </c>
      <c r="AM109" s="8">
        <f>'[1]METAS DETE X CTROS '!$P109</f>
        <v>3</v>
      </c>
      <c r="AN109" s="108" t="str">
        <f t="shared" si="32"/>
        <v>N/A</v>
      </c>
      <c r="AO109" s="8">
        <v>80</v>
      </c>
      <c r="AP109" s="8">
        <f>'[1]METAS DETE X CTROS '!$Q109</f>
        <v>60</v>
      </c>
      <c r="AQ109" s="108">
        <f t="shared" si="33"/>
        <v>0.75</v>
      </c>
      <c r="AR109" s="8">
        <v>0</v>
      </c>
      <c r="AS109" s="8">
        <f>'[1]METAS DETE X CTROS '!$R109</f>
        <v>3</v>
      </c>
      <c r="AT109" s="108" t="str">
        <f t="shared" si="34"/>
        <v>N/A</v>
      </c>
      <c r="AU109" s="8">
        <v>0</v>
      </c>
      <c r="AV109" s="8">
        <f>'[1]METAS DETE X CTROS '!$S109</f>
        <v>0</v>
      </c>
      <c r="AW109" s="108" t="str">
        <f t="shared" si="35"/>
        <v>N/A</v>
      </c>
      <c r="AX109" s="8">
        <v>54</v>
      </c>
      <c r="AY109" s="8">
        <f>'[1]METAS DETE X CTROS '!$T109</f>
        <v>4</v>
      </c>
      <c r="AZ109" s="108">
        <f t="shared" si="36"/>
        <v>7.407407407407407E-2</v>
      </c>
      <c r="BA109" s="8">
        <v>117</v>
      </c>
      <c r="BB109" s="8">
        <f>'[1]METAS DETE X CTROS '!$U109</f>
        <v>11</v>
      </c>
      <c r="BC109" s="108">
        <f t="shared" si="37"/>
        <v>9.4017094017094016E-2</v>
      </c>
      <c r="BD109" s="8">
        <v>2885</v>
      </c>
      <c r="BE109" s="8">
        <f>'[1]METAS DETE X CTROS '!$V109</f>
        <v>202</v>
      </c>
      <c r="BF109" s="108">
        <f t="shared" si="38"/>
        <v>7.0017331022530327E-2</v>
      </c>
      <c r="BG109" s="8">
        <v>0</v>
      </c>
      <c r="BH109" s="8">
        <f>'[1]METAS DETE X CTROS '!$W109</f>
        <v>0</v>
      </c>
      <c r="BI109" s="108" t="str">
        <f t="shared" si="39"/>
        <v>N/A</v>
      </c>
      <c r="BJ109" s="25">
        <v>22</v>
      </c>
      <c r="BK109" s="25">
        <f>'[3]EJECUCION DETE X CTROS '!$E109</f>
        <v>2</v>
      </c>
      <c r="BL109" s="108">
        <f t="shared" si="40"/>
        <v>9.0909090909090912E-2</v>
      </c>
      <c r="BM109" s="25">
        <v>12</v>
      </c>
      <c r="BN109" s="25">
        <f>'[3]EJECUCION DETE X CTROS '!$F109</f>
        <v>2</v>
      </c>
      <c r="BO109" s="108">
        <f t="shared" si="41"/>
        <v>0.16666666666666666</v>
      </c>
    </row>
    <row r="110" spans="1:67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6676</v>
      </c>
      <c r="F110" s="8">
        <f>'[1]METAS DETE X CTROS '!$E110</f>
        <v>3541</v>
      </c>
      <c r="G110" s="108">
        <f t="shared" si="21"/>
        <v>0.53040742959856202</v>
      </c>
      <c r="H110" s="8">
        <v>389</v>
      </c>
      <c r="I110" s="8">
        <f>'[1]METAS DETE X CTROS '!$F110</f>
        <v>154</v>
      </c>
      <c r="J110" s="108">
        <f t="shared" si="22"/>
        <v>0.39588688946015427</v>
      </c>
      <c r="K110" s="8">
        <v>7065</v>
      </c>
      <c r="L110" s="8">
        <f>'[1]METAS DETE X CTROS '!$G110</f>
        <v>3695</v>
      </c>
      <c r="M110" s="108">
        <f t="shared" si="23"/>
        <v>0.52300070771408347</v>
      </c>
      <c r="N110" s="8">
        <v>11089</v>
      </c>
      <c r="O110" s="8">
        <f>'[1]METAS DETE X CTROS '!$H110</f>
        <v>7360</v>
      </c>
      <c r="P110" s="108">
        <f t="shared" si="24"/>
        <v>0.66372080440075754</v>
      </c>
      <c r="Q110" s="8">
        <v>18154</v>
      </c>
      <c r="R110" s="8">
        <f>'[1]METAS DETE X CTROS '!$I110</f>
        <v>11055</v>
      </c>
      <c r="S110" s="108">
        <f t="shared" si="25"/>
        <v>0.60895670375674782</v>
      </c>
      <c r="T110" s="8">
        <v>156</v>
      </c>
      <c r="U110" s="8">
        <f>'[1]METAS DETE X CTROS '!$J110</f>
        <v>58</v>
      </c>
      <c r="V110" s="108">
        <f t="shared" si="26"/>
        <v>0.37179487179487181</v>
      </c>
      <c r="W110" s="8">
        <v>159</v>
      </c>
      <c r="X110" s="8">
        <f>'[1]METAS DETE X CTROS '!$K110</f>
        <v>46</v>
      </c>
      <c r="Y110" s="108">
        <f t="shared" si="27"/>
        <v>0.28930817610062892</v>
      </c>
      <c r="Z110" s="8">
        <v>115</v>
      </c>
      <c r="AA110" s="8">
        <f>'[1]METAS DETE X CTROS '!$L110</f>
        <v>22</v>
      </c>
      <c r="AB110" s="108">
        <f t="shared" si="28"/>
        <v>0.19130434782608696</v>
      </c>
      <c r="AC110" s="8">
        <v>8611</v>
      </c>
      <c r="AD110" s="8">
        <f>'[1]METAS DETE X CTROS '!$M110</f>
        <v>6674</v>
      </c>
      <c r="AE110" s="108">
        <f t="shared" si="29"/>
        <v>0.77505516200209035</v>
      </c>
      <c r="AF110" s="8">
        <v>0</v>
      </c>
      <c r="AG110" s="8">
        <f>'[1]METAS DETE X CTROS '!$N110</f>
        <v>0</v>
      </c>
      <c r="AH110" s="108" t="str">
        <f t="shared" si="30"/>
        <v>N/A</v>
      </c>
      <c r="AI110" s="8">
        <v>1391</v>
      </c>
      <c r="AJ110" s="8">
        <f>'[1]METAS DETE X CTROS '!$O110</f>
        <v>303</v>
      </c>
      <c r="AK110" s="108">
        <f t="shared" si="31"/>
        <v>0.21782890007189074</v>
      </c>
      <c r="AL110" s="8">
        <v>53</v>
      </c>
      <c r="AM110" s="8">
        <f>'[1]METAS DETE X CTROS '!$P110</f>
        <v>14</v>
      </c>
      <c r="AN110" s="108">
        <f t="shared" si="32"/>
        <v>0.26415094339622641</v>
      </c>
      <c r="AO110" s="8">
        <v>292</v>
      </c>
      <c r="AP110" s="8">
        <f>'[1]METAS DETE X CTROS '!$Q110</f>
        <v>71</v>
      </c>
      <c r="AQ110" s="108">
        <f t="shared" si="33"/>
        <v>0.24315068493150685</v>
      </c>
      <c r="AR110" s="8">
        <v>0</v>
      </c>
      <c r="AS110" s="8">
        <f>'[1]METAS DETE X CTROS '!$R110</f>
        <v>1</v>
      </c>
      <c r="AT110" s="108" t="str">
        <f t="shared" si="34"/>
        <v>N/A</v>
      </c>
      <c r="AU110" s="8">
        <v>0</v>
      </c>
      <c r="AV110" s="8">
        <f>'[1]METAS DETE X CTROS '!$S110</f>
        <v>1</v>
      </c>
      <c r="AW110" s="108" t="str">
        <f t="shared" si="35"/>
        <v>N/A</v>
      </c>
      <c r="AX110" s="8">
        <v>10</v>
      </c>
      <c r="AY110" s="8">
        <f>'[1]METAS DETE X CTROS '!$T110</f>
        <v>1</v>
      </c>
      <c r="AZ110" s="108">
        <f t="shared" si="36"/>
        <v>0.1</v>
      </c>
      <c r="BA110" s="8">
        <v>163</v>
      </c>
      <c r="BB110" s="8">
        <f>'[1]METAS DETE X CTROS '!$U110</f>
        <v>53</v>
      </c>
      <c r="BC110" s="108">
        <f t="shared" si="37"/>
        <v>0.32515337423312884</v>
      </c>
      <c r="BD110" s="8">
        <v>139</v>
      </c>
      <c r="BE110" s="8">
        <f>'[1]METAS DETE X CTROS '!$V110</f>
        <v>65</v>
      </c>
      <c r="BF110" s="108">
        <f t="shared" si="38"/>
        <v>0.46762589928057552</v>
      </c>
      <c r="BG110" s="8">
        <v>0</v>
      </c>
      <c r="BH110" s="8">
        <f>'[1]METAS DETE X CTROS '!$W110</f>
        <v>1</v>
      </c>
      <c r="BI110" s="108" t="str">
        <f t="shared" si="39"/>
        <v>N/A</v>
      </c>
      <c r="BJ110" s="25">
        <v>17</v>
      </c>
      <c r="BK110" s="25">
        <f>'[3]EJECUCION DETE X CTROS '!$E110</f>
        <v>3</v>
      </c>
      <c r="BL110" s="108">
        <f t="shared" si="40"/>
        <v>0.17647058823529413</v>
      </c>
      <c r="BM110" s="25">
        <v>9</v>
      </c>
      <c r="BN110" s="25">
        <f>'[3]EJECUCION DETE X CTROS '!$F110</f>
        <v>2</v>
      </c>
      <c r="BO110" s="108">
        <f t="shared" si="41"/>
        <v>0.22222222222222221</v>
      </c>
    </row>
    <row r="111" spans="1:67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4126</v>
      </c>
      <c r="F111" s="8">
        <f>'[1]METAS DETE X CTROS '!$E111</f>
        <v>2565</v>
      </c>
      <c r="G111" s="108">
        <f t="shared" si="21"/>
        <v>0.62166747455162386</v>
      </c>
      <c r="H111" s="8">
        <v>392</v>
      </c>
      <c r="I111" s="8">
        <f>'[1]METAS DETE X CTROS '!$F111</f>
        <v>133</v>
      </c>
      <c r="J111" s="108">
        <f t="shared" si="22"/>
        <v>0.3392857142857143</v>
      </c>
      <c r="K111" s="8">
        <v>4518</v>
      </c>
      <c r="L111" s="8">
        <f>'[1]METAS DETE X CTROS '!$G111</f>
        <v>2698</v>
      </c>
      <c r="M111" s="108">
        <f t="shared" si="23"/>
        <v>0.59716688800354134</v>
      </c>
      <c r="N111" s="8">
        <v>12887</v>
      </c>
      <c r="O111" s="8">
        <f>'[1]METAS DETE X CTROS '!$H111</f>
        <v>4160</v>
      </c>
      <c r="P111" s="108">
        <f t="shared" si="24"/>
        <v>0.3228059284550322</v>
      </c>
      <c r="Q111" s="8">
        <v>17405</v>
      </c>
      <c r="R111" s="8">
        <f>'[1]METAS DETE X CTROS '!$I111</f>
        <v>6858</v>
      </c>
      <c r="S111" s="108">
        <f t="shared" si="25"/>
        <v>0.39402470554438379</v>
      </c>
      <c r="T111" s="8">
        <v>156</v>
      </c>
      <c r="U111" s="8">
        <f>'[1]METAS DETE X CTROS '!$J111</f>
        <v>37</v>
      </c>
      <c r="V111" s="108">
        <f t="shared" si="26"/>
        <v>0.23717948717948717</v>
      </c>
      <c r="W111" s="8">
        <v>143</v>
      </c>
      <c r="X111" s="8">
        <f>'[1]METAS DETE X CTROS '!$K111</f>
        <v>15</v>
      </c>
      <c r="Y111" s="108">
        <f t="shared" si="27"/>
        <v>0.1048951048951049</v>
      </c>
      <c r="Z111" s="8">
        <v>127</v>
      </c>
      <c r="AA111" s="8">
        <f>'[1]METAS DETE X CTROS '!$L111</f>
        <v>21</v>
      </c>
      <c r="AB111" s="108">
        <f t="shared" si="28"/>
        <v>0.16535433070866143</v>
      </c>
      <c r="AC111" s="8">
        <v>9429</v>
      </c>
      <c r="AD111" s="8">
        <f>'[1]METAS DETE X CTROS '!$M111</f>
        <v>3578</v>
      </c>
      <c r="AE111" s="108">
        <f t="shared" si="29"/>
        <v>0.37946759995757767</v>
      </c>
      <c r="AF111" s="8">
        <v>14</v>
      </c>
      <c r="AG111" s="8">
        <f>'[1]METAS DETE X CTROS '!$N111</f>
        <v>1</v>
      </c>
      <c r="AH111" s="108">
        <f t="shared" si="30"/>
        <v>7.1428571428571425E-2</v>
      </c>
      <c r="AI111" s="8">
        <v>1549</v>
      </c>
      <c r="AJ111" s="8">
        <f>'[1]METAS DETE X CTROS '!$O111</f>
        <v>256</v>
      </c>
      <c r="AK111" s="108">
        <f t="shared" si="31"/>
        <v>0.16526791478373143</v>
      </c>
      <c r="AL111" s="8">
        <v>34</v>
      </c>
      <c r="AM111" s="8">
        <f>'[1]METAS DETE X CTROS '!$P111</f>
        <v>7</v>
      </c>
      <c r="AN111" s="108">
        <f t="shared" si="32"/>
        <v>0.20588235294117646</v>
      </c>
      <c r="AO111" s="8">
        <v>433</v>
      </c>
      <c r="AP111" s="8">
        <f>'[1]METAS DETE X CTROS '!$Q111</f>
        <v>129</v>
      </c>
      <c r="AQ111" s="108">
        <f t="shared" si="33"/>
        <v>0.29792147806004621</v>
      </c>
      <c r="AR111" s="8">
        <v>0</v>
      </c>
      <c r="AS111" s="8">
        <f>'[1]METAS DETE X CTROS '!$R111</f>
        <v>2</v>
      </c>
      <c r="AT111" s="108" t="str">
        <f t="shared" si="34"/>
        <v>N/A</v>
      </c>
      <c r="AU111" s="8">
        <v>0</v>
      </c>
      <c r="AV111" s="8">
        <f>'[1]METAS DETE X CTROS '!$S111</f>
        <v>0</v>
      </c>
      <c r="AW111" s="108" t="str">
        <f t="shared" si="35"/>
        <v>N/A</v>
      </c>
      <c r="AX111" s="8">
        <v>10</v>
      </c>
      <c r="AY111" s="8">
        <f>'[1]METAS DETE X CTROS '!$T111</f>
        <v>6</v>
      </c>
      <c r="AZ111" s="108">
        <f t="shared" si="36"/>
        <v>0.6</v>
      </c>
      <c r="BA111" s="8">
        <v>163</v>
      </c>
      <c r="BB111" s="8">
        <f>'[1]METAS DETE X CTROS '!$U111</f>
        <v>21</v>
      </c>
      <c r="BC111" s="108">
        <f t="shared" si="37"/>
        <v>0.12883435582822086</v>
      </c>
      <c r="BD111" s="8">
        <v>829</v>
      </c>
      <c r="BE111" s="8">
        <f>'[1]METAS DETE X CTROS '!$V111</f>
        <v>85</v>
      </c>
      <c r="BF111" s="108">
        <f t="shared" si="38"/>
        <v>0.10253317249698432</v>
      </c>
      <c r="BG111" s="8">
        <v>0</v>
      </c>
      <c r="BH111" s="8">
        <f>'[1]METAS DETE X CTROS '!$W111</f>
        <v>0</v>
      </c>
      <c r="BI111" s="108" t="str">
        <f t="shared" si="39"/>
        <v>N/A</v>
      </c>
      <c r="BJ111" s="25">
        <v>17</v>
      </c>
      <c r="BK111" s="25">
        <f>'[3]EJECUCION DETE X CTROS '!$E111</f>
        <v>3</v>
      </c>
      <c r="BL111" s="108">
        <f t="shared" si="40"/>
        <v>0.17647058823529413</v>
      </c>
      <c r="BM111" s="25">
        <v>8</v>
      </c>
      <c r="BN111" s="25">
        <f>'[3]EJECUCION DETE X CTROS '!$F111</f>
        <v>2</v>
      </c>
      <c r="BO111" s="108">
        <f t="shared" si="41"/>
        <v>0.25</v>
      </c>
    </row>
    <row r="112" spans="1:67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8640</v>
      </c>
      <c r="F112" s="8">
        <f>'[1]METAS DETE X CTROS '!$E112</f>
        <v>5869</v>
      </c>
      <c r="G112" s="108">
        <f t="shared" si="21"/>
        <v>0.67928240740740742</v>
      </c>
      <c r="H112" s="8">
        <v>168</v>
      </c>
      <c r="I112" s="8">
        <f>'[1]METAS DETE X CTROS '!$F112</f>
        <v>75</v>
      </c>
      <c r="J112" s="108">
        <f t="shared" si="22"/>
        <v>0.44642857142857145</v>
      </c>
      <c r="K112" s="8">
        <v>8808</v>
      </c>
      <c r="L112" s="8">
        <f>'[1]METAS DETE X CTROS '!$G112</f>
        <v>5944</v>
      </c>
      <c r="M112" s="108">
        <f t="shared" si="23"/>
        <v>0.67484105358764757</v>
      </c>
      <c r="N112" s="8">
        <v>5820</v>
      </c>
      <c r="O112" s="8">
        <f>'[1]METAS DETE X CTROS '!$H112</f>
        <v>2488</v>
      </c>
      <c r="P112" s="108">
        <f t="shared" si="24"/>
        <v>0.42749140893470788</v>
      </c>
      <c r="Q112" s="8">
        <v>14628</v>
      </c>
      <c r="R112" s="8">
        <f>'[1]METAS DETE X CTROS '!$I112</f>
        <v>8432</v>
      </c>
      <c r="S112" s="108">
        <f t="shared" si="25"/>
        <v>0.57642876674870114</v>
      </c>
      <c r="T112" s="8">
        <v>78</v>
      </c>
      <c r="U112" s="8">
        <f>'[1]METAS DETE X CTROS '!$J112</f>
        <v>12</v>
      </c>
      <c r="V112" s="108">
        <f t="shared" si="26"/>
        <v>0.15384615384615385</v>
      </c>
      <c r="W112" s="8">
        <v>59</v>
      </c>
      <c r="X112" s="8">
        <f>'[1]METAS DETE X CTROS '!$K112</f>
        <v>9</v>
      </c>
      <c r="Y112" s="108">
        <f t="shared" si="27"/>
        <v>0.15254237288135594</v>
      </c>
      <c r="Z112" s="8">
        <v>96</v>
      </c>
      <c r="AA112" s="8">
        <f>'[1]METAS DETE X CTROS '!$L112</f>
        <v>29</v>
      </c>
      <c r="AB112" s="108">
        <f t="shared" si="28"/>
        <v>0.30208333333333331</v>
      </c>
      <c r="AC112" s="8">
        <v>412</v>
      </c>
      <c r="AD112" s="8">
        <f>'[1]METAS DETE X CTROS '!$M112</f>
        <v>113</v>
      </c>
      <c r="AE112" s="108">
        <f t="shared" si="29"/>
        <v>0.27427184466019416</v>
      </c>
      <c r="AF112" s="8">
        <v>0</v>
      </c>
      <c r="AG112" s="8">
        <f>'[1]METAS DETE X CTROS '!$N112</f>
        <v>0</v>
      </c>
      <c r="AH112" s="108" t="str">
        <f t="shared" si="30"/>
        <v>N/A</v>
      </c>
      <c r="AI112" s="8">
        <v>323</v>
      </c>
      <c r="AJ112" s="8">
        <f>'[1]METAS DETE X CTROS '!$O112</f>
        <v>46</v>
      </c>
      <c r="AK112" s="108">
        <f t="shared" si="31"/>
        <v>0.14241486068111456</v>
      </c>
      <c r="AL112" s="8">
        <v>1385</v>
      </c>
      <c r="AM112" s="8">
        <f>'[1]METAS DETE X CTROS '!$P112</f>
        <v>520</v>
      </c>
      <c r="AN112" s="108">
        <f t="shared" si="32"/>
        <v>0.37545126353790614</v>
      </c>
      <c r="AO112" s="8">
        <v>3324</v>
      </c>
      <c r="AP112" s="8">
        <f>'[1]METAS DETE X CTROS '!$Q112</f>
        <v>1727</v>
      </c>
      <c r="AQ112" s="108">
        <f t="shared" si="33"/>
        <v>0.51955475330926593</v>
      </c>
      <c r="AR112" s="8">
        <v>0</v>
      </c>
      <c r="AS112" s="8">
        <f>'[1]METAS DETE X CTROS '!$R112</f>
        <v>0</v>
      </c>
      <c r="AT112" s="108" t="str">
        <f t="shared" si="34"/>
        <v>N/A</v>
      </c>
      <c r="AU112" s="8">
        <v>0</v>
      </c>
      <c r="AV112" s="8">
        <f>'[1]METAS DETE X CTROS '!$S112</f>
        <v>0</v>
      </c>
      <c r="AW112" s="108" t="str">
        <f t="shared" si="35"/>
        <v>N/A</v>
      </c>
      <c r="AX112" s="8">
        <v>7</v>
      </c>
      <c r="AY112" s="8">
        <f>'[1]METAS DETE X CTROS '!$T112</f>
        <v>0</v>
      </c>
      <c r="AZ112" s="108">
        <f t="shared" si="36"/>
        <v>0</v>
      </c>
      <c r="BA112" s="8">
        <v>69</v>
      </c>
      <c r="BB112" s="8">
        <f>'[1]METAS DETE X CTROS '!$U112</f>
        <v>3</v>
      </c>
      <c r="BC112" s="108">
        <f t="shared" si="37"/>
        <v>4.3478260869565216E-2</v>
      </c>
      <c r="BD112" s="8">
        <v>67</v>
      </c>
      <c r="BE112" s="8">
        <f>'[1]METAS DETE X CTROS '!$V112</f>
        <v>10</v>
      </c>
      <c r="BF112" s="108">
        <f t="shared" si="38"/>
        <v>0.14925373134328357</v>
      </c>
      <c r="BG112" s="8">
        <v>0</v>
      </c>
      <c r="BH112" s="8">
        <f>'[1]METAS DETE X CTROS '!$W112</f>
        <v>0</v>
      </c>
      <c r="BI112" s="108" t="str">
        <f t="shared" si="39"/>
        <v>N/A</v>
      </c>
      <c r="BJ112" s="25">
        <v>15</v>
      </c>
      <c r="BK112" s="25">
        <f>'[3]EJECUCION DETE X CTROS '!$E112</f>
        <v>3</v>
      </c>
      <c r="BL112" s="108">
        <f t="shared" si="40"/>
        <v>0.2</v>
      </c>
      <c r="BM112" s="25">
        <v>8</v>
      </c>
      <c r="BN112" s="25">
        <f>'[3]EJECUCION DETE X CTROS '!$F112</f>
        <v>2</v>
      </c>
      <c r="BO112" s="108">
        <f t="shared" si="41"/>
        <v>0.25</v>
      </c>
    </row>
    <row r="113" spans="1:67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2507</v>
      </c>
      <c r="F113" s="8">
        <f>'[1]METAS DETE X CTROS '!$E113</f>
        <v>2109</v>
      </c>
      <c r="G113" s="108">
        <f t="shared" si="21"/>
        <v>0.8412445153570004</v>
      </c>
      <c r="H113" s="8">
        <v>447</v>
      </c>
      <c r="I113" s="8">
        <f>'[1]METAS DETE X CTROS '!$F113</f>
        <v>65</v>
      </c>
      <c r="J113" s="108">
        <f t="shared" si="22"/>
        <v>0.14541387024608501</v>
      </c>
      <c r="K113" s="8">
        <v>2954</v>
      </c>
      <c r="L113" s="8">
        <f>'[1]METAS DETE X CTROS '!$G113</f>
        <v>2174</v>
      </c>
      <c r="M113" s="108">
        <f t="shared" si="23"/>
        <v>0.73595125253893023</v>
      </c>
      <c r="N113" s="8">
        <v>3773</v>
      </c>
      <c r="O113" s="8">
        <f>'[1]METAS DETE X CTROS '!$H113</f>
        <v>800</v>
      </c>
      <c r="P113" s="108">
        <f t="shared" si="24"/>
        <v>0.21203286509408958</v>
      </c>
      <c r="Q113" s="8">
        <v>6727</v>
      </c>
      <c r="R113" s="8">
        <f>'[1]METAS DETE X CTROS '!$I113</f>
        <v>2974</v>
      </c>
      <c r="S113" s="108">
        <f t="shared" si="25"/>
        <v>0.44209900401367624</v>
      </c>
      <c r="T113" s="8">
        <v>104</v>
      </c>
      <c r="U113" s="8">
        <f>'[1]METAS DETE X CTROS '!$J113</f>
        <v>82</v>
      </c>
      <c r="V113" s="108">
        <f t="shared" si="26"/>
        <v>0.78846153846153844</v>
      </c>
      <c r="W113" s="8">
        <v>125</v>
      </c>
      <c r="X113" s="8">
        <f>'[1]METAS DETE X CTROS '!$K113</f>
        <v>45</v>
      </c>
      <c r="Y113" s="108">
        <f t="shared" si="27"/>
        <v>0.36</v>
      </c>
      <c r="Z113" s="8">
        <v>72</v>
      </c>
      <c r="AA113" s="8">
        <f>'[1]METAS DETE X CTROS '!$L113</f>
        <v>1</v>
      </c>
      <c r="AB113" s="108">
        <f t="shared" si="28"/>
        <v>1.3888888888888888E-2</v>
      </c>
      <c r="AC113" s="8">
        <v>1597</v>
      </c>
      <c r="AD113" s="8">
        <f>'[1]METAS DETE X CTROS '!$M113</f>
        <v>327</v>
      </c>
      <c r="AE113" s="108">
        <f t="shared" si="29"/>
        <v>0.20475892298058859</v>
      </c>
      <c r="AF113" s="8">
        <v>20</v>
      </c>
      <c r="AG113" s="8">
        <f>'[1]METAS DETE X CTROS '!$N113</f>
        <v>5</v>
      </c>
      <c r="AH113" s="108">
        <f t="shared" si="30"/>
        <v>0.25</v>
      </c>
      <c r="AI113" s="8">
        <v>404</v>
      </c>
      <c r="AJ113" s="8">
        <f>'[1]METAS DETE X CTROS '!$O113</f>
        <v>79</v>
      </c>
      <c r="AK113" s="108">
        <f t="shared" si="31"/>
        <v>0.19554455445544555</v>
      </c>
      <c r="AL113" s="8">
        <v>34</v>
      </c>
      <c r="AM113" s="8">
        <f>'[1]METAS DETE X CTROS '!$P113</f>
        <v>15</v>
      </c>
      <c r="AN113" s="108">
        <f t="shared" si="32"/>
        <v>0.44117647058823528</v>
      </c>
      <c r="AO113" s="8">
        <v>288</v>
      </c>
      <c r="AP113" s="8">
        <f>'[1]METAS DETE X CTROS '!$Q113</f>
        <v>158</v>
      </c>
      <c r="AQ113" s="108">
        <f t="shared" si="33"/>
        <v>0.54861111111111116</v>
      </c>
      <c r="AR113" s="8">
        <v>0</v>
      </c>
      <c r="AS113" s="8">
        <f>'[1]METAS DETE X CTROS '!$R113</f>
        <v>4</v>
      </c>
      <c r="AT113" s="108" t="str">
        <f t="shared" si="34"/>
        <v>N/A</v>
      </c>
      <c r="AU113" s="8">
        <v>0</v>
      </c>
      <c r="AV113" s="8">
        <f>'[1]METAS DETE X CTROS '!$S113</f>
        <v>0</v>
      </c>
      <c r="AW113" s="108" t="str">
        <f t="shared" si="35"/>
        <v>N/A</v>
      </c>
      <c r="AX113" s="8">
        <v>10</v>
      </c>
      <c r="AY113" s="8">
        <f>'[1]METAS DETE X CTROS '!$T113</f>
        <v>1</v>
      </c>
      <c r="AZ113" s="108">
        <f t="shared" si="36"/>
        <v>0.1</v>
      </c>
      <c r="BA113" s="8">
        <v>325</v>
      </c>
      <c r="BB113" s="8">
        <f>'[1]METAS DETE X CTROS '!$U113</f>
        <v>15</v>
      </c>
      <c r="BC113" s="108">
        <f t="shared" si="37"/>
        <v>4.6153846153846156E-2</v>
      </c>
      <c r="BD113" s="8">
        <v>794</v>
      </c>
      <c r="BE113" s="8">
        <f>'[1]METAS DETE X CTROS '!$V113</f>
        <v>64</v>
      </c>
      <c r="BF113" s="108">
        <f t="shared" si="38"/>
        <v>8.0604534005037781E-2</v>
      </c>
      <c r="BG113" s="8">
        <v>0</v>
      </c>
      <c r="BH113" s="8">
        <f>'[1]METAS DETE X CTROS '!$W113</f>
        <v>0</v>
      </c>
      <c r="BI113" s="108" t="str">
        <f t="shared" si="39"/>
        <v>N/A</v>
      </c>
      <c r="BJ113" s="25">
        <v>13</v>
      </c>
      <c r="BK113" s="25">
        <f>'[3]EJECUCION DETE X CTROS '!$E113</f>
        <v>3</v>
      </c>
      <c r="BL113" s="108">
        <f t="shared" si="40"/>
        <v>0.23076923076923078</v>
      </c>
      <c r="BM113" s="25">
        <v>8</v>
      </c>
      <c r="BN113" s="25">
        <f>'[3]EJECUCION DETE X CTROS '!$F113</f>
        <v>2</v>
      </c>
      <c r="BO113" s="108">
        <f t="shared" si="41"/>
        <v>0.25</v>
      </c>
    </row>
    <row r="114" spans="1:67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2042</v>
      </c>
      <c r="F114" s="8">
        <f>'[1]METAS DETE X CTROS '!$E114</f>
        <v>1664</v>
      </c>
      <c r="G114" s="108">
        <f t="shared" si="21"/>
        <v>0.81488736532810968</v>
      </c>
      <c r="H114" s="8">
        <v>296</v>
      </c>
      <c r="I114" s="8">
        <f>'[1]METAS DETE X CTROS '!$F114</f>
        <v>60</v>
      </c>
      <c r="J114" s="108">
        <f t="shared" si="22"/>
        <v>0.20270270270270271</v>
      </c>
      <c r="K114" s="8">
        <v>2338</v>
      </c>
      <c r="L114" s="8">
        <f>'[1]METAS DETE X CTROS '!$G114</f>
        <v>1724</v>
      </c>
      <c r="M114" s="108">
        <f t="shared" si="23"/>
        <v>0.73738237810094098</v>
      </c>
      <c r="N114" s="8">
        <v>4512</v>
      </c>
      <c r="O114" s="8">
        <f>'[1]METAS DETE X CTROS '!$H114</f>
        <v>3053</v>
      </c>
      <c r="P114" s="108">
        <f t="shared" si="24"/>
        <v>0.67664007092198586</v>
      </c>
      <c r="Q114" s="8">
        <v>6850</v>
      </c>
      <c r="R114" s="8">
        <f>'[1]METAS DETE X CTROS '!$I114</f>
        <v>4777</v>
      </c>
      <c r="S114" s="108">
        <f t="shared" si="25"/>
        <v>0.69737226277372266</v>
      </c>
      <c r="T114" s="8">
        <v>77</v>
      </c>
      <c r="U114" s="8">
        <f>'[1]METAS DETE X CTROS '!$J114</f>
        <v>49</v>
      </c>
      <c r="V114" s="108">
        <f t="shared" si="26"/>
        <v>0.63636363636363635</v>
      </c>
      <c r="W114" s="8">
        <v>70</v>
      </c>
      <c r="X114" s="8">
        <f>'[1]METAS DETE X CTROS '!$K114</f>
        <v>35</v>
      </c>
      <c r="Y114" s="108">
        <f t="shared" si="27"/>
        <v>0.5</v>
      </c>
      <c r="Z114" s="8">
        <v>271</v>
      </c>
      <c r="AA114" s="8">
        <f>'[1]METAS DETE X CTROS '!$L114</f>
        <v>2</v>
      </c>
      <c r="AB114" s="108">
        <f t="shared" si="28"/>
        <v>7.3800738007380072E-3</v>
      </c>
      <c r="AC114" s="8">
        <v>2665</v>
      </c>
      <c r="AD114" s="8">
        <f>'[1]METAS DETE X CTROS '!$M114</f>
        <v>2399</v>
      </c>
      <c r="AE114" s="108">
        <f t="shared" si="29"/>
        <v>0.900187617260788</v>
      </c>
      <c r="AF114" s="8">
        <v>14</v>
      </c>
      <c r="AG114" s="8">
        <f>'[1]METAS DETE X CTROS '!$N114</f>
        <v>23</v>
      </c>
      <c r="AH114" s="108">
        <f t="shared" si="30"/>
        <v>1.6428571428571428</v>
      </c>
      <c r="AI114" s="8">
        <v>504</v>
      </c>
      <c r="AJ114" s="8">
        <f>'[1]METAS DETE X CTROS '!$O114</f>
        <v>198</v>
      </c>
      <c r="AK114" s="108">
        <f t="shared" si="31"/>
        <v>0.39285714285714285</v>
      </c>
      <c r="AL114" s="8">
        <v>141</v>
      </c>
      <c r="AM114" s="8">
        <f>'[1]METAS DETE X CTROS '!$P114</f>
        <v>3</v>
      </c>
      <c r="AN114" s="108">
        <f t="shared" si="32"/>
        <v>2.1276595744680851E-2</v>
      </c>
      <c r="AO114" s="8">
        <v>433</v>
      </c>
      <c r="AP114" s="8">
        <f>'[1]METAS DETE X CTROS '!$Q114</f>
        <v>109</v>
      </c>
      <c r="AQ114" s="108">
        <f t="shared" si="33"/>
        <v>0.25173210161662818</v>
      </c>
      <c r="AR114" s="8">
        <v>0</v>
      </c>
      <c r="AS114" s="8">
        <f>'[1]METAS DETE X CTROS '!$R114</f>
        <v>1</v>
      </c>
      <c r="AT114" s="108" t="str">
        <f t="shared" si="34"/>
        <v>N/A</v>
      </c>
      <c r="AU114" s="8">
        <v>0</v>
      </c>
      <c r="AV114" s="8">
        <f>'[1]METAS DETE X CTROS '!$S114</f>
        <v>0</v>
      </c>
      <c r="AW114" s="108" t="str">
        <f t="shared" si="35"/>
        <v>N/A</v>
      </c>
      <c r="AX114" s="8">
        <v>10</v>
      </c>
      <c r="AY114" s="8">
        <f>'[1]METAS DETE X CTROS '!$T114</f>
        <v>7</v>
      </c>
      <c r="AZ114" s="108">
        <f t="shared" si="36"/>
        <v>0.7</v>
      </c>
      <c r="BA114" s="8">
        <v>163</v>
      </c>
      <c r="BB114" s="8">
        <f>'[1]METAS DETE X CTROS '!$U114</f>
        <v>114</v>
      </c>
      <c r="BC114" s="108">
        <f t="shared" si="37"/>
        <v>0.69938650306748462</v>
      </c>
      <c r="BD114" s="8">
        <v>164</v>
      </c>
      <c r="BE114" s="8">
        <f>'[1]METAS DETE X CTROS '!$V114</f>
        <v>91</v>
      </c>
      <c r="BF114" s="108">
        <f t="shared" si="38"/>
        <v>0.55487804878048785</v>
      </c>
      <c r="BG114" s="8">
        <v>0</v>
      </c>
      <c r="BH114" s="8">
        <f>'[1]METAS DETE X CTROS '!$W114</f>
        <v>0</v>
      </c>
      <c r="BI114" s="108" t="str">
        <f t="shared" si="39"/>
        <v>N/A</v>
      </c>
      <c r="BJ114" s="25">
        <v>17</v>
      </c>
      <c r="BK114" s="25">
        <f>'[3]EJECUCION DETE X CTROS '!$E114</f>
        <v>3</v>
      </c>
      <c r="BL114" s="108">
        <f t="shared" si="40"/>
        <v>0.17647058823529413</v>
      </c>
      <c r="BM114" s="25">
        <v>7</v>
      </c>
      <c r="BN114" s="25">
        <f>'[3]EJECUCION DETE X CTROS '!$F114</f>
        <v>2</v>
      </c>
      <c r="BO114" s="108">
        <f t="shared" si="41"/>
        <v>0.2857142857142857</v>
      </c>
    </row>
    <row r="115" spans="1:67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2546</v>
      </c>
      <c r="F115" s="8">
        <f>'[1]METAS DETE X CTROS '!$E115</f>
        <v>1408</v>
      </c>
      <c r="G115" s="108">
        <f t="shared" si="21"/>
        <v>0.55302435192458754</v>
      </c>
      <c r="H115" s="8">
        <v>437</v>
      </c>
      <c r="I115" s="8">
        <f>'[1]METAS DETE X CTROS '!$F115</f>
        <v>59</v>
      </c>
      <c r="J115" s="108">
        <f t="shared" si="22"/>
        <v>0.13501144164759726</v>
      </c>
      <c r="K115" s="8">
        <v>2983</v>
      </c>
      <c r="L115" s="8">
        <f>'[1]METAS DETE X CTROS '!$G115</f>
        <v>1467</v>
      </c>
      <c r="M115" s="108">
        <f t="shared" si="23"/>
        <v>0.49178679182031509</v>
      </c>
      <c r="N115" s="8">
        <v>9888</v>
      </c>
      <c r="O115" s="8">
        <f>'[1]METAS DETE X CTROS '!$H115</f>
        <v>1685</v>
      </c>
      <c r="P115" s="108">
        <f t="shared" si="24"/>
        <v>0.17040857605177995</v>
      </c>
      <c r="Q115" s="8">
        <v>12871</v>
      </c>
      <c r="R115" s="8">
        <f>'[1]METAS DETE X CTROS '!$I115</f>
        <v>3152</v>
      </c>
      <c r="S115" s="108">
        <f t="shared" si="25"/>
        <v>0.24489161681299043</v>
      </c>
      <c r="T115" s="8">
        <v>176</v>
      </c>
      <c r="U115" s="8">
        <f>'[1]METAS DETE X CTROS '!$J115</f>
        <v>41</v>
      </c>
      <c r="V115" s="108">
        <f t="shared" si="26"/>
        <v>0.23295454545454544</v>
      </c>
      <c r="W115" s="8">
        <v>61</v>
      </c>
      <c r="X115" s="8">
        <f>'[1]METAS DETE X CTROS '!$K115</f>
        <v>29</v>
      </c>
      <c r="Y115" s="108">
        <f t="shared" si="27"/>
        <v>0.47540983606557374</v>
      </c>
      <c r="Z115" s="8">
        <v>283</v>
      </c>
      <c r="AA115" s="8">
        <f>'[1]METAS DETE X CTROS '!$L115</f>
        <v>41</v>
      </c>
      <c r="AB115" s="108">
        <f t="shared" si="28"/>
        <v>0.14487632508833923</v>
      </c>
      <c r="AC115" s="8">
        <v>5887</v>
      </c>
      <c r="AD115" s="8">
        <f>'[1]METAS DETE X CTROS '!$M115</f>
        <v>974</v>
      </c>
      <c r="AE115" s="108">
        <f t="shared" si="29"/>
        <v>0.16544929505690503</v>
      </c>
      <c r="AF115" s="8">
        <v>30</v>
      </c>
      <c r="AG115" s="8">
        <f>'[1]METAS DETE X CTROS '!$N115</f>
        <v>21</v>
      </c>
      <c r="AH115" s="108">
        <f t="shared" si="30"/>
        <v>0.7</v>
      </c>
      <c r="AI115" s="8">
        <v>1864</v>
      </c>
      <c r="AJ115" s="8">
        <f>'[1]METAS DETE X CTROS '!$O115</f>
        <v>397</v>
      </c>
      <c r="AK115" s="108">
        <f t="shared" si="31"/>
        <v>0.21298283261802575</v>
      </c>
      <c r="AL115" s="8">
        <v>47</v>
      </c>
      <c r="AM115" s="8">
        <f>'[1]METAS DETE X CTROS '!$P115</f>
        <v>10</v>
      </c>
      <c r="AN115" s="108">
        <f t="shared" si="32"/>
        <v>0.21276595744680851</v>
      </c>
      <c r="AO115" s="8">
        <v>364</v>
      </c>
      <c r="AP115" s="8">
        <f>'[1]METAS DETE X CTROS '!$Q115</f>
        <v>65</v>
      </c>
      <c r="AQ115" s="108">
        <f t="shared" si="33"/>
        <v>0.17857142857142858</v>
      </c>
      <c r="AR115" s="8">
        <v>0</v>
      </c>
      <c r="AS115" s="8">
        <f>'[1]METAS DETE X CTROS '!$R115</f>
        <v>1</v>
      </c>
      <c r="AT115" s="108" t="str">
        <f t="shared" si="34"/>
        <v>N/A</v>
      </c>
      <c r="AU115" s="8">
        <v>0</v>
      </c>
      <c r="AV115" s="8">
        <f>'[1]METAS DETE X CTROS '!$S115</f>
        <v>0</v>
      </c>
      <c r="AW115" s="108" t="str">
        <f t="shared" si="35"/>
        <v>N/A</v>
      </c>
      <c r="AX115" s="8">
        <v>10</v>
      </c>
      <c r="AY115" s="8">
        <f>'[1]METAS DETE X CTROS '!$T115</f>
        <v>1</v>
      </c>
      <c r="AZ115" s="108">
        <f t="shared" si="36"/>
        <v>0.1</v>
      </c>
      <c r="BA115" s="8">
        <v>163</v>
      </c>
      <c r="BB115" s="8">
        <f>'[1]METAS DETE X CTROS '!$U115</f>
        <v>37</v>
      </c>
      <c r="BC115" s="108">
        <f t="shared" si="37"/>
        <v>0.22699386503067484</v>
      </c>
      <c r="BD115" s="8">
        <v>1003</v>
      </c>
      <c r="BE115" s="8">
        <f>'[1]METAS DETE X CTROS '!$V115</f>
        <v>64</v>
      </c>
      <c r="BF115" s="108">
        <f t="shared" si="38"/>
        <v>6.3808574277168489E-2</v>
      </c>
      <c r="BG115" s="8">
        <v>0</v>
      </c>
      <c r="BH115" s="8">
        <f>'[1]METAS DETE X CTROS '!$W115</f>
        <v>0</v>
      </c>
      <c r="BI115" s="108" t="str">
        <f t="shared" si="39"/>
        <v>N/A</v>
      </c>
      <c r="BJ115" s="25">
        <v>17</v>
      </c>
      <c r="BK115" s="25">
        <f>'[3]EJECUCION DETE X CTROS '!$E115</f>
        <v>3</v>
      </c>
      <c r="BL115" s="108">
        <f t="shared" si="40"/>
        <v>0.17647058823529413</v>
      </c>
      <c r="BM115" s="25">
        <v>8</v>
      </c>
      <c r="BN115" s="25">
        <f>'[3]EJECUCION DETE X CTROS '!$F115</f>
        <v>2</v>
      </c>
      <c r="BO115" s="108">
        <f t="shared" si="41"/>
        <v>0.25</v>
      </c>
    </row>
    <row r="116" spans="1:67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1301</v>
      </c>
      <c r="F116" s="8">
        <f>'[1]METAS DETE X CTROS '!$E116</f>
        <v>979</v>
      </c>
      <c r="G116" s="108">
        <f t="shared" si="21"/>
        <v>0.75249807840122984</v>
      </c>
      <c r="H116" s="8">
        <v>310</v>
      </c>
      <c r="I116" s="8">
        <f>'[1]METAS DETE X CTROS '!$F116</f>
        <v>35</v>
      </c>
      <c r="J116" s="108">
        <f t="shared" si="22"/>
        <v>0.11290322580645161</v>
      </c>
      <c r="K116" s="8">
        <v>1611</v>
      </c>
      <c r="L116" s="8">
        <f>'[1]METAS DETE X CTROS '!$G116</f>
        <v>1014</v>
      </c>
      <c r="M116" s="108">
        <f t="shared" si="23"/>
        <v>0.62942271880819367</v>
      </c>
      <c r="N116" s="8">
        <v>5214</v>
      </c>
      <c r="O116" s="8">
        <f>'[1]METAS DETE X CTROS '!$H116</f>
        <v>1862</v>
      </c>
      <c r="P116" s="108">
        <f t="shared" si="24"/>
        <v>0.35711545838128117</v>
      </c>
      <c r="Q116" s="8">
        <v>6825</v>
      </c>
      <c r="R116" s="8">
        <f>'[1]METAS DETE X CTROS '!$I116</f>
        <v>2876</v>
      </c>
      <c r="S116" s="108">
        <f t="shared" si="25"/>
        <v>0.42139194139194142</v>
      </c>
      <c r="T116" s="8">
        <v>63</v>
      </c>
      <c r="U116" s="8">
        <f>'[1]METAS DETE X CTROS '!$J116</f>
        <v>26</v>
      </c>
      <c r="V116" s="108">
        <f t="shared" si="26"/>
        <v>0.41269841269841268</v>
      </c>
      <c r="W116" s="8">
        <v>39</v>
      </c>
      <c r="X116" s="8">
        <f>'[1]METAS DETE X CTROS '!$K116</f>
        <v>35</v>
      </c>
      <c r="Y116" s="108">
        <f t="shared" si="27"/>
        <v>0.89743589743589747</v>
      </c>
      <c r="Z116" s="8">
        <v>163</v>
      </c>
      <c r="AA116" s="8">
        <f>'[1]METAS DETE X CTROS '!$L116</f>
        <v>11</v>
      </c>
      <c r="AB116" s="108">
        <f t="shared" si="28"/>
        <v>6.7484662576687116E-2</v>
      </c>
      <c r="AC116" s="8">
        <v>3416</v>
      </c>
      <c r="AD116" s="8">
        <f>'[1]METAS DETE X CTROS '!$M116</f>
        <v>1198</v>
      </c>
      <c r="AE116" s="108">
        <f t="shared" si="29"/>
        <v>0.35070257611241218</v>
      </c>
      <c r="AF116" s="8">
        <v>14</v>
      </c>
      <c r="AG116" s="8">
        <f>'[1]METAS DETE X CTROS '!$N116</f>
        <v>2</v>
      </c>
      <c r="AH116" s="108">
        <f t="shared" si="30"/>
        <v>0.14285714285714285</v>
      </c>
      <c r="AI116" s="8">
        <v>797</v>
      </c>
      <c r="AJ116" s="8">
        <f>'[1]METAS DETE X CTROS '!$O116</f>
        <v>173</v>
      </c>
      <c r="AK116" s="108">
        <f t="shared" si="31"/>
        <v>0.21706398996235884</v>
      </c>
      <c r="AL116" s="8">
        <v>62</v>
      </c>
      <c r="AM116" s="8">
        <f>'[1]METAS DETE X CTROS '!$P116</f>
        <v>38</v>
      </c>
      <c r="AN116" s="108">
        <f t="shared" si="32"/>
        <v>0.61290322580645162</v>
      </c>
      <c r="AO116" s="8">
        <v>174</v>
      </c>
      <c r="AP116" s="8">
        <f>'[1]METAS DETE X CTROS '!$Q116</f>
        <v>104</v>
      </c>
      <c r="AQ116" s="108">
        <f t="shared" si="33"/>
        <v>0.5977011494252874</v>
      </c>
      <c r="AR116" s="8">
        <v>0</v>
      </c>
      <c r="AS116" s="8">
        <f>'[1]METAS DETE X CTROS '!$R116</f>
        <v>1</v>
      </c>
      <c r="AT116" s="108" t="str">
        <f t="shared" si="34"/>
        <v>N/A</v>
      </c>
      <c r="AU116" s="8">
        <v>0</v>
      </c>
      <c r="AV116" s="8">
        <f>'[1]METAS DETE X CTROS '!$S116</f>
        <v>0</v>
      </c>
      <c r="AW116" s="108" t="str">
        <f t="shared" si="35"/>
        <v>N/A</v>
      </c>
      <c r="AX116" s="8">
        <v>3</v>
      </c>
      <c r="AY116" s="8">
        <f>'[1]METAS DETE X CTROS '!$T116</f>
        <v>3</v>
      </c>
      <c r="AZ116" s="108">
        <f t="shared" si="36"/>
        <v>1</v>
      </c>
      <c r="BA116" s="8">
        <v>89</v>
      </c>
      <c r="BB116" s="8">
        <f>'[1]METAS DETE X CTROS '!$U116</f>
        <v>140</v>
      </c>
      <c r="BC116" s="108">
        <f t="shared" si="37"/>
        <v>1.5730337078651686</v>
      </c>
      <c r="BD116" s="8">
        <v>394</v>
      </c>
      <c r="BE116" s="8">
        <f>'[1]METAS DETE X CTROS '!$V116</f>
        <v>129</v>
      </c>
      <c r="BF116" s="108">
        <f t="shared" si="38"/>
        <v>0.32741116751269034</v>
      </c>
      <c r="BG116" s="8">
        <v>0</v>
      </c>
      <c r="BH116" s="8">
        <f>'[1]METAS DETE X CTROS '!$W116</f>
        <v>0</v>
      </c>
      <c r="BI116" s="108" t="str">
        <f t="shared" si="39"/>
        <v>N/A</v>
      </c>
      <c r="BJ116" s="25">
        <v>12</v>
      </c>
      <c r="BK116" s="25">
        <f>'[3]EJECUCION DETE X CTROS '!$E116</f>
        <v>3</v>
      </c>
      <c r="BL116" s="108">
        <f t="shared" si="40"/>
        <v>0.25</v>
      </c>
      <c r="BM116" s="25">
        <v>9</v>
      </c>
      <c r="BN116" s="25">
        <f>'[3]EJECUCION DETE X CTROS '!$F116</f>
        <v>2</v>
      </c>
      <c r="BO116" s="108">
        <f t="shared" si="41"/>
        <v>0.22222222222222221</v>
      </c>
    </row>
    <row r="117" spans="1:67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4126</v>
      </c>
      <c r="F117" s="8">
        <f>'[1]METAS DETE X CTROS '!$E117</f>
        <v>2663</v>
      </c>
      <c r="G117" s="108">
        <f t="shared" si="21"/>
        <v>0.6454192922927775</v>
      </c>
      <c r="H117" s="8">
        <v>399</v>
      </c>
      <c r="I117" s="8">
        <f>'[1]METAS DETE X CTROS '!$F117</f>
        <v>69</v>
      </c>
      <c r="J117" s="108">
        <f t="shared" si="22"/>
        <v>0.17293233082706766</v>
      </c>
      <c r="K117" s="8">
        <v>4525</v>
      </c>
      <c r="L117" s="8">
        <f>'[1]METAS DETE X CTROS '!$G117</f>
        <v>2732</v>
      </c>
      <c r="M117" s="108">
        <f t="shared" si="23"/>
        <v>0.60375690607734811</v>
      </c>
      <c r="N117" s="8">
        <v>14173</v>
      </c>
      <c r="O117" s="8">
        <f>'[1]METAS DETE X CTROS '!$H117</f>
        <v>6475</v>
      </c>
      <c r="P117" s="108">
        <f t="shared" si="24"/>
        <v>0.45685458265716505</v>
      </c>
      <c r="Q117" s="8">
        <v>18698</v>
      </c>
      <c r="R117" s="8">
        <f>'[1]METAS DETE X CTROS '!$I117</f>
        <v>9207</v>
      </c>
      <c r="S117" s="108">
        <f t="shared" si="25"/>
        <v>0.49240560487752699</v>
      </c>
      <c r="T117" s="8">
        <v>244</v>
      </c>
      <c r="U117" s="8">
        <f>'[1]METAS DETE X CTROS '!$J117</f>
        <v>64</v>
      </c>
      <c r="V117" s="108">
        <f t="shared" si="26"/>
        <v>0.26229508196721313</v>
      </c>
      <c r="W117" s="8">
        <v>91</v>
      </c>
      <c r="X117" s="8">
        <f>'[1]METAS DETE X CTROS '!$K117</f>
        <v>31</v>
      </c>
      <c r="Y117" s="108">
        <f t="shared" si="27"/>
        <v>0.34065934065934067</v>
      </c>
      <c r="Z117" s="8">
        <v>158</v>
      </c>
      <c r="AA117" s="8">
        <f>'[1]METAS DETE X CTROS '!$L117</f>
        <v>12</v>
      </c>
      <c r="AB117" s="108">
        <f t="shared" si="28"/>
        <v>7.5949367088607597E-2</v>
      </c>
      <c r="AC117" s="8">
        <v>9562</v>
      </c>
      <c r="AD117" s="8">
        <f>'[1]METAS DETE X CTROS '!$M117</f>
        <v>5448</v>
      </c>
      <c r="AE117" s="108">
        <f t="shared" si="29"/>
        <v>0.56975528132189923</v>
      </c>
      <c r="AF117" s="8">
        <v>43</v>
      </c>
      <c r="AG117" s="8">
        <f>'[1]METAS DETE X CTROS '!$N117</f>
        <v>68</v>
      </c>
      <c r="AH117" s="108">
        <f t="shared" si="30"/>
        <v>1.5813953488372092</v>
      </c>
      <c r="AI117" s="8">
        <v>2433</v>
      </c>
      <c r="AJ117" s="8">
        <f>'[1]METAS DETE X CTROS '!$O117</f>
        <v>353</v>
      </c>
      <c r="AK117" s="108">
        <f t="shared" si="31"/>
        <v>0.14508836826962598</v>
      </c>
      <c r="AL117" s="8">
        <v>78</v>
      </c>
      <c r="AM117" s="8">
        <f>'[1]METAS DETE X CTROS '!$P117</f>
        <v>6</v>
      </c>
      <c r="AN117" s="108">
        <f t="shared" si="32"/>
        <v>7.6923076923076927E-2</v>
      </c>
      <c r="AO117" s="8">
        <v>780</v>
      </c>
      <c r="AP117" s="8">
        <f>'[1]METAS DETE X CTROS '!$Q117</f>
        <v>302</v>
      </c>
      <c r="AQ117" s="108">
        <f t="shared" si="33"/>
        <v>0.38717948717948719</v>
      </c>
      <c r="AR117" s="8">
        <v>0</v>
      </c>
      <c r="AS117" s="8">
        <f>'[1]METAS DETE X CTROS '!$R117</f>
        <v>1</v>
      </c>
      <c r="AT117" s="108" t="str">
        <f t="shared" si="34"/>
        <v>N/A</v>
      </c>
      <c r="AU117" s="8">
        <v>0</v>
      </c>
      <c r="AV117" s="8">
        <f>'[1]METAS DETE X CTROS '!$S117</f>
        <v>0</v>
      </c>
      <c r="AW117" s="108" t="str">
        <f t="shared" si="35"/>
        <v>N/A</v>
      </c>
      <c r="AX117" s="8">
        <v>9</v>
      </c>
      <c r="AY117" s="8">
        <f>'[1]METAS DETE X CTROS '!$T117</f>
        <v>1</v>
      </c>
      <c r="AZ117" s="108">
        <f t="shared" si="36"/>
        <v>0.1111111111111111</v>
      </c>
      <c r="BA117" s="8">
        <v>163</v>
      </c>
      <c r="BB117" s="8">
        <f>'[1]METAS DETE X CTROS '!$U117</f>
        <v>93</v>
      </c>
      <c r="BC117" s="108">
        <f t="shared" si="37"/>
        <v>0.57055214723926384</v>
      </c>
      <c r="BD117" s="8">
        <v>612</v>
      </c>
      <c r="BE117" s="8">
        <f>'[1]METAS DETE X CTROS '!$V117</f>
        <v>58</v>
      </c>
      <c r="BF117" s="108">
        <f t="shared" si="38"/>
        <v>9.4771241830065356E-2</v>
      </c>
      <c r="BG117" s="8">
        <v>0</v>
      </c>
      <c r="BH117" s="8">
        <f>'[1]METAS DETE X CTROS '!$W117</f>
        <v>0</v>
      </c>
      <c r="BI117" s="108" t="str">
        <f t="shared" si="39"/>
        <v>N/A</v>
      </c>
      <c r="BJ117" s="25">
        <v>15</v>
      </c>
      <c r="BK117" s="25">
        <f>'[3]EJECUCION DETE X CTROS '!$E117</f>
        <v>3</v>
      </c>
      <c r="BL117" s="108">
        <f t="shared" si="40"/>
        <v>0.2</v>
      </c>
      <c r="BM117" s="25">
        <v>9</v>
      </c>
      <c r="BN117" s="25">
        <f>'[3]EJECUCION DETE X CTROS '!$F117</f>
        <v>2</v>
      </c>
      <c r="BO117" s="108">
        <f t="shared" si="41"/>
        <v>0.22222222222222221</v>
      </c>
    </row>
    <row r="118" spans="1:67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2398</v>
      </c>
      <c r="F118" s="8">
        <f>'[1]METAS DETE X CTROS '!$E118</f>
        <v>1424</v>
      </c>
      <c r="G118" s="108">
        <f t="shared" si="21"/>
        <v>0.59382819015846544</v>
      </c>
      <c r="H118" s="8">
        <v>429</v>
      </c>
      <c r="I118" s="8">
        <f>'[1]METAS DETE X CTROS '!$F118</f>
        <v>118</v>
      </c>
      <c r="J118" s="108">
        <f t="shared" si="22"/>
        <v>0.27505827505827507</v>
      </c>
      <c r="K118" s="8">
        <v>2827</v>
      </c>
      <c r="L118" s="8">
        <f>'[1]METAS DETE X CTROS '!$G118</f>
        <v>1542</v>
      </c>
      <c r="M118" s="108">
        <f t="shared" si="23"/>
        <v>0.54545454545454541</v>
      </c>
      <c r="N118" s="8">
        <v>7328</v>
      </c>
      <c r="O118" s="8">
        <f>'[1]METAS DETE X CTROS '!$H118</f>
        <v>2707</v>
      </c>
      <c r="P118" s="108">
        <f t="shared" si="24"/>
        <v>0.36940502183406115</v>
      </c>
      <c r="Q118" s="8">
        <v>10155</v>
      </c>
      <c r="R118" s="8">
        <f>'[1]METAS DETE X CTROS '!$I118</f>
        <v>4249</v>
      </c>
      <c r="S118" s="108">
        <f t="shared" si="25"/>
        <v>0.41841457410142785</v>
      </c>
      <c r="T118" s="8">
        <v>156</v>
      </c>
      <c r="U118" s="8">
        <f>'[1]METAS DETE X CTROS '!$J118</f>
        <v>44</v>
      </c>
      <c r="V118" s="108">
        <f t="shared" si="26"/>
        <v>0.28205128205128205</v>
      </c>
      <c r="W118" s="8">
        <v>66</v>
      </c>
      <c r="X118" s="8">
        <f>'[1]METAS DETE X CTROS '!$K118</f>
        <v>19</v>
      </c>
      <c r="Y118" s="108">
        <f t="shared" si="27"/>
        <v>0.2878787878787879</v>
      </c>
      <c r="Z118" s="8">
        <v>357</v>
      </c>
      <c r="AA118" s="8">
        <f>'[1]METAS DETE X CTROS '!$L118</f>
        <v>55</v>
      </c>
      <c r="AB118" s="108">
        <f t="shared" si="28"/>
        <v>0.15406162464985995</v>
      </c>
      <c r="AC118" s="8">
        <v>4824</v>
      </c>
      <c r="AD118" s="8">
        <f>'[1]METAS DETE X CTROS '!$M118</f>
        <v>2005</v>
      </c>
      <c r="AE118" s="108">
        <f t="shared" si="29"/>
        <v>0.41563018242122718</v>
      </c>
      <c r="AF118" s="8">
        <v>0</v>
      </c>
      <c r="AG118" s="8">
        <f>'[1]METAS DETE X CTROS '!$N118</f>
        <v>0</v>
      </c>
      <c r="AH118" s="108" t="str">
        <f t="shared" si="30"/>
        <v>N/A</v>
      </c>
      <c r="AI118" s="8">
        <v>1048</v>
      </c>
      <c r="AJ118" s="8">
        <f>'[1]METAS DETE X CTROS '!$O118</f>
        <v>446</v>
      </c>
      <c r="AK118" s="108">
        <f t="shared" si="31"/>
        <v>0.42557251908396948</v>
      </c>
      <c r="AL118" s="8">
        <v>25</v>
      </c>
      <c r="AM118" s="8">
        <f>'[1]METAS DETE X CTROS '!$P118</f>
        <v>4</v>
      </c>
      <c r="AN118" s="108">
        <f t="shared" si="32"/>
        <v>0.16</v>
      </c>
      <c r="AO118" s="8">
        <v>191</v>
      </c>
      <c r="AP118" s="8">
        <f>'[1]METAS DETE X CTROS '!$Q118</f>
        <v>39</v>
      </c>
      <c r="AQ118" s="108">
        <f t="shared" si="33"/>
        <v>0.20418848167539266</v>
      </c>
      <c r="AR118" s="8">
        <v>0</v>
      </c>
      <c r="AS118" s="8">
        <f>'[1]METAS DETE X CTROS '!$R118</f>
        <v>4</v>
      </c>
      <c r="AT118" s="108" t="str">
        <f t="shared" si="34"/>
        <v>N/A</v>
      </c>
      <c r="AU118" s="8">
        <v>0</v>
      </c>
      <c r="AV118" s="8">
        <f>'[1]METAS DETE X CTROS '!$S118</f>
        <v>0</v>
      </c>
      <c r="AW118" s="108" t="str">
        <f t="shared" si="35"/>
        <v>N/A</v>
      </c>
      <c r="AX118" s="8">
        <v>0</v>
      </c>
      <c r="AY118" s="8">
        <f>'[1]METAS DETE X CTROS '!$T118</f>
        <v>2</v>
      </c>
      <c r="AZ118" s="108" t="str">
        <f t="shared" si="36"/>
        <v>N/A</v>
      </c>
      <c r="BA118" s="8">
        <v>163</v>
      </c>
      <c r="BB118" s="8">
        <f>'[1]METAS DETE X CTROS '!$U118</f>
        <v>5</v>
      </c>
      <c r="BC118" s="108">
        <f t="shared" si="37"/>
        <v>3.0674846625766871E-2</v>
      </c>
      <c r="BD118" s="8">
        <v>498</v>
      </c>
      <c r="BE118" s="8">
        <f>'[1]METAS DETE X CTROS '!$V118</f>
        <v>79</v>
      </c>
      <c r="BF118" s="108">
        <f t="shared" si="38"/>
        <v>0.15863453815261044</v>
      </c>
      <c r="BG118" s="8">
        <v>0</v>
      </c>
      <c r="BH118" s="8">
        <f>'[1]METAS DETE X CTROS '!$W118</f>
        <v>1</v>
      </c>
      <c r="BI118" s="108" t="str">
        <f t="shared" si="39"/>
        <v>N/A</v>
      </c>
      <c r="BJ118" s="25">
        <v>13</v>
      </c>
      <c r="BK118" s="25">
        <f>'[3]EJECUCION DETE X CTROS '!$E118</f>
        <v>3</v>
      </c>
      <c r="BL118" s="108">
        <f t="shared" si="40"/>
        <v>0.23076923076923078</v>
      </c>
      <c r="BM118" s="25">
        <v>8</v>
      </c>
      <c r="BN118" s="25">
        <f>'[3]EJECUCION DETE X CTROS '!$F118</f>
        <v>2</v>
      </c>
      <c r="BO118" s="108">
        <f t="shared" si="41"/>
        <v>0.25</v>
      </c>
    </row>
    <row r="119" spans="1:67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3437</v>
      </c>
      <c r="F119" s="8">
        <f>'[1]METAS DETE X CTROS '!$E119</f>
        <v>2265</v>
      </c>
      <c r="G119" s="108">
        <f t="shared" si="21"/>
        <v>0.65900494617398897</v>
      </c>
      <c r="H119" s="8">
        <v>523</v>
      </c>
      <c r="I119" s="8">
        <f>'[1]METAS DETE X CTROS '!$F119</f>
        <v>106</v>
      </c>
      <c r="J119" s="108">
        <f t="shared" si="22"/>
        <v>0.20267686424474188</v>
      </c>
      <c r="K119" s="8">
        <v>3960</v>
      </c>
      <c r="L119" s="8">
        <f>'[1]METAS DETE X CTROS '!$G119</f>
        <v>2371</v>
      </c>
      <c r="M119" s="108">
        <f t="shared" si="23"/>
        <v>0.59873737373737379</v>
      </c>
      <c r="N119" s="8">
        <v>9254</v>
      </c>
      <c r="O119" s="8">
        <f>'[1]METAS DETE X CTROS '!$H119</f>
        <v>4893</v>
      </c>
      <c r="P119" s="108">
        <f t="shared" si="24"/>
        <v>0.52874432677760963</v>
      </c>
      <c r="Q119" s="8">
        <v>13214</v>
      </c>
      <c r="R119" s="8">
        <f>'[1]METAS DETE X CTROS '!$I119</f>
        <v>7264</v>
      </c>
      <c r="S119" s="108">
        <f t="shared" si="25"/>
        <v>0.54971999394581506</v>
      </c>
      <c r="T119" s="8">
        <v>156</v>
      </c>
      <c r="U119" s="8">
        <f>'[1]METAS DETE X CTROS '!$J119</f>
        <v>27</v>
      </c>
      <c r="V119" s="108">
        <f t="shared" si="26"/>
        <v>0.17307692307692307</v>
      </c>
      <c r="W119" s="8">
        <v>81</v>
      </c>
      <c r="X119" s="8">
        <f>'[1]METAS DETE X CTROS '!$K119</f>
        <v>26</v>
      </c>
      <c r="Y119" s="108">
        <f t="shared" si="27"/>
        <v>0.32098765432098764</v>
      </c>
      <c r="Z119" s="8">
        <v>142</v>
      </c>
      <c r="AA119" s="8">
        <f>'[1]METAS DETE X CTROS '!$L119</f>
        <v>48</v>
      </c>
      <c r="AB119" s="108">
        <f t="shared" si="28"/>
        <v>0.3380281690140845</v>
      </c>
      <c r="AC119" s="8">
        <v>5345</v>
      </c>
      <c r="AD119" s="8">
        <f>'[1]METAS DETE X CTROS '!$M119</f>
        <v>4332</v>
      </c>
      <c r="AE119" s="108">
        <f t="shared" si="29"/>
        <v>0.8104770813844715</v>
      </c>
      <c r="AF119" s="8">
        <v>0</v>
      </c>
      <c r="AG119" s="8">
        <f>'[1]METAS DETE X CTROS '!$N119</f>
        <v>28</v>
      </c>
      <c r="AH119" s="108" t="str">
        <f t="shared" si="30"/>
        <v>N/A</v>
      </c>
      <c r="AI119" s="8">
        <v>962</v>
      </c>
      <c r="AJ119" s="8">
        <f>'[1]METAS DETE X CTROS '!$O119</f>
        <v>261</v>
      </c>
      <c r="AK119" s="108">
        <f t="shared" si="31"/>
        <v>0.2713097713097713</v>
      </c>
      <c r="AL119" s="8">
        <v>65</v>
      </c>
      <c r="AM119" s="8">
        <f>'[1]METAS DETE X CTROS '!$P119</f>
        <v>6</v>
      </c>
      <c r="AN119" s="108">
        <f t="shared" si="32"/>
        <v>9.2307692307692313E-2</v>
      </c>
      <c r="AO119" s="8">
        <v>2218</v>
      </c>
      <c r="AP119" s="8">
        <f>'[1]METAS DETE X CTROS '!$Q119</f>
        <v>59</v>
      </c>
      <c r="AQ119" s="108">
        <f t="shared" si="33"/>
        <v>2.660054102795311E-2</v>
      </c>
      <c r="AR119" s="8">
        <v>0</v>
      </c>
      <c r="AS119" s="8">
        <f>'[1]METAS DETE X CTROS '!$R119</f>
        <v>2</v>
      </c>
      <c r="AT119" s="108" t="str">
        <f t="shared" si="34"/>
        <v>N/A</v>
      </c>
      <c r="AU119" s="8">
        <v>0</v>
      </c>
      <c r="AV119" s="8">
        <f>'[1]METAS DETE X CTROS '!$S119</f>
        <v>0</v>
      </c>
      <c r="AW119" s="108" t="str">
        <f t="shared" si="35"/>
        <v>N/A</v>
      </c>
      <c r="AX119" s="8">
        <v>0</v>
      </c>
      <c r="AY119" s="8">
        <f>'[1]METAS DETE X CTROS '!$T119</f>
        <v>4</v>
      </c>
      <c r="AZ119" s="108" t="str">
        <f t="shared" si="36"/>
        <v>N/A</v>
      </c>
      <c r="BA119" s="8">
        <v>163</v>
      </c>
      <c r="BB119" s="8">
        <f>'[1]METAS DETE X CTROS '!$U119</f>
        <v>53</v>
      </c>
      <c r="BC119" s="108">
        <f t="shared" si="37"/>
        <v>0.32515337423312884</v>
      </c>
      <c r="BD119" s="8">
        <v>122</v>
      </c>
      <c r="BE119" s="8">
        <f>'[1]METAS DETE X CTROS '!$V119</f>
        <v>39</v>
      </c>
      <c r="BF119" s="108">
        <f t="shared" si="38"/>
        <v>0.31967213114754101</v>
      </c>
      <c r="BG119" s="8">
        <v>0</v>
      </c>
      <c r="BH119" s="8">
        <f>'[1]METAS DETE X CTROS '!$W119</f>
        <v>0</v>
      </c>
      <c r="BI119" s="108" t="str">
        <f t="shared" si="39"/>
        <v>N/A</v>
      </c>
      <c r="BJ119" s="25">
        <v>12</v>
      </c>
      <c r="BK119" s="25">
        <f>'[3]EJECUCION DETE X CTROS '!$E119</f>
        <v>3</v>
      </c>
      <c r="BL119" s="108">
        <f t="shared" si="40"/>
        <v>0.25</v>
      </c>
      <c r="BM119" s="25">
        <v>8</v>
      </c>
      <c r="BN119" s="25">
        <f>'[3]EJECUCION DETE X CTROS '!$F119</f>
        <v>2</v>
      </c>
      <c r="BO119" s="108">
        <f t="shared" si="41"/>
        <v>0.25</v>
      </c>
    </row>
    <row r="120" spans="1:67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6846</v>
      </c>
      <c r="F120" s="8">
        <f>'[1]METAS DETE X CTROS '!$E120</f>
        <v>3117</v>
      </c>
      <c r="G120" s="108">
        <f t="shared" si="21"/>
        <v>0.45530236634531113</v>
      </c>
      <c r="H120" s="8">
        <v>450</v>
      </c>
      <c r="I120" s="8">
        <f>'[1]METAS DETE X CTROS '!$F120</f>
        <v>141</v>
      </c>
      <c r="J120" s="108">
        <f t="shared" si="22"/>
        <v>0.31333333333333335</v>
      </c>
      <c r="K120" s="8">
        <v>7296</v>
      </c>
      <c r="L120" s="8">
        <f>'[1]METAS DETE X CTROS '!$G120</f>
        <v>3258</v>
      </c>
      <c r="M120" s="108">
        <f t="shared" si="23"/>
        <v>0.44654605263157893</v>
      </c>
      <c r="N120" s="8">
        <v>1025</v>
      </c>
      <c r="O120" s="8">
        <f>'[1]METAS DETE X CTROS '!$H120</f>
        <v>253</v>
      </c>
      <c r="P120" s="108">
        <f t="shared" si="24"/>
        <v>0.24682926829268292</v>
      </c>
      <c r="Q120" s="8">
        <v>8321</v>
      </c>
      <c r="R120" s="8">
        <f>'[1]METAS DETE X CTROS '!$I120</f>
        <v>3511</v>
      </c>
      <c r="S120" s="108">
        <f t="shared" si="25"/>
        <v>0.42194447782718425</v>
      </c>
      <c r="T120" s="8">
        <v>69</v>
      </c>
      <c r="U120" s="8">
        <f>'[1]METAS DETE X CTROS '!$J120</f>
        <v>12</v>
      </c>
      <c r="V120" s="108">
        <f t="shared" si="26"/>
        <v>0.17391304347826086</v>
      </c>
      <c r="W120" s="8">
        <v>10</v>
      </c>
      <c r="X120" s="8">
        <f>'[1]METAS DETE X CTROS '!$K120</f>
        <v>6</v>
      </c>
      <c r="Y120" s="108">
        <f t="shared" si="27"/>
        <v>0.6</v>
      </c>
      <c r="Z120" s="8">
        <v>2</v>
      </c>
      <c r="AA120" s="8">
        <f>'[1]METAS DETE X CTROS '!$L120</f>
        <v>0</v>
      </c>
      <c r="AB120" s="108">
        <f t="shared" si="28"/>
        <v>0</v>
      </c>
      <c r="AC120" s="8">
        <v>356</v>
      </c>
      <c r="AD120" s="8">
        <f>'[1]METAS DETE X CTROS '!$M120</f>
        <v>70</v>
      </c>
      <c r="AE120" s="108">
        <f t="shared" si="29"/>
        <v>0.19662921348314608</v>
      </c>
      <c r="AF120" s="8">
        <v>0</v>
      </c>
      <c r="AG120" s="8">
        <f>'[1]METAS DETE X CTROS '!$N120</f>
        <v>0</v>
      </c>
      <c r="AH120" s="108" t="str">
        <f t="shared" si="30"/>
        <v>N/A</v>
      </c>
      <c r="AI120" s="8">
        <v>100</v>
      </c>
      <c r="AJ120" s="8">
        <f>'[1]METAS DETE X CTROS '!$O120</f>
        <v>92</v>
      </c>
      <c r="AK120" s="108">
        <f t="shared" si="31"/>
        <v>0.92</v>
      </c>
      <c r="AL120" s="8">
        <v>0</v>
      </c>
      <c r="AM120" s="8">
        <f>'[1]METAS DETE X CTROS '!$P120</f>
        <v>1</v>
      </c>
      <c r="AN120" s="108" t="str">
        <f t="shared" si="32"/>
        <v>N/A</v>
      </c>
      <c r="AO120" s="8">
        <v>383</v>
      </c>
      <c r="AP120" s="8">
        <f>'[1]METAS DETE X CTROS '!$Q120</f>
        <v>7</v>
      </c>
      <c r="AQ120" s="108">
        <f t="shared" si="33"/>
        <v>1.8276762402088774E-2</v>
      </c>
      <c r="AR120" s="8">
        <v>0</v>
      </c>
      <c r="AS120" s="8">
        <f>'[1]METAS DETE X CTROS '!$R120</f>
        <v>2</v>
      </c>
      <c r="AT120" s="108" t="str">
        <f t="shared" si="34"/>
        <v>N/A</v>
      </c>
      <c r="AU120" s="8">
        <v>0</v>
      </c>
      <c r="AV120" s="8">
        <f>'[1]METAS DETE X CTROS '!$S120</f>
        <v>0</v>
      </c>
      <c r="AW120" s="108" t="str">
        <f t="shared" si="35"/>
        <v>N/A</v>
      </c>
      <c r="AX120" s="8">
        <v>75</v>
      </c>
      <c r="AY120" s="8">
        <f>'[1]METAS DETE X CTROS '!$T120</f>
        <v>22</v>
      </c>
      <c r="AZ120" s="108">
        <f t="shared" si="36"/>
        <v>0.29333333333333333</v>
      </c>
      <c r="BA120" s="8">
        <v>7</v>
      </c>
      <c r="BB120" s="8">
        <f>'[1]METAS DETE X CTROS '!$U120</f>
        <v>2</v>
      </c>
      <c r="BC120" s="108">
        <f t="shared" si="37"/>
        <v>0.2857142857142857</v>
      </c>
      <c r="BD120" s="8">
        <v>23</v>
      </c>
      <c r="BE120" s="8">
        <f>'[1]METAS DETE X CTROS '!$V120</f>
        <v>39</v>
      </c>
      <c r="BF120" s="108">
        <f t="shared" si="38"/>
        <v>1.6956521739130435</v>
      </c>
      <c r="BG120" s="8">
        <v>0</v>
      </c>
      <c r="BH120" s="8">
        <f>'[1]METAS DETE X CTROS '!$W120</f>
        <v>0</v>
      </c>
      <c r="BI120" s="108" t="str">
        <f t="shared" si="39"/>
        <v>N/A</v>
      </c>
      <c r="BJ120" s="25">
        <v>60</v>
      </c>
      <c r="BK120" s="25">
        <f>'[3]EJECUCION DETE X CTROS '!$E120</f>
        <v>8</v>
      </c>
      <c r="BL120" s="108">
        <f t="shared" si="40"/>
        <v>0.13333333333333333</v>
      </c>
      <c r="BM120" s="25">
        <v>33</v>
      </c>
      <c r="BN120" s="25">
        <f>'[3]EJECUCION DETE X CTROS '!$F120</f>
        <v>6</v>
      </c>
      <c r="BO120" s="108">
        <f t="shared" si="41"/>
        <v>0.18181818181818182</v>
      </c>
    </row>
    <row r="121" spans="1:67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3603</v>
      </c>
      <c r="F121" s="8">
        <f>'[1]METAS DETE X CTROS '!$E121</f>
        <v>2569</v>
      </c>
      <c r="G121" s="108">
        <f t="shared" si="21"/>
        <v>0.71301693033583124</v>
      </c>
      <c r="H121" s="8">
        <v>592</v>
      </c>
      <c r="I121" s="8">
        <f>'[1]METAS DETE X CTROS '!$F121</f>
        <v>169</v>
      </c>
      <c r="J121" s="108">
        <f t="shared" si="22"/>
        <v>0.28547297297297297</v>
      </c>
      <c r="K121" s="8">
        <v>4195</v>
      </c>
      <c r="L121" s="8">
        <f>'[1]METAS DETE X CTROS '!$G121</f>
        <v>2738</v>
      </c>
      <c r="M121" s="108">
        <f t="shared" si="23"/>
        <v>0.65268176400476763</v>
      </c>
      <c r="N121" s="8">
        <v>2542</v>
      </c>
      <c r="O121" s="8">
        <f>'[1]METAS DETE X CTROS '!$H121</f>
        <v>1204</v>
      </c>
      <c r="P121" s="108">
        <f t="shared" si="24"/>
        <v>0.47364280094413846</v>
      </c>
      <c r="Q121" s="8">
        <v>6737</v>
      </c>
      <c r="R121" s="8">
        <f>'[1]METAS DETE X CTROS '!$I121</f>
        <v>3942</v>
      </c>
      <c r="S121" s="108">
        <f t="shared" si="25"/>
        <v>0.5851269110880214</v>
      </c>
      <c r="T121" s="8">
        <v>295</v>
      </c>
      <c r="U121" s="8">
        <f>'[1]METAS DETE X CTROS '!$J121</f>
        <v>83</v>
      </c>
      <c r="V121" s="108">
        <f t="shared" si="26"/>
        <v>0.28135593220338984</v>
      </c>
      <c r="W121" s="8">
        <v>63</v>
      </c>
      <c r="X121" s="8">
        <f>'[1]METAS DETE X CTROS '!$K121</f>
        <v>32</v>
      </c>
      <c r="Y121" s="108">
        <f t="shared" si="27"/>
        <v>0.50793650793650791</v>
      </c>
      <c r="Z121" s="8">
        <v>80</v>
      </c>
      <c r="AA121" s="8">
        <f>'[1]METAS DETE X CTROS '!$L121</f>
        <v>92</v>
      </c>
      <c r="AB121" s="108">
        <f t="shared" si="28"/>
        <v>1.1499999999999999</v>
      </c>
      <c r="AC121" s="8">
        <v>914</v>
      </c>
      <c r="AD121" s="8">
        <f>'[1]METAS DETE X CTROS '!$M121</f>
        <v>503</v>
      </c>
      <c r="AE121" s="108">
        <f t="shared" si="29"/>
        <v>0.55032822757111599</v>
      </c>
      <c r="AF121" s="8">
        <v>15</v>
      </c>
      <c r="AG121" s="8">
        <f>'[1]METAS DETE X CTROS '!$N121</f>
        <v>0</v>
      </c>
      <c r="AH121" s="108">
        <f t="shared" si="30"/>
        <v>0</v>
      </c>
      <c r="AI121" s="8">
        <v>678</v>
      </c>
      <c r="AJ121" s="8">
        <f>'[1]METAS DETE X CTROS '!$O121</f>
        <v>341</v>
      </c>
      <c r="AK121" s="108">
        <f t="shared" si="31"/>
        <v>0.50294985250737467</v>
      </c>
      <c r="AL121" s="8">
        <v>0</v>
      </c>
      <c r="AM121" s="8">
        <f>'[1]METAS DETE X CTROS '!$P121</f>
        <v>1</v>
      </c>
      <c r="AN121" s="108" t="str">
        <f t="shared" si="32"/>
        <v>N/A</v>
      </c>
      <c r="AO121" s="8">
        <v>144</v>
      </c>
      <c r="AP121" s="8">
        <f>'[1]METAS DETE X CTROS '!$Q121</f>
        <v>33</v>
      </c>
      <c r="AQ121" s="108">
        <f t="shared" si="33"/>
        <v>0.22916666666666666</v>
      </c>
      <c r="AR121" s="8">
        <v>0</v>
      </c>
      <c r="AS121" s="8">
        <f>'[1]METAS DETE X CTROS '!$R121</f>
        <v>10</v>
      </c>
      <c r="AT121" s="108" t="str">
        <f t="shared" si="34"/>
        <v>N/A</v>
      </c>
      <c r="AU121" s="8">
        <v>0</v>
      </c>
      <c r="AV121" s="8">
        <f>'[1]METAS DETE X CTROS '!$S121</f>
        <v>1</v>
      </c>
      <c r="AW121" s="108" t="str">
        <f t="shared" si="35"/>
        <v>N/A</v>
      </c>
      <c r="AX121" s="8">
        <v>32</v>
      </c>
      <c r="AY121" s="8">
        <f>'[1]METAS DETE X CTROS '!$T121</f>
        <v>1</v>
      </c>
      <c r="AZ121" s="108">
        <f t="shared" si="36"/>
        <v>3.125E-2</v>
      </c>
      <c r="BA121" s="8">
        <v>38</v>
      </c>
      <c r="BB121" s="8">
        <f>'[1]METAS DETE X CTROS '!$U121</f>
        <v>28</v>
      </c>
      <c r="BC121" s="108">
        <f t="shared" si="37"/>
        <v>0.73684210526315785</v>
      </c>
      <c r="BD121" s="8">
        <v>283</v>
      </c>
      <c r="BE121" s="8">
        <f>'[1]METAS DETE X CTROS '!$V121</f>
        <v>76</v>
      </c>
      <c r="BF121" s="108">
        <f t="shared" si="38"/>
        <v>0.26855123674911663</v>
      </c>
      <c r="BG121" s="8">
        <v>0</v>
      </c>
      <c r="BH121" s="8">
        <f>'[1]METAS DETE X CTROS '!$W121</f>
        <v>0</v>
      </c>
      <c r="BI121" s="108" t="str">
        <f t="shared" si="39"/>
        <v>N/A</v>
      </c>
      <c r="BJ121" s="25">
        <v>82</v>
      </c>
      <c r="BK121" s="25">
        <f>'[3]EJECUCION DETE X CTROS '!$E121</f>
        <v>0</v>
      </c>
      <c r="BL121" s="108">
        <f t="shared" si="40"/>
        <v>0</v>
      </c>
      <c r="BM121" s="25">
        <v>45</v>
      </c>
      <c r="BN121" s="25">
        <f>'[3]EJECUCION DETE X CTROS '!$F121</f>
        <v>0</v>
      </c>
      <c r="BO121" s="108">
        <f t="shared" si="41"/>
        <v>0</v>
      </c>
    </row>
    <row r="122" spans="1:67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12060</v>
      </c>
      <c r="F122" s="8">
        <f>'[1]METAS DETE X CTROS '!$E122</f>
        <v>7992</v>
      </c>
      <c r="G122" s="108">
        <f t="shared" si="21"/>
        <v>0.66268656716417906</v>
      </c>
      <c r="H122" s="8">
        <v>1682</v>
      </c>
      <c r="I122" s="8">
        <f>'[1]METAS DETE X CTROS '!$F122</f>
        <v>329</v>
      </c>
      <c r="J122" s="108">
        <f t="shared" si="22"/>
        <v>0.19560047562425684</v>
      </c>
      <c r="K122" s="8">
        <v>13742</v>
      </c>
      <c r="L122" s="8">
        <f>'[1]METAS DETE X CTROS '!$G122</f>
        <v>8321</v>
      </c>
      <c r="M122" s="108">
        <f t="shared" si="23"/>
        <v>0.60551593654489888</v>
      </c>
      <c r="N122" s="8">
        <v>12849</v>
      </c>
      <c r="O122" s="8">
        <f>'[1]METAS DETE X CTROS '!$H122</f>
        <v>3496</v>
      </c>
      <c r="P122" s="108">
        <f t="shared" si="24"/>
        <v>0.27208343061716866</v>
      </c>
      <c r="Q122" s="8">
        <v>26591</v>
      </c>
      <c r="R122" s="8">
        <f>'[1]METAS DETE X CTROS '!$I122</f>
        <v>11817</v>
      </c>
      <c r="S122" s="108">
        <f t="shared" si="25"/>
        <v>0.44439848068895493</v>
      </c>
      <c r="T122" s="8">
        <v>134</v>
      </c>
      <c r="U122" s="8">
        <f>'[1]METAS DETE X CTROS '!$J122</f>
        <v>23</v>
      </c>
      <c r="V122" s="108">
        <f t="shared" si="26"/>
        <v>0.17164179104477612</v>
      </c>
      <c r="W122" s="8">
        <v>2666</v>
      </c>
      <c r="X122" s="8">
        <f>'[1]METAS DETE X CTROS '!$K122</f>
        <v>255</v>
      </c>
      <c r="Y122" s="108">
        <f t="shared" si="27"/>
        <v>9.564891222805702E-2</v>
      </c>
      <c r="Z122" s="8">
        <v>15</v>
      </c>
      <c r="AA122" s="8">
        <f>'[1]METAS DETE X CTROS '!$L122</f>
        <v>0</v>
      </c>
      <c r="AB122" s="108">
        <f t="shared" si="28"/>
        <v>0</v>
      </c>
      <c r="AC122" s="8">
        <v>6268</v>
      </c>
      <c r="AD122" s="8">
        <f>'[1]METAS DETE X CTROS '!$M122</f>
        <v>2373</v>
      </c>
      <c r="AE122" s="108">
        <f t="shared" si="29"/>
        <v>0.37858966177409065</v>
      </c>
      <c r="AF122" s="8">
        <v>15</v>
      </c>
      <c r="AG122" s="8">
        <f>'[1]METAS DETE X CTROS '!$N122</f>
        <v>2</v>
      </c>
      <c r="AH122" s="108">
        <f t="shared" si="30"/>
        <v>0.13333333333333333</v>
      </c>
      <c r="AI122" s="8">
        <v>2139</v>
      </c>
      <c r="AJ122" s="8">
        <f>'[1]METAS DETE X CTROS '!$O122</f>
        <v>420</v>
      </c>
      <c r="AK122" s="108">
        <f t="shared" si="31"/>
        <v>0.19635343618513323</v>
      </c>
      <c r="AL122" s="8">
        <v>0</v>
      </c>
      <c r="AM122" s="8">
        <f>'[1]METAS DETE X CTROS '!$P122</f>
        <v>8</v>
      </c>
      <c r="AN122" s="108" t="str">
        <f t="shared" si="32"/>
        <v>N/A</v>
      </c>
      <c r="AO122" s="8">
        <v>342</v>
      </c>
      <c r="AP122" s="8">
        <f>'[1]METAS DETE X CTROS '!$Q122</f>
        <v>25</v>
      </c>
      <c r="AQ122" s="108">
        <f t="shared" si="33"/>
        <v>7.3099415204678359E-2</v>
      </c>
      <c r="AR122" s="8">
        <v>0</v>
      </c>
      <c r="AS122" s="8">
        <f>'[1]METAS DETE X CTROS '!$R122</f>
        <v>1</v>
      </c>
      <c r="AT122" s="108" t="str">
        <f t="shared" si="34"/>
        <v>N/A</v>
      </c>
      <c r="AU122" s="8">
        <v>0</v>
      </c>
      <c r="AV122" s="8">
        <f>'[1]METAS DETE X CTROS '!$S122</f>
        <v>0</v>
      </c>
      <c r="AW122" s="108" t="str">
        <f t="shared" si="35"/>
        <v>N/A</v>
      </c>
      <c r="AX122" s="8">
        <v>78</v>
      </c>
      <c r="AY122" s="8">
        <f>'[1]METAS DETE X CTROS '!$T122</f>
        <v>30</v>
      </c>
      <c r="AZ122" s="108">
        <f t="shared" si="36"/>
        <v>0.38461538461538464</v>
      </c>
      <c r="BA122" s="8">
        <v>238</v>
      </c>
      <c r="BB122" s="8">
        <f>'[1]METAS DETE X CTROS '!$U122</f>
        <v>137</v>
      </c>
      <c r="BC122" s="108">
        <f t="shared" si="37"/>
        <v>0.57563025210084029</v>
      </c>
      <c r="BD122" s="8">
        <v>954</v>
      </c>
      <c r="BE122" s="8">
        <f>'[1]METAS DETE X CTROS '!$V122</f>
        <v>109</v>
      </c>
      <c r="BF122" s="108">
        <f t="shared" si="38"/>
        <v>0.11425576519916142</v>
      </c>
      <c r="BG122" s="8">
        <v>0</v>
      </c>
      <c r="BH122" s="8">
        <f>'[1]METAS DETE X CTROS '!$W122</f>
        <v>0</v>
      </c>
      <c r="BI122" s="108" t="str">
        <f t="shared" si="39"/>
        <v>N/A</v>
      </c>
      <c r="BJ122" s="25">
        <v>55</v>
      </c>
      <c r="BK122" s="25">
        <f>'[3]EJECUCION DETE X CTROS '!$E122</f>
        <v>6</v>
      </c>
      <c r="BL122" s="108">
        <f t="shared" si="40"/>
        <v>0.10909090909090909</v>
      </c>
      <c r="BM122" s="25">
        <v>30</v>
      </c>
      <c r="BN122" s="25">
        <f>'[3]EJECUCION DETE X CTROS '!$F122</f>
        <v>3</v>
      </c>
      <c r="BO122" s="108">
        <f t="shared" si="41"/>
        <v>0.1</v>
      </c>
    </row>
    <row r="123" spans="1:67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0</v>
      </c>
      <c r="F123" s="8">
        <f>'[1]METAS DETE X CTROS '!$E123</f>
        <v>4162</v>
      </c>
      <c r="G123" s="108" t="str">
        <f t="shared" si="21"/>
        <v>N/A</v>
      </c>
      <c r="H123" s="8">
        <v>0</v>
      </c>
      <c r="I123" s="8">
        <f>'[1]METAS DETE X CTROS '!$F123</f>
        <v>175</v>
      </c>
      <c r="J123" s="108" t="str">
        <f t="shared" si="22"/>
        <v>N/A</v>
      </c>
      <c r="K123" s="8">
        <v>0</v>
      </c>
      <c r="L123" s="8">
        <f>'[1]METAS DETE X CTROS '!$G123</f>
        <v>4337</v>
      </c>
      <c r="M123" s="108" t="str">
        <f t="shared" si="23"/>
        <v>N/A</v>
      </c>
      <c r="N123" s="8">
        <v>13653</v>
      </c>
      <c r="O123" s="8">
        <f>'[1]METAS DETE X CTROS '!$H123</f>
        <v>1767</v>
      </c>
      <c r="P123" s="108">
        <f t="shared" si="24"/>
        <v>0.12942210503186113</v>
      </c>
      <c r="Q123" s="8">
        <v>13653</v>
      </c>
      <c r="R123" s="8">
        <f>'[1]METAS DETE X CTROS '!$I123</f>
        <v>6104</v>
      </c>
      <c r="S123" s="108">
        <f t="shared" si="25"/>
        <v>0.44708122756903246</v>
      </c>
      <c r="T123" s="8">
        <v>616</v>
      </c>
      <c r="U123" s="8">
        <f>'[1]METAS DETE X CTROS '!$J123</f>
        <v>78</v>
      </c>
      <c r="V123" s="108">
        <f t="shared" si="26"/>
        <v>0.12662337662337661</v>
      </c>
      <c r="W123" s="8">
        <v>0</v>
      </c>
      <c r="X123" s="8">
        <f>'[1]METAS DETE X CTROS '!$K123</f>
        <v>93</v>
      </c>
      <c r="Y123" s="108" t="str">
        <f t="shared" si="27"/>
        <v>N/A</v>
      </c>
      <c r="Z123" s="8">
        <v>93</v>
      </c>
      <c r="AA123" s="8">
        <f>'[1]METAS DETE X CTROS '!$L123</f>
        <v>2</v>
      </c>
      <c r="AB123" s="108">
        <f t="shared" si="28"/>
        <v>2.1505376344086023E-2</v>
      </c>
      <c r="AC123" s="8">
        <v>9213</v>
      </c>
      <c r="AD123" s="8">
        <f>'[1]METAS DETE X CTROS '!$M123</f>
        <v>871</v>
      </c>
      <c r="AE123" s="108">
        <f t="shared" si="29"/>
        <v>9.4540323455986106E-2</v>
      </c>
      <c r="AF123" s="8">
        <v>16</v>
      </c>
      <c r="AG123" s="8">
        <f>'[1]METAS DETE X CTROS '!$N123</f>
        <v>2</v>
      </c>
      <c r="AH123" s="108">
        <f t="shared" si="30"/>
        <v>0.125</v>
      </c>
      <c r="AI123" s="8">
        <v>578</v>
      </c>
      <c r="AJ123" s="8">
        <f>'[1]METAS DETE X CTROS '!$O123</f>
        <v>265</v>
      </c>
      <c r="AK123" s="108">
        <f t="shared" si="31"/>
        <v>0.45847750865051901</v>
      </c>
      <c r="AL123" s="8">
        <v>0</v>
      </c>
      <c r="AM123" s="8">
        <f>'[1]METAS DETE X CTROS '!$P123</f>
        <v>8</v>
      </c>
      <c r="AN123" s="108" t="str">
        <f t="shared" si="32"/>
        <v>N/A</v>
      </c>
      <c r="AO123" s="8">
        <v>590</v>
      </c>
      <c r="AP123" s="8">
        <f>'[1]METAS DETE X CTROS '!$Q123</f>
        <v>133</v>
      </c>
      <c r="AQ123" s="108">
        <f t="shared" si="33"/>
        <v>0.22542372881355932</v>
      </c>
      <c r="AR123" s="8">
        <v>2350</v>
      </c>
      <c r="AS123" s="8">
        <f>'[1]METAS DETE X CTROS '!$R123</f>
        <v>153</v>
      </c>
      <c r="AT123" s="108">
        <f t="shared" si="34"/>
        <v>6.5106382978723398E-2</v>
      </c>
      <c r="AU123" s="8">
        <v>0</v>
      </c>
      <c r="AV123" s="8">
        <f>'[1]METAS DETE X CTROS '!$S123</f>
        <v>1</v>
      </c>
      <c r="AW123" s="108" t="str">
        <f t="shared" si="35"/>
        <v>N/A</v>
      </c>
      <c r="AX123" s="8">
        <v>0</v>
      </c>
      <c r="AY123" s="8">
        <f>'[1]METAS DETE X CTROS '!$T123</f>
        <v>4</v>
      </c>
      <c r="AZ123" s="108" t="str">
        <f t="shared" si="36"/>
        <v>N/A</v>
      </c>
      <c r="BA123" s="8">
        <v>102</v>
      </c>
      <c r="BB123" s="8">
        <f>'[1]METAS DETE X CTROS '!$U123</f>
        <v>7</v>
      </c>
      <c r="BC123" s="108">
        <f t="shared" si="37"/>
        <v>6.8627450980392163E-2</v>
      </c>
      <c r="BD123" s="8">
        <v>95</v>
      </c>
      <c r="BE123" s="8">
        <f>'[1]METAS DETE X CTROS '!$V123</f>
        <v>137</v>
      </c>
      <c r="BF123" s="108">
        <f t="shared" si="38"/>
        <v>1.4421052631578948</v>
      </c>
      <c r="BG123" s="8">
        <v>0</v>
      </c>
      <c r="BH123" s="8">
        <f>'[1]METAS DETE X CTROS '!$W123</f>
        <v>2</v>
      </c>
      <c r="BI123" s="108" t="str">
        <f t="shared" si="39"/>
        <v>N/A</v>
      </c>
      <c r="BJ123" s="25">
        <v>0</v>
      </c>
      <c r="BK123" s="25">
        <f>'[3]EJECUCION DETE X CTROS '!$E123</f>
        <v>0</v>
      </c>
      <c r="BL123" s="108" t="str">
        <f t="shared" si="40"/>
        <v>N/A</v>
      </c>
      <c r="BM123" s="25">
        <v>0</v>
      </c>
      <c r="BN123" s="25">
        <f>'[3]EJECUCION DETE X CTROS '!$F123</f>
        <v>0</v>
      </c>
      <c r="BO123" s="108" t="str">
        <f t="shared" si="41"/>
        <v>N/A</v>
      </c>
    </row>
    <row r="124" spans="1:67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899</v>
      </c>
      <c r="F124" s="8">
        <f>'[1]METAS DETE X CTROS '!$E124</f>
        <v>535</v>
      </c>
      <c r="G124" s="108">
        <f t="shared" si="21"/>
        <v>0.59510567296996664</v>
      </c>
      <c r="H124" s="8">
        <v>62</v>
      </c>
      <c r="I124" s="8">
        <f>'[1]METAS DETE X CTROS '!$F124</f>
        <v>31</v>
      </c>
      <c r="J124" s="108">
        <f t="shared" si="22"/>
        <v>0.5</v>
      </c>
      <c r="K124" s="8">
        <v>961</v>
      </c>
      <c r="L124" s="8">
        <f>'[1]METAS DETE X CTROS '!$G124</f>
        <v>566</v>
      </c>
      <c r="M124" s="108">
        <f t="shared" si="23"/>
        <v>0.58896982310093648</v>
      </c>
      <c r="N124" s="8">
        <v>7301</v>
      </c>
      <c r="O124" s="8">
        <f>'[1]METAS DETE X CTROS '!$H124</f>
        <v>2220</v>
      </c>
      <c r="P124" s="108">
        <f t="shared" si="24"/>
        <v>0.3040679358991919</v>
      </c>
      <c r="Q124" s="8">
        <v>8262</v>
      </c>
      <c r="R124" s="8">
        <f>'[1]METAS DETE X CTROS '!$I124</f>
        <v>2786</v>
      </c>
      <c r="S124" s="108">
        <f t="shared" si="25"/>
        <v>0.33720648753328492</v>
      </c>
      <c r="T124" s="8">
        <v>82</v>
      </c>
      <c r="U124" s="8">
        <f>'[1]METAS DETE X CTROS '!$J124</f>
        <v>24</v>
      </c>
      <c r="V124" s="108">
        <f t="shared" si="26"/>
        <v>0.29268292682926828</v>
      </c>
      <c r="W124" s="8">
        <v>4890</v>
      </c>
      <c r="X124" s="8">
        <f>'[1]METAS DETE X CTROS '!$K124</f>
        <v>783</v>
      </c>
      <c r="Y124" s="108">
        <f t="shared" si="27"/>
        <v>0.16012269938650306</v>
      </c>
      <c r="Z124" s="8">
        <v>67</v>
      </c>
      <c r="AA124" s="8">
        <f>'[1]METAS DETE X CTROS '!$L124</f>
        <v>33</v>
      </c>
      <c r="AB124" s="108">
        <f t="shared" si="28"/>
        <v>0.4925373134328358</v>
      </c>
      <c r="AC124" s="8">
        <v>1224</v>
      </c>
      <c r="AD124" s="8">
        <f>'[1]METAS DETE X CTROS '!$M124</f>
        <v>958</v>
      </c>
      <c r="AE124" s="108">
        <f t="shared" si="29"/>
        <v>0.7826797385620915</v>
      </c>
      <c r="AF124" s="8">
        <v>19</v>
      </c>
      <c r="AG124" s="8">
        <f>'[1]METAS DETE X CTROS '!$N124</f>
        <v>17</v>
      </c>
      <c r="AH124" s="108">
        <f t="shared" si="30"/>
        <v>0.89473684210526316</v>
      </c>
      <c r="AI124" s="8">
        <v>532</v>
      </c>
      <c r="AJ124" s="8">
        <f>'[1]METAS DETE X CTROS '!$O124</f>
        <v>208</v>
      </c>
      <c r="AK124" s="108">
        <f t="shared" si="31"/>
        <v>0.39097744360902253</v>
      </c>
      <c r="AL124" s="8">
        <v>0</v>
      </c>
      <c r="AM124" s="8">
        <f>'[1]METAS DETE X CTROS '!$P124</f>
        <v>2</v>
      </c>
      <c r="AN124" s="108" t="str">
        <f t="shared" si="32"/>
        <v>N/A</v>
      </c>
      <c r="AO124" s="8">
        <v>0</v>
      </c>
      <c r="AP124" s="8">
        <f>'[1]METAS DETE X CTROS '!$Q124</f>
        <v>14</v>
      </c>
      <c r="AQ124" s="108" t="str">
        <f t="shared" si="33"/>
        <v>N/A</v>
      </c>
      <c r="AR124" s="8">
        <v>0</v>
      </c>
      <c r="AS124" s="8">
        <f>'[1]METAS DETE X CTROS '!$R124</f>
        <v>0</v>
      </c>
      <c r="AT124" s="108" t="str">
        <f t="shared" si="34"/>
        <v>N/A</v>
      </c>
      <c r="AU124" s="8">
        <v>0</v>
      </c>
      <c r="AV124" s="8">
        <f>'[1]METAS DETE X CTROS '!$S124</f>
        <v>0</v>
      </c>
      <c r="AW124" s="108" t="str">
        <f t="shared" si="35"/>
        <v>N/A</v>
      </c>
      <c r="AX124" s="8">
        <v>3</v>
      </c>
      <c r="AY124" s="8">
        <f>'[1]METAS DETE X CTROS '!$T124</f>
        <v>2</v>
      </c>
      <c r="AZ124" s="108">
        <f t="shared" si="36"/>
        <v>0.66666666666666663</v>
      </c>
      <c r="BA124" s="8">
        <v>47</v>
      </c>
      <c r="BB124" s="8">
        <f>'[1]METAS DETE X CTROS '!$U124</f>
        <v>83</v>
      </c>
      <c r="BC124" s="108">
        <f t="shared" si="37"/>
        <v>1.7659574468085106</v>
      </c>
      <c r="BD124" s="8">
        <v>437</v>
      </c>
      <c r="BE124" s="8">
        <f>'[1]METAS DETE X CTROS '!$V124</f>
        <v>94</v>
      </c>
      <c r="BF124" s="108">
        <f t="shared" si="38"/>
        <v>0.21510297482837529</v>
      </c>
      <c r="BG124" s="8">
        <v>0</v>
      </c>
      <c r="BH124" s="8">
        <f>'[1]METAS DETE X CTROS '!$W124</f>
        <v>0</v>
      </c>
      <c r="BI124" s="108" t="str">
        <f t="shared" si="39"/>
        <v>N/A</v>
      </c>
      <c r="BJ124" s="25">
        <v>31</v>
      </c>
      <c r="BK124" s="25">
        <f>'[3]EJECUCION DETE X CTROS '!$E124</f>
        <v>5</v>
      </c>
      <c r="BL124" s="108">
        <f t="shared" si="40"/>
        <v>0.16129032258064516</v>
      </c>
      <c r="BM124" s="25">
        <v>17</v>
      </c>
      <c r="BN124" s="25">
        <f>'[3]EJECUCION DETE X CTROS '!$F124</f>
        <v>3</v>
      </c>
      <c r="BO124" s="108">
        <f t="shared" si="41"/>
        <v>0.17647058823529413</v>
      </c>
    </row>
    <row r="125" spans="1:67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1798</v>
      </c>
      <c r="F125" s="8">
        <f>'[1]METAS DETE X CTROS '!$E125</f>
        <v>466</v>
      </c>
      <c r="G125" s="108">
        <f t="shared" si="21"/>
        <v>0.25917686318131256</v>
      </c>
      <c r="H125" s="8">
        <v>119</v>
      </c>
      <c r="I125" s="8">
        <f>'[1]METAS DETE X CTROS '!$F125</f>
        <v>17</v>
      </c>
      <c r="J125" s="108">
        <f t="shared" si="22"/>
        <v>0.14285714285714285</v>
      </c>
      <c r="K125" s="8">
        <v>1917</v>
      </c>
      <c r="L125" s="8">
        <f>'[1]METAS DETE X CTROS '!$G125</f>
        <v>483</v>
      </c>
      <c r="M125" s="108">
        <f t="shared" si="23"/>
        <v>0.2519561815336463</v>
      </c>
      <c r="N125" s="8">
        <v>2626</v>
      </c>
      <c r="O125" s="8">
        <f>'[1]METAS DETE X CTROS '!$H125</f>
        <v>847</v>
      </c>
      <c r="P125" s="108">
        <f t="shared" si="24"/>
        <v>0.32254379284082252</v>
      </c>
      <c r="Q125" s="8">
        <v>4543</v>
      </c>
      <c r="R125" s="8">
        <f>'[1]METAS DETE X CTROS '!$I125</f>
        <v>1330</v>
      </c>
      <c r="S125" s="108">
        <f t="shared" si="25"/>
        <v>0.29275808936825887</v>
      </c>
      <c r="T125" s="8">
        <v>53</v>
      </c>
      <c r="U125" s="8">
        <f>'[1]METAS DETE X CTROS '!$J125</f>
        <v>2</v>
      </c>
      <c r="V125" s="108">
        <f t="shared" si="26"/>
        <v>3.7735849056603772E-2</v>
      </c>
      <c r="W125" s="8">
        <v>1736</v>
      </c>
      <c r="X125" s="8">
        <f>'[1]METAS DETE X CTROS '!$K125</f>
        <v>457</v>
      </c>
      <c r="Y125" s="108">
        <f t="shared" si="27"/>
        <v>0.26324884792626729</v>
      </c>
      <c r="Z125" s="8">
        <v>0</v>
      </c>
      <c r="AA125" s="8">
        <f>'[1]METAS DETE X CTROS '!$L125</f>
        <v>0</v>
      </c>
      <c r="AB125" s="108" t="str">
        <f t="shared" si="28"/>
        <v>N/A</v>
      </c>
      <c r="AC125" s="8">
        <v>569</v>
      </c>
      <c r="AD125" s="8">
        <f>'[1]METAS DETE X CTROS '!$M125</f>
        <v>326</v>
      </c>
      <c r="AE125" s="108">
        <f t="shared" si="29"/>
        <v>0.57293497363796131</v>
      </c>
      <c r="AF125" s="8">
        <v>8</v>
      </c>
      <c r="AG125" s="8">
        <f>'[1]METAS DETE X CTROS '!$N125</f>
        <v>0</v>
      </c>
      <c r="AH125" s="108">
        <f t="shared" si="30"/>
        <v>0</v>
      </c>
      <c r="AI125" s="8">
        <v>241</v>
      </c>
      <c r="AJ125" s="8">
        <f>'[1]METAS DETE X CTROS '!$O125</f>
        <v>22</v>
      </c>
      <c r="AK125" s="108">
        <f t="shared" si="31"/>
        <v>9.1286307053941904E-2</v>
      </c>
      <c r="AL125" s="8">
        <v>0</v>
      </c>
      <c r="AM125" s="8">
        <f>'[1]METAS DETE X CTROS '!$P125</f>
        <v>1</v>
      </c>
      <c r="AN125" s="108" t="str">
        <f t="shared" si="32"/>
        <v>N/A</v>
      </c>
      <c r="AO125" s="8">
        <v>0</v>
      </c>
      <c r="AP125" s="8">
        <f>'[1]METAS DETE X CTROS '!$Q125</f>
        <v>8</v>
      </c>
      <c r="AQ125" s="108" t="str">
        <f t="shared" si="33"/>
        <v>N/A</v>
      </c>
      <c r="AR125" s="8">
        <v>0</v>
      </c>
      <c r="AS125" s="8">
        <f>'[1]METAS DETE X CTROS '!$R125</f>
        <v>2</v>
      </c>
      <c r="AT125" s="108" t="str">
        <f t="shared" si="34"/>
        <v>N/A</v>
      </c>
      <c r="AU125" s="8">
        <v>0</v>
      </c>
      <c r="AV125" s="8">
        <f>'[1]METAS DETE X CTROS '!$S125</f>
        <v>0</v>
      </c>
      <c r="AW125" s="108" t="str">
        <f t="shared" si="35"/>
        <v>N/A</v>
      </c>
      <c r="AX125" s="8">
        <v>5</v>
      </c>
      <c r="AY125" s="8">
        <f>'[1]METAS DETE X CTROS '!$T125</f>
        <v>0</v>
      </c>
      <c r="AZ125" s="108">
        <f t="shared" si="36"/>
        <v>0</v>
      </c>
      <c r="BA125" s="8">
        <v>14</v>
      </c>
      <c r="BB125" s="8">
        <f>'[1]METAS DETE X CTROS '!$U125</f>
        <v>1</v>
      </c>
      <c r="BC125" s="108">
        <f t="shared" si="37"/>
        <v>7.1428571428571425E-2</v>
      </c>
      <c r="BD125" s="8">
        <v>0</v>
      </c>
      <c r="BE125" s="8">
        <f>'[1]METAS DETE X CTROS '!$V125</f>
        <v>2</v>
      </c>
      <c r="BF125" s="108" t="str">
        <f t="shared" si="38"/>
        <v>N/A</v>
      </c>
      <c r="BG125" s="8">
        <v>0</v>
      </c>
      <c r="BH125" s="8">
        <f>'[1]METAS DETE X CTROS '!$W125</f>
        <v>0</v>
      </c>
      <c r="BI125" s="108" t="str">
        <f t="shared" si="39"/>
        <v>N/A</v>
      </c>
      <c r="BJ125" s="25">
        <v>44</v>
      </c>
      <c r="BK125" s="25">
        <f>'[3]EJECUCION DETE X CTROS '!$E125</f>
        <v>6</v>
      </c>
      <c r="BL125" s="108">
        <f t="shared" si="40"/>
        <v>0.13636363636363635</v>
      </c>
      <c r="BM125" s="25">
        <v>25</v>
      </c>
      <c r="BN125" s="25">
        <f>'[3]EJECUCION DETE X CTROS '!$F125</f>
        <v>4</v>
      </c>
      <c r="BO125" s="108">
        <f t="shared" si="41"/>
        <v>0.16</v>
      </c>
    </row>
    <row r="126" spans="1:67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4321</v>
      </c>
      <c r="F126" s="8">
        <f>'[1]METAS DETE X CTROS '!$E126</f>
        <v>2717</v>
      </c>
      <c r="G126" s="108">
        <f t="shared" si="21"/>
        <v>0.62878963202962279</v>
      </c>
      <c r="H126" s="8">
        <v>355</v>
      </c>
      <c r="I126" s="8">
        <f>'[1]METAS DETE X CTROS '!$F126</f>
        <v>100</v>
      </c>
      <c r="J126" s="108">
        <f t="shared" si="22"/>
        <v>0.28169014084507044</v>
      </c>
      <c r="K126" s="8">
        <v>4676</v>
      </c>
      <c r="L126" s="8">
        <f>'[1]METAS DETE X CTROS '!$G126</f>
        <v>2817</v>
      </c>
      <c r="M126" s="108">
        <f t="shared" si="23"/>
        <v>0.60243798118049618</v>
      </c>
      <c r="N126" s="8">
        <v>4452</v>
      </c>
      <c r="O126" s="8">
        <f>'[1]METAS DETE X CTROS '!$H126</f>
        <v>2735</v>
      </c>
      <c r="P126" s="108">
        <f t="shared" si="24"/>
        <v>0.61433063791554354</v>
      </c>
      <c r="Q126" s="8">
        <v>9128</v>
      </c>
      <c r="R126" s="8">
        <f>'[1]METAS DETE X CTROS '!$I126</f>
        <v>5552</v>
      </c>
      <c r="S126" s="108">
        <f t="shared" si="25"/>
        <v>0.60823838737949165</v>
      </c>
      <c r="T126" s="8">
        <v>150</v>
      </c>
      <c r="U126" s="8">
        <f>'[1]METAS DETE X CTROS '!$J126</f>
        <v>256</v>
      </c>
      <c r="V126" s="108">
        <f t="shared" si="26"/>
        <v>1.7066666666666668</v>
      </c>
      <c r="W126" s="8">
        <v>100</v>
      </c>
      <c r="X126" s="8">
        <f>'[1]METAS DETE X CTROS '!$K126</f>
        <v>112</v>
      </c>
      <c r="Y126" s="108">
        <f t="shared" si="27"/>
        <v>1.1200000000000001</v>
      </c>
      <c r="Z126" s="8">
        <v>0</v>
      </c>
      <c r="AA126" s="8">
        <f>'[1]METAS DETE X CTROS '!$L126</f>
        <v>1</v>
      </c>
      <c r="AB126" s="108" t="str">
        <f t="shared" si="28"/>
        <v>N/A</v>
      </c>
      <c r="AC126" s="8">
        <v>2309</v>
      </c>
      <c r="AD126" s="8">
        <f>'[1]METAS DETE X CTROS '!$M126</f>
        <v>1461</v>
      </c>
      <c r="AE126" s="108">
        <f t="shared" si="29"/>
        <v>0.63274144651364228</v>
      </c>
      <c r="AF126" s="8">
        <v>0</v>
      </c>
      <c r="AG126" s="8">
        <f>'[1]METAS DETE X CTROS '!$N126</f>
        <v>0</v>
      </c>
      <c r="AH126" s="108" t="str">
        <f t="shared" si="30"/>
        <v>N/A</v>
      </c>
      <c r="AI126" s="8">
        <v>868</v>
      </c>
      <c r="AJ126" s="8">
        <f>'[1]METAS DETE X CTROS '!$O126</f>
        <v>428</v>
      </c>
      <c r="AK126" s="108">
        <f t="shared" si="31"/>
        <v>0.49308755760368661</v>
      </c>
      <c r="AL126" s="8">
        <v>0</v>
      </c>
      <c r="AM126" s="8">
        <f>'[1]METAS DETE X CTROS '!$P126</f>
        <v>3</v>
      </c>
      <c r="AN126" s="108" t="str">
        <f t="shared" si="32"/>
        <v>N/A</v>
      </c>
      <c r="AO126" s="8">
        <v>50</v>
      </c>
      <c r="AP126" s="8">
        <f>'[1]METAS DETE X CTROS '!$Q126</f>
        <v>48</v>
      </c>
      <c r="AQ126" s="108">
        <f t="shared" si="33"/>
        <v>0.96</v>
      </c>
      <c r="AR126" s="8">
        <v>0</v>
      </c>
      <c r="AS126" s="8">
        <f>'[1]METAS DETE X CTROS '!$R126</f>
        <v>0</v>
      </c>
      <c r="AT126" s="108" t="str">
        <f t="shared" si="34"/>
        <v>N/A</v>
      </c>
      <c r="AU126" s="8">
        <v>0</v>
      </c>
      <c r="AV126" s="8">
        <f>'[1]METAS DETE X CTROS '!$S126</f>
        <v>0</v>
      </c>
      <c r="AW126" s="108" t="str">
        <f t="shared" si="35"/>
        <v>N/A</v>
      </c>
      <c r="AX126" s="8">
        <v>150</v>
      </c>
      <c r="AY126" s="8">
        <f>'[1]METAS DETE X CTROS '!$T126</f>
        <v>51</v>
      </c>
      <c r="AZ126" s="108">
        <f t="shared" si="36"/>
        <v>0.34</v>
      </c>
      <c r="BA126" s="8">
        <v>100</v>
      </c>
      <c r="BB126" s="8">
        <f>'[1]METAS DETE X CTROS '!$U126</f>
        <v>64</v>
      </c>
      <c r="BC126" s="108">
        <f t="shared" si="37"/>
        <v>0.64</v>
      </c>
      <c r="BD126" s="8">
        <v>725</v>
      </c>
      <c r="BE126" s="8">
        <f>'[1]METAS DETE X CTROS '!$V126</f>
        <v>300</v>
      </c>
      <c r="BF126" s="108">
        <f t="shared" si="38"/>
        <v>0.41379310344827586</v>
      </c>
      <c r="BG126" s="8">
        <v>0</v>
      </c>
      <c r="BH126" s="8">
        <f>'[1]METAS DETE X CTROS '!$W126</f>
        <v>0</v>
      </c>
      <c r="BI126" s="108" t="str">
        <f t="shared" si="39"/>
        <v>N/A</v>
      </c>
      <c r="BJ126" s="25">
        <v>43</v>
      </c>
      <c r="BK126" s="25">
        <f>'[3]EJECUCION DETE X CTROS '!$E126</f>
        <v>8</v>
      </c>
      <c r="BL126" s="108">
        <f t="shared" si="40"/>
        <v>0.18604651162790697</v>
      </c>
      <c r="BM126" s="25">
        <v>23</v>
      </c>
      <c r="BN126" s="25">
        <f>'[3]EJECUCION DETE X CTROS '!$F126</f>
        <v>4</v>
      </c>
      <c r="BO126" s="108">
        <f t="shared" si="41"/>
        <v>0.17391304347826086</v>
      </c>
    </row>
    <row r="127" spans="1:67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659</v>
      </c>
      <c r="F127" s="8">
        <f>'[1]METAS DETE X CTROS '!$E127</f>
        <v>186</v>
      </c>
      <c r="G127" s="108">
        <f t="shared" si="21"/>
        <v>0.28224582701062217</v>
      </c>
      <c r="H127" s="8">
        <v>88</v>
      </c>
      <c r="I127" s="8">
        <f>'[1]METAS DETE X CTROS '!$F127</f>
        <v>9</v>
      </c>
      <c r="J127" s="108">
        <f t="shared" si="22"/>
        <v>0.10227272727272728</v>
      </c>
      <c r="K127" s="8">
        <v>747</v>
      </c>
      <c r="L127" s="8">
        <f>'[1]METAS DETE X CTROS '!$G127</f>
        <v>195</v>
      </c>
      <c r="M127" s="108">
        <f t="shared" si="23"/>
        <v>0.26104417670682734</v>
      </c>
      <c r="N127" s="8">
        <v>979</v>
      </c>
      <c r="O127" s="8">
        <f>'[1]METAS DETE X CTROS '!$H127</f>
        <v>417</v>
      </c>
      <c r="P127" s="108">
        <f t="shared" si="24"/>
        <v>0.42594484167517876</v>
      </c>
      <c r="Q127" s="8">
        <v>1726</v>
      </c>
      <c r="R127" s="8">
        <f>'[1]METAS DETE X CTROS '!$I127</f>
        <v>612</v>
      </c>
      <c r="S127" s="108">
        <f t="shared" si="25"/>
        <v>0.35457705677867901</v>
      </c>
      <c r="T127" s="8">
        <v>9</v>
      </c>
      <c r="U127" s="8">
        <f>'[1]METAS DETE X CTROS '!$J127</f>
        <v>0</v>
      </c>
      <c r="V127" s="108">
        <f t="shared" si="26"/>
        <v>0</v>
      </c>
      <c r="W127" s="8">
        <v>510</v>
      </c>
      <c r="X127" s="8">
        <f>'[1]METAS DETE X CTROS '!$K127</f>
        <v>246</v>
      </c>
      <c r="Y127" s="108">
        <f t="shared" si="27"/>
        <v>0.4823529411764706</v>
      </c>
      <c r="Z127" s="8">
        <v>0</v>
      </c>
      <c r="AA127" s="8">
        <f>'[1]METAS DETE X CTROS '!$L127</f>
        <v>0</v>
      </c>
      <c r="AB127" s="108" t="str">
        <f t="shared" si="28"/>
        <v>N/A</v>
      </c>
      <c r="AC127" s="8">
        <v>293</v>
      </c>
      <c r="AD127" s="8">
        <f>'[1]METAS DETE X CTROS '!$M127</f>
        <v>142</v>
      </c>
      <c r="AE127" s="108">
        <f t="shared" si="29"/>
        <v>0.48464163822525597</v>
      </c>
      <c r="AF127" s="8">
        <v>0</v>
      </c>
      <c r="AG127" s="8">
        <f>'[1]METAS DETE X CTROS '!$N127</f>
        <v>0</v>
      </c>
      <c r="AH127" s="108" t="str">
        <f t="shared" si="30"/>
        <v>N/A</v>
      </c>
      <c r="AI127" s="8">
        <v>150</v>
      </c>
      <c r="AJ127" s="8">
        <f>'[1]METAS DETE X CTROS '!$O127</f>
        <v>28</v>
      </c>
      <c r="AK127" s="108">
        <f t="shared" si="31"/>
        <v>0.18666666666666668</v>
      </c>
      <c r="AL127" s="8">
        <v>0</v>
      </c>
      <c r="AM127" s="8">
        <f>'[1]METAS DETE X CTROS '!$P127</f>
        <v>0</v>
      </c>
      <c r="AN127" s="108" t="str">
        <f t="shared" si="32"/>
        <v>N/A</v>
      </c>
      <c r="AO127" s="8">
        <v>0</v>
      </c>
      <c r="AP127" s="8">
        <f>'[1]METAS DETE X CTROS '!$Q127</f>
        <v>1</v>
      </c>
      <c r="AQ127" s="108" t="str">
        <f t="shared" si="33"/>
        <v>N/A</v>
      </c>
      <c r="AR127" s="8">
        <v>0</v>
      </c>
      <c r="AS127" s="8">
        <f>'[1]METAS DETE X CTROS '!$R127</f>
        <v>0</v>
      </c>
      <c r="AT127" s="108" t="str">
        <f t="shared" si="34"/>
        <v>N/A</v>
      </c>
      <c r="AU127" s="8">
        <v>0</v>
      </c>
      <c r="AV127" s="8">
        <f>'[1]METAS DETE X CTROS '!$S127</f>
        <v>0</v>
      </c>
      <c r="AW127" s="108" t="str">
        <f t="shared" si="35"/>
        <v>N/A</v>
      </c>
      <c r="AX127" s="8">
        <v>0</v>
      </c>
      <c r="AY127" s="8">
        <f>'[1]METAS DETE X CTROS '!$T127</f>
        <v>0</v>
      </c>
      <c r="AZ127" s="108" t="str">
        <f t="shared" si="36"/>
        <v>N/A</v>
      </c>
      <c r="BA127" s="8">
        <v>0</v>
      </c>
      <c r="BB127" s="8">
        <f>'[1]METAS DETE X CTROS '!$U127</f>
        <v>0</v>
      </c>
      <c r="BC127" s="108" t="str">
        <f t="shared" si="37"/>
        <v>N/A</v>
      </c>
      <c r="BD127" s="8">
        <v>17</v>
      </c>
      <c r="BE127" s="8">
        <f>'[1]METAS DETE X CTROS '!$V127</f>
        <v>0</v>
      </c>
      <c r="BF127" s="108">
        <f t="shared" si="38"/>
        <v>0</v>
      </c>
      <c r="BG127" s="8">
        <v>0</v>
      </c>
      <c r="BH127" s="8">
        <f>'[1]METAS DETE X CTROS '!$W127</f>
        <v>0</v>
      </c>
      <c r="BI127" s="108" t="str">
        <f t="shared" si="39"/>
        <v>N/A</v>
      </c>
      <c r="BJ127" s="25">
        <v>37</v>
      </c>
      <c r="BK127" s="25">
        <f>'[3]EJECUCION DETE X CTROS '!$E127</f>
        <v>5</v>
      </c>
      <c r="BL127" s="108">
        <f t="shared" si="40"/>
        <v>0.13513513513513514</v>
      </c>
      <c r="BM127" s="25">
        <v>20</v>
      </c>
      <c r="BN127" s="25">
        <f>'[3]EJECUCION DETE X CTROS '!$F127</f>
        <v>5</v>
      </c>
      <c r="BO127" s="108">
        <f t="shared" si="41"/>
        <v>0.25</v>
      </c>
    </row>
    <row r="128" spans="1:67" s="1" customFormat="1" ht="15" customHeight="1" thickBot="1" x14ac:dyDescent="0.6">
      <c r="A128" s="16">
        <v>99</v>
      </c>
      <c r="B128" s="17" t="s">
        <v>162</v>
      </c>
      <c r="C128" s="18">
        <v>9531</v>
      </c>
      <c r="D128" s="17" t="s">
        <v>163</v>
      </c>
      <c r="E128" s="8">
        <v>1080</v>
      </c>
      <c r="F128" s="8">
        <f>'[1]METAS DETE X CTROS '!$E128</f>
        <v>388</v>
      </c>
      <c r="G128" s="108">
        <f t="shared" si="21"/>
        <v>0.35925925925925928</v>
      </c>
      <c r="H128" s="8">
        <v>60</v>
      </c>
      <c r="I128" s="8">
        <f>'[1]METAS DETE X CTROS '!$F128</f>
        <v>15</v>
      </c>
      <c r="J128" s="108">
        <f t="shared" si="22"/>
        <v>0.25</v>
      </c>
      <c r="K128" s="8">
        <v>1140</v>
      </c>
      <c r="L128" s="8">
        <f>'[1]METAS DETE X CTROS '!$G128</f>
        <v>403</v>
      </c>
      <c r="M128" s="108">
        <f t="shared" si="23"/>
        <v>0.35350877192982455</v>
      </c>
      <c r="N128" s="8">
        <v>2733</v>
      </c>
      <c r="O128" s="8">
        <f>'[1]METAS DETE X CTROS '!$H128</f>
        <v>417</v>
      </c>
      <c r="P128" s="108">
        <f t="shared" si="24"/>
        <v>0.15257958287596049</v>
      </c>
      <c r="Q128" s="8">
        <v>3873</v>
      </c>
      <c r="R128" s="8">
        <f>'[1]METAS DETE X CTROS '!$I128</f>
        <v>820</v>
      </c>
      <c r="S128" s="108">
        <f t="shared" si="25"/>
        <v>0.21172217918925898</v>
      </c>
      <c r="T128" s="8">
        <v>43</v>
      </c>
      <c r="U128" s="8">
        <f>'[1]METAS DETE X CTROS '!$J128</f>
        <v>7</v>
      </c>
      <c r="V128" s="108">
        <f t="shared" si="26"/>
        <v>0.16279069767441862</v>
      </c>
      <c r="W128" s="8">
        <v>1033</v>
      </c>
      <c r="X128" s="8">
        <f>'[1]METAS DETE X CTROS '!$K128</f>
        <v>162</v>
      </c>
      <c r="Y128" s="108">
        <f t="shared" si="27"/>
        <v>0.15682478218780252</v>
      </c>
      <c r="Z128" s="8">
        <v>0</v>
      </c>
      <c r="AA128" s="8">
        <f>'[1]METAS DETE X CTROS '!$L128</f>
        <v>1</v>
      </c>
      <c r="AB128" s="108" t="str">
        <f t="shared" si="28"/>
        <v>N/A</v>
      </c>
      <c r="AC128" s="8">
        <v>1130</v>
      </c>
      <c r="AD128" s="8">
        <f>'[1]METAS DETE X CTROS '!$M128</f>
        <v>99</v>
      </c>
      <c r="AE128" s="108">
        <f t="shared" si="29"/>
        <v>8.7610619469026554E-2</v>
      </c>
      <c r="AF128" s="8">
        <v>0</v>
      </c>
      <c r="AG128" s="8">
        <f>'[1]METAS DETE X CTROS '!$N128</f>
        <v>0</v>
      </c>
      <c r="AH128" s="108" t="str">
        <f t="shared" si="30"/>
        <v>N/A</v>
      </c>
      <c r="AI128" s="8">
        <v>201</v>
      </c>
      <c r="AJ128" s="8">
        <f>'[1]METAS DETE X CTROS '!$O128</f>
        <v>61</v>
      </c>
      <c r="AK128" s="108">
        <f t="shared" si="31"/>
        <v>0.30348258706467662</v>
      </c>
      <c r="AL128" s="8">
        <v>0</v>
      </c>
      <c r="AM128" s="8">
        <f>'[1]METAS DETE X CTROS '!$P128</f>
        <v>1</v>
      </c>
      <c r="AN128" s="108" t="str">
        <f t="shared" si="32"/>
        <v>N/A</v>
      </c>
      <c r="AO128" s="8">
        <v>0</v>
      </c>
      <c r="AP128" s="8">
        <f>'[1]METAS DETE X CTROS '!$Q128</f>
        <v>15</v>
      </c>
      <c r="AQ128" s="108" t="str">
        <f t="shared" si="33"/>
        <v>N/A</v>
      </c>
      <c r="AR128" s="8">
        <v>0</v>
      </c>
      <c r="AS128" s="8">
        <f>'[1]METAS DETE X CTROS '!$R128</f>
        <v>0</v>
      </c>
      <c r="AT128" s="108" t="str">
        <f t="shared" si="34"/>
        <v>N/A</v>
      </c>
      <c r="AU128" s="8">
        <v>0</v>
      </c>
      <c r="AV128" s="8">
        <f>'[1]METAS DETE X CTROS '!$S128</f>
        <v>0</v>
      </c>
      <c r="AW128" s="108" t="str">
        <f t="shared" si="35"/>
        <v>N/A</v>
      </c>
      <c r="AX128" s="8">
        <v>0</v>
      </c>
      <c r="AY128" s="8">
        <f>'[1]METAS DETE X CTROS '!$T128</f>
        <v>1</v>
      </c>
      <c r="AZ128" s="108" t="str">
        <f t="shared" si="36"/>
        <v>N/A</v>
      </c>
      <c r="BA128" s="8">
        <v>41</v>
      </c>
      <c r="BB128" s="8">
        <f>'[1]METAS DETE X CTROS '!$U128</f>
        <v>51</v>
      </c>
      <c r="BC128" s="108">
        <f t="shared" si="37"/>
        <v>1.2439024390243902</v>
      </c>
      <c r="BD128" s="8">
        <v>285</v>
      </c>
      <c r="BE128" s="8">
        <f>'[1]METAS DETE X CTROS '!$V128</f>
        <v>19</v>
      </c>
      <c r="BF128" s="108">
        <f t="shared" si="38"/>
        <v>6.6666666666666666E-2</v>
      </c>
      <c r="BG128" s="8">
        <v>0</v>
      </c>
      <c r="BH128" s="8">
        <f>'[1]METAS DETE X CTROS '!$W128</f>
        <v>0</v>
      </c>
      <c r="BI128" s="162" t="str">
        <f t="shared" si="39"/>
        <v>N/A</v>
      </c>
      <c r="BJ128" s="163">
        <v>33</v>
      </c>
      <c r="BK128" s="25">
        <f>'[3]EJECUCION DETE X CTROS '!$E128</f>
        <v>9</v>
      </c>
      <c r="BL128" s="162">
        <f t="shared" si="40"/>
        <v>0.27272727272727271</v>
      </c>
      <c r="BM128" s="163">
        <v>18</v>
      </c>
      <c r="BN128" s="25">
        <f>'[3]EJECUCION DETE X CTROS '!$F128</f>
        <v>4</v>
      </c>
      <c r="BO128" s="162">
        <f t="shared" si="41"/>
        <v>0.22222222222222221</v>
      </c>
    </row>
    <row r="129" spans="1:67" s="1" customFormat="1" ht="20.25" customHeight="1" thickBot="1" x14ac:dyDescent="0.6">
      <c r="A129" s="28" t="s">
        <v>164</v>
      </c>
      <c r="B129" s="28"/>
      <c r="C129" s="27"/>
      <c r="D129" s="27"/>
      <c r="E129" s="24">
        <v>628935</v>
      </c>
      <c r="F129" s="24">
        <f>SUM(F11:F128)</f>
        <v>314508</v>
      </c>
      <c r="G129" s="65">
        <f t="shared" si="21"/>
        <v>0.50006439457177609</v>
      </c>
      <c r="H129" s="24">
        <v>55619</v>
      </c>
      <c r="I129" s="24">
        <f>SUM(I11:I128)</f>
        <v>11865</v>
      </c>
      <c r="J129" s="65">
        <f t="shared" si="22"/>
        <v>0.21332638127258671</v>
      </c>
      <c r="K129" s="24">
        <v>684554</v>
      </c>
      <c r="L129" s="24">
        <f>SUM(L11:L128)</f>
        <v>326373</v>
      </c>
      <c r="M129" s="65">
        <f t="shared" si="23"/>
        <v>0.47676735509543439</v>
      </c>
      <c r="N129" s="24">
        <v>1578446</v>
      </c>
      <c r="O129" s="24">
        <f>SUM(O11:O128)</f>
        <v>411460</v>
      </c>
      <c r="P129" s="65">
        <f t="shared" si="24"/>
        <v>0.26067410605114144</v>
      </c>
      <c r="Q129" s="24">
        <v>2263000</v>
      </c>
      <c r="R129" s="24">
        <f>SUM(R11:R128)</f>
        <v>737833</v>
      </c>
      <c r="S129" s="65">
        <f t="shared" si="25"/>
        <v>0.32604197967300041</v>
      </c>
      <c r="T129" s="24">
        <v>41719</v>
      </c>
      <c r="U129" s="24">
        <f>SUM(U11:U128)</f>
        <v>8662</v>
      </c>
      <c r="V129" s="65">
        <f t="shared" si="26"/>
        <v>0.20762722021141447</v>
      </c>
      <c r="W129" s="24">
        <v>55932</v>
      </c>
      <c r="X129" s="24">
        <f>SUM(X11:X128)</f>
        <v>12652</v>
      </c>
      <c r="Y129" s="65">
        <f t="shared" si="27"/>
        <v>0.22620324679968534</v>
      </c>
      <c r="Z129" s="24">
        <v>21240</v>
      </c>
      <c r="AA129" s="24">
        <f>SUM(AA11:AA128)</f>
        <v>5874</v>
      </c>
      <c r="AB129" s="65">
        <f t="shared" si="28"/>
        <v>0.27655367231638417</v>
      </c>
      <c r="AC129" s="24">
        <v>874647</v>
      </c>
      <c r="AD129" s="24">
        <f>SUM(AD11:AD128)</f>
        <v>268176</v>
      </c>
      <c r="AE129" s="65">
        <f t="shared" si="29"/>
        <v>0.30661055260007752</v>
      </c>
      <c r="AF129" s="24">
        <v>3852</v>
      </c>
      <c r="AG129" s="24">
        <f>SUM(AG11:AG128)</f>
        <v>737</v>
      </c>
      <c r="AH129" s="65">
        <f t="shared" si="30"/>
        <v>0.19132917964693666</v>
      </c>
      <c r="AI129" s="24">
        <v>346123</v>
      </c>
      <c r="AJ129" s="24">
        <f>SUM(AJ11:AJ128)</f>
        <v>55863</v>
      </c>
      <c r="AK129" s="65">
        <f t="shared" si="31"/>
        <v>0.16139638221094812</v>
      </c>
      <c r="AL129" s="24">
        <v>18842</v>
      </c>
      <c r="AM129" s="24">
        <f>SUM(AM11:AM128)</f>
        <v>2887</v>
      </c>
      <c r="AN129" s="65">
        <f t="shared" si="32"/>
        <v>0.15322152637724232</v>
      </c>
      <c r="AO129" s="24">
        <v>57615</v>
      </c>
      <c r="AP129" s="24">
        <f>SUM(AP11:AP128)</f>
        <v>12552</v>
      </c>
      <c r="AQ129" s="65">
        <f t="shared" si="33"/>
        <v>0.21785993230929446</v>
      </c>
      <c r="AR129" s="24">
        <v>3000</v>
      </c>
      <c r="AS129" s="24">
        <f>SUM(AS11:AS128)</f>
        <v>478</v>
      </c>
      <c r="AT129" s="65">
        <f t="shared" si="34"/>
        <v>0.15933333333333333</v>
      </c>
      <c r="AU129" s="24">
        <v>510</v>
      </c>
      <c r="AV129" s="24">
        <f>SUM(AV11:AV128)</f>
        <v>202</v>
      </c>
      <c r="AW129" s="65">
        <f t="shared" si="35"/>
        <v>0.396078431372549</v>
      </c>
      <c r="AX129" s="24">
        <v>2938</v>
      </c>
      <c r="AY129" s="24">
        <f>SUM(AY11:AY128)</f>
        <v>524</v>
      </c>
      <c r="AZ129" s="65">
        <f t="shared" si="36"/>
        <v>0.17835262083049694</v>
      </c>
      <c r="BA129" s="24">
        <v>36139</v>
      </c>
      <c r="BB129" s="24">
        <f>SUM(BB11:BB128)</f>
        <v>10125</v>
      </c>
      <c r="BC129" s="65">
        <f t="shared" si="37"/>
        <v>0.28016823929826501</v>
      </c>
      <c r="BD129" s="24">
        <v>115783</v>
      </c>
      <c r="BE129" s="24">
        <f>SUM(BE11:BE128)</f>
        <v>29386</v>
      </c>
      <c r="BF129" s="65">
        <f t="shared" si="38"/>
        <v>0.25380237167805292</v>
      </c>
      <c r="BG129" s="24">
        <v>106</v>
      </c>
      <c r="BH129" s="123">
        <f>SUM(BH11:BH128)</f>
        <v>16</v>
      </c>
      <c r="BI129" s="164">
        <f t="shared" si="39"/>
        <v>0.15094339622641509</v>
      </c>
      <c r="BJ129" s="42">
        <v>3096</v>
      </c>
      <c r="BK129" s="165">
        <f>SUM(BK11:BK128)</f>
        <v>350</v>
      </c>
      <c r="BL129" s="109">
        <f t="shared" si="40"/>
        <v>0.11304909560723514</v>
      </c>
      <c r="BM129" s="42">
        <v>1703</v>
      </c>
      <c r="BN129" s="165">
        <f>SUM(BN11:BN128)</f>
        <v>204</v>
      </c>
      <c r="BO129" s="166">
        <f t="shared" si="41"/>
        <v>0.11978860833822666</v>
      </c>
    </row>
    <row r="132" spans="1:67" x14ac:dyDescent="0.55000000000000004">
      <c r="A132" t="s">
        <v>326</v>
      </c>
    </row>
  </sheetData>
  <sheetProtection algorithmName="SHA-512" hashValue="5ThP22DSUkxnLYkR6YoT1IUp8cIrBfTCipWvjNtDWgV/jgxOLJ2q1kJ3sw5hgHDg12El74Y9PNfSI346hrt0og==" saltValue="M6hrlcNcmW7JH4AItVA8NQ==" spinCount="100000" sheet="1" objects="1" scenarios="1"/>
  <mergeCells count="27"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44"/>
  <sheetViews>
    <sheetView showGridLines="0" showRowColHeaders="0" zoomScale="70" zoomScaleNormal="70" workbookViewId="0">
      <pane ySplit="7" topLeftCell="A8" activePane="bottomLeft" state="frozen"/>
      <selection activeCell="BV8" sqref="BV8"/>
      <selection pane="bottomLeft" activeCell="BV8" sqref="BV8"/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7" width="20.578125" customWidth="1"/>
    <col min="18" max="20" width="20.68359375" customWidth="1"/>
  </cols>
  <sheetData>
    <row r="1" spans="1:20" s="54" customFormat="1" ht="20.05" customHeight="1" x14ac:dyDescent="0.85">
      <c r="B1" s="282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</row>
    <row r="2" spans="1:20" s="54" customFormat="1" ht="20.05" customHeight="1" x14ac:dyDescent="0.85">
      <c r="B2" s="282" t="s">
        <v>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</row>
    <row r="3" spans="1:20" s="54" customFormat="1" ht="20.05" customHeight="1" x14ac:dyDescent="0.85">
      <c r="B3" s="367" t="s">
        <v>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</row>
    <row r="4" spans="1:20" s="54" customFormat="1" ht="20.05" customHeight="1" x14ac:dyDescent="0.85">
      <c r="A4" s="144"/>
      <c r="B4" s="367" t="s">
        <v>698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43.5" customHeight="1" x14ac:dyDescent="0.55000000000000004">
      <c r="A6" s="212" t="s">
        <v>165</v>
      </c>
      <c r="B6" s="212" t="s">
        <v>166</v>
      </c>
      <c r="C6" s="265" t="s">
        <v>262</v>
      </c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ht="87" customHeight="1" x14ac:dyDescent="0.55000000000000004">
      <c r="A7" s="214"/>
      <c r="B7" s="214"/>
      <c r="C7" s="43" t="s">
        <v>651</v>
      </c>
      <c r="D7" s="43" t="s">
        <v>652</v>
      </c>
      <c r="E7" s="43" t="s">
        <v>653</v>
      </c>
      <c r="F7" s="43" t="s">
        <v>654</v>
      </c>
      <c r="G7" s="43" t="s">
        <v>655</v>
      </c>
      <c r="H7" s="43" t="s">
        <v>656</v>
      </c>
      <c r="I7" s="43" t="s">
        <v>657</v>
      </c>
      <c r="J7" s="43" t="s">
        <v>658</v>
      </c>
      <c r="K7" s="43" t="s">
        <v>659</v>
      </c>
      <c r="L7" s="43" t="s">
        <v>660</v>
      </c>
      <c r="M7" s="43" t="s">
        <v>661</v>
      </c>
      <c r="N7" s="43" t="s">
        <v>662</v>
      </c>
      <c r="O7" s="43" t="s">
        <v>663</v>
      </c>
      <c r="P7" s="43" t="s">
        <v>664</v>
      </c>
      <c r="Q7" s="43" t="s">
        <v>665</v>
      </c>
      <c r="R7" s="43" t="s">
        <v>666</v>
      </c>
      <c r="S7" s="43" t="s">
        <v>667</v>
      </c>
      <c r="T7" s="43" t="s">
        <v>668</v>
      </c>
    </row>
    <row r="8" spans="1:20" s="1" customFormat="1" ht="15" customHeight="1" x14ac:dyDescent="0.55000000000000004">
      <c r="A8" s="8">
        <v>5</v>
      </c>
      <c r="B8" s="9" t="s">
        <v>21</v>
      </c>
      <c r="C8" s="8">
        <v>8962</v>
      </c>
      <c r="D8" s="8">
        <f>'[4]EJECUCIÓN DPRC X REGIONAL'!$C8</f>
        <v>8826</v>
      </c>
      <c r="E8" s="108">
        <f>D8/C8</f>
        <v>0.98482481588931037</v>
      </c>
      <c r="F8" s="8">
        <v>860</v>
      </c>
      <c r="G8" s="8">
        <f>'[4]EJECUCIÓN DPRC X REGIONAL'!$D8</f>
        <v>621</v>
      </c>
      <c r="H8" s="108">
        <f>G8/F8</f>
        <v>0.72209302325581393</v>
      </c>
      <c r="I8" s="8">
        <v>44531</v>
      </c>
      <c r="J8" s="8">
        <f>'[4]EJECUCIÓN DPRC X REGIONAL'!$E8</f>
        <v>21445</v>
      </c>
      <c r="K8" s="108">
        <f>J8/I8</f>
        <v>0.48157463340145068</v>
      </c>
      <c r="L8" s="8">
        <v>25676</v>
      </c>
      <c r="M8" s="8">
        <f>'[4]EJECUCIÓN DPRC X REGIONAL'!$F8</f>
        <v>23364</v>
      </c>
      <c r="N8" s="108">
        <f>M8/L8</f>
        <v>0.90995482162330577</v>
      </c>
      <c r="O8" s="8">
        <v>70207</v>
      </c>
      <c r="P8" s="8">
        <f>'[4]EJECUCIÓN DPRC X REGIONAL'!$G8</f>
        <v>44809</v>
      </c>
      <c r="Q8" s="108">
        <f>P8/O8</f>
        <v>0.63824120101984128</v>
      </c>
      <c r="R8" s="8">
        <v>1814</v>
      </c>
      <c r="S8" s="8">
        <f>'[4]EJECUCIÓN DPRC X REGIONAL'!$H8</f>
        <v>639</v>
      </c>
      <c r="T8" s="108">
        <f>S8/R8</f>
        <v>0.35226019845644985</v>
      </c>
    </row>
    <row r="9" spans="1:20" s="1" customFormat="1" ht="15" customHeight="1" x14ac:dyDescent="0.55000000000000004">
      <c r="A9" s="8">
        <v>8</v>
      </c>
      <c r="B9" s="9" t="s">
        <v>38</v>
      </c>
      <c r="C9" s="8">
        <v>2055</v>
      </c>
      <c r="D9" s="8">
        <f>'[4]EJECUCIÓN DPRC X REGIONAL'!$C9</f>
        <v>2001</v>
      </c>
      <c r="E9" s="108">
        <f t="shared" ref="E9:E41" si="0">D9/C9</f>
        <v>0.97372262773722629</v>
      </c>
      <c r="F9" s="8">
        <v>410</v>
      </c>
      <c r="G9" s="8">
        <f>'[4]EJECUCIÓN DPRC X REGIONAL'!$D9</f>
        <v>435</v>
      </c>
      <c r="H9" s="108">
        <f t="shared" ref="H9:H41" si="1">G9/F9</f>
        <v>1.0609756097560976</v>
      </c>
      <c r="I9" s="8">
        <v>16360</v>
      </c>
      <c r="J9" s="8">
        <f>'[4]EJECUCIÓN DPRC X REGIONAL'!$E9</f>
        <v>9556</v>
      </c>
      <c r="K9" s="108">
        <f t="shared" ref="K9:K41" si="2">J9/I9</f>
        <v>0.58410757946210268</v>
      </c>
      <c r="L9" s="8">
        <v>8440</v>
      </c>
      <c r="M9" s="8">
        <f>'[4]EJECUCIÓN DPRC X REGIONAL'!$F9</f>
        <v>6722</v>
      </c>
      <c r="N9" s="108">
        <f t="shared" ref="N9:N41" si="3">M9/L9</f>
        <v>0.79644549763033179</v>
      </c>
      <c r="O9" s="8">
        <v>24800</v>
      </c>
      <c r="P9" s="8">
        <f>'[4]EJECUCIÓN DPRC X REGIONAL'!$G9</f>
        <v>16278</v>
      </c>
      <c r="Q9" s="108">
        <f t="shared" ref="Q9:Q41" si="4">P9/O9</f>
        <v>0.65637096774193548</v>
      </c>
      <c r="R9" s="8">
        <v>1077</v>
      </c>
      <c r="S9" s="8">
        <f>'[4]EJECUCIÓN DPRC X REGIONAL'!$H9</f>
        <v>459</v>
      </c>
      <c r="T9" s="108">
        <f t="shared" ref="T9:T41" si="5">S9/R9</f>
        <v>0.42618384401114207</v>
      </c>
    </row>
    <row r="10" spans="1:20" s="1" customFormat="1" ht="15" customHeight="1" x14ac:dyDescent="0.55000000000000004">
      <c r="A10" s="8">
        <v>11</v>
      </c>
      <c r="B10" s="9" t="s">
        <v>43</v>
      </c>
      <c r="C10" s="8">
        <v>14604</v>
      </c>
      <c r="D10" s="8">
        <f>'[4]EJECUCIÓN DPRC X REGIONAL'!$C10</f>
        <v>13974</v>
      </c>
      <c r="E10" s="108">
        <f t="shared" si="0"/>
        <v>0.95686113393590799</v>
      </c>
      <c r="F10" s="8">
        <v>900</v>
      </c>
      <c r="G10" s="8">
        <f>'[4]EJECUCIÓN DPRC X REGIONAL'!$D10</f>
        <v>742</v>
      </c>
      <c r="H10" s="108">
        <f t="shared" si="1"/>
        <v>0.82444444444444442</v>
      </c>
      <c r="I10" s="8">
        <v>68309</v>
      </c>
      <c r="J10" s="8">
        <f>'[4]EJECUCIÓN DPRC X REGIONAL'!$E10</f>
        <v>37132</v>
      </c>
      <c r="K10" s="108">
        <f t="shared" si="2"/>
        <v>0.54358869255881359</v>
      </c>
      <c r="L10" s="8">
        <v>33761</v>
      </c>
      <c r="M10" s="8">
        <f>'[4]EJECUCIÓN DPRC X REGIONAL'!$F10</f>
        <v>27019</v>
      </c>
      <c r="N10" s="108">
        <f t="shared" si="3"/>
        <v>0.80030212375225851</v>
      </c>
      <c r="O10" s="8">
        <v>102070</v>
      </c>
      <c r="P10" s="8">
        <f>'[4]EJECUCIÓN DPRC X REGIONAL'!$G10</f>
        <v>64151</v>
      </c>
      <c r="Q10" s="108">
        <f t="shared" si="4"/>
        <v>0.62850004898598999</v>
      </c>
      <c r="R10" s="8">
        <v>1814</v>
      </c>
      <c r="S10" s="8">
        <f>'[4]EJECUCIÓN DPRC X REGIONAL'!$H10</f>
        <v>802</v>
      </c>
      <c r="T10" s="108">
        <f t="shared" si="5"/>
        <v>0.44211686879823592</v>
      </c>
    </row>
    <row r="11" spans="1:20" s="1" customFormat="1" ht="15" customHeight="1" x14ac:dyDescent="0.55000000000000004">
      <c r="A11" s="8">
        <v>13</v>
      </c>
      <c r="B11" s="9" t="s">
        <v>59</v>
      </c>
      <c r="C11" s="8">
        <v>1107</v>
      </c>
      <c r="D11" s="8">
        <f>'[4]EJECUCIÓN DPRC X REGIONAL'!$C11</f>
        <v>1092</v>
      </c>
      <c r="E11" s="108">
        <f t="shared" si="0"/>
        <v>0.98644986449864502</v>
      </c>
      <c r="F11" s="8">
        <v>185</v>
      </c>
      <c r="G11" s="8">
        <f>'[4]EJECUCIÓN DPRC X REGIONAL'!$D11</f>
        <v>239</v>
      </c>
      <c r="H11" s="108">
        <f t="shared" si="1"/>
        <v>1.2918918918918918</v>
      </c>
      <c r="I11" s="8">
        <v>7985</v>
      </c>
      <c r="J11" s="8">
        <f>'[4]EJECUCIÓN DPRC X REGIONAL'!$E11</f>
        <v>4224</v>
      </c>
      <c r="K11" s="108">
        <f t="shared" si="2"/>
        <v>0.52899185973700691</v>
      </c>
      <c r="L11" s="8">
        <v>2642</v>
      </c>
      <c r="M11" s="8">
        <f>'[4]EJECUCIÓN DPRC X REGIONAL'!$F11</f>
        <v>3104</v>
      </c>
      <c r="N11" s="108">
        <f t="shared" si="3"/>
        <v>1.1748675246025737</v>
      </c>
      <c r="O11" s="8">
        <v>10627</v>
      </c>
      <c r="P11" s="8">
        <f>'[4]EJECUCIÓN DPRC X REGIONAL'!$G11</f>
        <v>7328</v>
      </c>
      <c r="Q11" s="108">
        <f t="shared" si="4"/>
        <v>0.68956431730497791</v>
      </c>
      <c r="R11" s="8">
        <v>572</v>
      </c>
      <c r="S11" s="8">
        <f>'[4]EJECUCIÓN DPRC X REGIONAL'!$H11</f>
        <v>245</v>
      </c>
      <c r="T11" s="108">
        <f t="shared" si="5"/>
        <v>0.42832167832167833</v>
      </c>
    </row>
    <row r="12" spans="1:20" s="1" customFormat="1" ht="15" customHeight="1" x14ac:dyDescent="0.55000000000000004">
      <c r="A12" s="8">
        <v>15</v>
      </c>
      <c r="B12" s="9" t="s">
        <v>63</v>
      </c>
      <c r="C12" s="8">
        <v>599</v>
      </c>
      <c r="D12" s="8">
        <f>'[4]EJECUCIÓN DPRC X REGIONAL'!$C12</f>
        <v>578</v>
      </c>
      <c r="E12" s="108">
        <f t="shared" si="0"/>
        <v>0.96494156928213692</v>
      </c>
      <c r="F12" s="8">
        <v>142</v>
      </c>
      <c r="G12" s="8">
        <f>'[4]EJECUCIÓN DPRC X REGIONAL'!$D12</f>
        <v>187</v>
      </c>
      <c r="H12" s="108">
        <f t="shared" si="1"/>
        <v>1.3169014084507042</v>
      </c>
      <c r="I12" s="8">
        <v>6002</v>
      </c>
      <c r="J12" s="8">
        <f>'[4]EJECUCIÓN DPRC X REGIONAL'!$E12</f>
        <v>3537</v>
      </c>
      <c r="K12" s="108">
        <f t="shared" si="2"/>
        <v>0.58930356547817397</v>
      </c>
      <c r="L12" s="8">
        <v>520</v>
      </c>
      <c r="M12" s="8">
        <f>'[4]EJECUCIÓN DPRC X REGIONAL'!$F12</f>
        <v>535</v>
      </c>
      <c r="N12" s="108">
        <f t="shared" si="3"/>
        <v>1.0288461538461537</v>
      </c>
      <c r="O12" s="8">
        <v>6522</v>
      </c>
      <c r="P12" s="8">
        <f>'[4]EJECUCIÓN DPRC X REGIONAL'!$G12</f>
        <v>4072</v>
      </c>
      <c r="Q12" s="108">
        <f t="shared" si="4"/>
        <v>0.62434835939895739</v>
      </c>
      <c r="R12" s="8">
        <v>466</v>
      </c>
      <c r="S12" s="8">
        <f>'[4]EJECUCIÓN DPRC X REGIONAL'!$H12</f>
        <v>193</v>
      </c>
      <c r="T12" s="108">
        <f t="shared" si="5"/>
        <v>0.41416309012875535</v>
      </c>
    </row>
    <row r="13" spans="1:20" s="1" customFormat="1" ht="15" customHeight="1" x14ac:dyDescent="0.55000000000000004">
      <c r="A13" s="8">
        <v>17</v>
      </c>
      <c r="B13" s="9" t="s">
        <v>69</v>
      </c>
      <c r="C13" s="8">
        <v>592</v>
      </c>
      <c r="D13" s="8">
        <f>'[4]EJECUCIÓN DPRC X REGIONAL'!$C13</f>
        <v>555</v>
      </c>
      <c r="E13" s="108">
        <f t="shared" si="0"/>
        <v>0.9375</v>
      </c>
      <c r="F13" s="8">
        <v>65</v>
      </c>
      <c r="G13" s="8">
        <f>'[4]EJECUCIÓN DPRC X REGIONAL'!$D13</f>
        <v>99</v>
      </c>
      <c r="H13" s="108">
        <f t="shared" si="1"/>
        <v>1.523076923076923</v>
      </c>
      <c r="I13" s="8">
        <v>4214</v>
      </c>
      <c r="J13" s="8">
        <f>'[4]EJECUCIÓN DPRC X REGIONAL'!$E13</f>
        <v>2388</v>
      </c>
      <c r="K13" s="108">
        <f t="shared" si="2"/>
        <v>0.56668248694826773</v>
      </c>
      <c r="L13" s="8">
        <v>1682</v>
      </c>
      <c r="M13" s="8">
        <f>'[4]EJECUCIÓN DPRC X REGIONAL'!$F13</f>
        <v>1335</v>
      </c>
      <c r="N13" s="108">
        <f t="shared" si="3"/>
        <v>0.79369797859690849</v>
      </c>
      <c r="O13" s="8">
        <v>5896</v>
      </c>
      <c r="P13" s="8">
        <f>'[4]EJECUCIÓN DPRC X REGIONAL'!$G13</f>
        <v>3723</v>
      </c>
      <c r="Q13" s="108">
        <f t="shared" si="4"/>
        <v>0.63144504748982366</v>
      </c>
      <c r="R13" s="8">
        <v>175</v>
      </c>
      <c r="S13" s="8">
        <f>'[4]EJECUCIÓN DPRC X REGIONAL'!$H13</f>
        <v>100</v>
      </c>
      <c r="T13" s="108">
        <f t="shared" si="5"/>
        <v>0.5714285714285714</v>
      </c>
    </row>
    <row r="14" spans="1:20" s="1" customFormat="1" ht="15" customHeight="1" x14ac:dyDescent="0.55000000000000004">
      <c r="A14" s="8">
        <v>18</v>
      </c>
      <c r="B14" s="9" t="s">
        <v>74</v>
      </c>
      <c r="C14" s="8">
        <v>103</v>
      </c>
      <c r="D14" s="8">
        <f>'[4]EJECUCIÓN DPRC X REGIONAL'!$C14</f>
        <v>103</v>
      </c>
      <c r="E14" s="108">
        <f t="shared" si="0"/>
        <v>1</v>
      </c>
      <c r="F14" s="8">
        <v>33</v>
      </c>
      <c r="G14" s="8">
        <f>'[4]EJECUCIÓN DPRC X REGIONAL'!$D14</f>
        <v>27</v>
      </c>
      <c r="H14" s="108">
        <f t="shared" si="1"/>
        <v>0.81818181818181823</v>
      </c>
      <c r="I14" s="8">
        <v>862</v>
      </c>
      <c r="J14" s="8">
        <f>'[4]EJECUCIÓN DPRC X REGIONAL'!$E14</f>
        <v>468</v>
      </c>
      <c r="K14" s="108">
        <f t="shared" si="2"/>
        <v>0.54292343387470998</v>
      </c>
      <c r="L14" s="8">
        <v>8</v>
      </c>
      <c r="M14" s="8">
        <f>'[4]EJECUCIÓN DPRC X REGIONAL'!$F14</f>
        <v>12</v>
      </c>
      <c r="N14" s="108">
        <f t="shared" si="3"/>
        <v>1.5</v>
      </c>
      <c r="O14" s="8">
        <v>870</v>
      </c>
      <c r="P14" s="8">
        <f>'[4]EJECUCIÓN DPRC X REGIONAL'!$G14</f>
        <v>480</v>
      </c>
      <c r="Q14" s="108">
        <f t="shared" si="4"/>
        <v>0.55172413793103448</v>
      </c>
      <c r="R14" s="8">
        <v>124</v>
      </c>
      <c r="S14" s="8">
        <f>'[4]EJECUCIÓN DPRC X REGIONAL'!$H14</f>
        <v>29</v>
      </c>
      <c r="T14" s="108">
        <f t="shared" si="5"/>
        <v>0.23387096774193547</v>
      </c>
    </row>
    <row r="15" spans="1:20" s="1" customFormat="1" ht="15" customHeight="1" x14ac:dyDescent="0.55000000000000004">
      <c r="A15" s="8">
        <v>19</v>
      </c>
      <c r="B15" s="9" t="s">
        <v>76</v>
      </c>
      <c r="C15" s="8">
        <v>351</v>
      </c>
      <c r="D15" s="8">
        <f>'[4]EJECUCIÓN DPRC X REGIONAL'!$C15</f>
        <v>331</v>
      </c>
      <c r="E15" s="108">
        <f t="shared" si="0"/>
        <v>0.94301994301994307</v>
      </c>
      <c r="F15" s="8">
        <v>66</v>
      </c>
      <c r="G15" s="8">
        <f>'[4]EJECUCIÓN DPRC X REGIONAL'!$D15</f>
        <v>138</v>
      </c>
      <c r="H15" s="108">
        <f t="shared" si="1"/>
        <v>2.0909090909090908</v>
      </c>
      <c r="I15" s="8">
        <v>4468</v>
      </c>
      <c r="J15" s="8">
        <f>'[4]EJECUCIÓN DPRC X REGIONAL'!$E15</f>
        <v>2649</v>
      </c>
      <c r="K15" s="108">
        <f t="shared" si="2"/>
        <v>0.59288272157564903</v>
      </c>
      <c r="L15" s="8">
        <v>421</v>
      </c>
      <c r="M15" s="8">
        <f>'[4]EJECUCIÓN DPRC X REGIONAL'!$F15</f>
        <v>372</v>
      </c>
      <c r="N15" s="108">
        <f t="shared" si="3"/>
        <v>0.88361045130641325</v>
      </c>
      <c r="O15" s="8">
        <v>4889</v>
      </c>
      <c r="P15" s="8">
        <f>'[4]EJECUCIÓN DPRC X REGIONAL'!$G15</f>
        <v>3021</v>
      </c>
      <c r="Q15" s="108">
        <f t="shared" si="4"/>
        <v>0.61791777459603192</v>
      </c>
      <c r="R15" s="8">
        <v>338</v>
      </c>
      <c r="S15" s="8">
        <f>'[4]EJECUCIÓN DPRC X REGIONAL'!$H15</f>
        <v>145</v>
      </c>
      <c r="T15" s="108">
        <f t="shared" si="5"/>
        <v>0.42899408284023671</v>
      </c>
    </row>
    <row r="16" spans="1:20" s="1" customFormat="1" ht="15" customHeight="1" x14ac:dyDescent="0.55000000000000004">
      <c r="A16" s="8">
        <v>20</v>
      </c>
      <c r="B16" s="9" t="s">
        <v>79</v>
      </c>
      <c r="C16" s="8">
        <v>295</v>
      </c>
      <c r="D16" s="8">
        <f>'[4]EJECUCIÓN DPRC X REGIONAL'!$C16</f>
        <v>293</v>
      </c>
      <c r="E16" s="108">
        <f t="shared" si="0"/>
        <v>0.99322033898305084</v>
      </c>
      <c r="F16" s="8">
        <v>60</v>
      </c>
      <c r="G16" s="8">
        <f>'[4]EJECUCIÓN DPRC X REGIONAL'!$D16</f>
        <v>116</v>
      </c>
      <c r="H16" s="108">
        <f t="shared" si="1"/>
        <v>1.9333333333333333</v>
      </c>
      <c r="I16" s="8">
        <v>3937</v>
      </c>
      <c r="J16" s="8">
        <f>'[4]EJECUCIÓN DPRC X REGIONAL'!$E16</f>
        <v>2159</v>
      </c>
      <c r="K16" s="108">
        <f t="shared" si="2"/>
        <v>0.54838709677419351</v>
      </c>
      <c r="L16" s="8">
        <v>1308</v>
      </c>
      <c r="M16" s="8">
        <f>'[4]EJECUCIÓN DPRC X REGIONAL'!$F16</f>
        <v>1067</v>
      </c>
      <c r="N16" s="108">
        <f t="shared" si="3"/>
        <v>0.81574923547400613</v>
      </c>
      <c r="O16" s="8">
        <v>5245</v>
      </c>
      <c r="P16" s="8">
        <f>'[4]EJECUCIÓN DPRC X REGIONAL'!$G16</f>
        <v>3226</v>
      </c>
      <c r="Q16" s="108">
        <f t="shared" si="4"/>
        <v>0.61506196377502387</v>
      </c>
      <c r="R16" s="8">
        <v>358</v>
      </c>
      <c r="S16" s="8">
        <f>'[4]EJECUCIÓN DPRC X REGIONAL'!$H16</f>
        <v>121</v>
      </c>
      <c r="T16" s="108">
        <f t="shared" si="5"/>
        <v>0.33798882681564246</v>
      </c>
    </row>
    <row r="17" spans="1:20" s="1" customFormat="1" ht="15" customHeight="1" x14ac:dyDescent="0.55000000000000004">
      <c r="A17" s="8">
        <v>23</v>
      </c>
      <c r="B17" s="9" t="s">
        <v>82</v>
      </c>
      <c r="C17" s="8">
        <v>426</v>
      </c>
      <c r="D17" s="8">
        <f>'[4]EJECUCIÓN DPRC X REGIONAL'!$C17</f>
        <v>424</v>
      </c>
      <c r="E17" s="108">
        <f t="shared" si="0"/>
        <v>0.99530516431924887</v>
      </c>
      <c r="F17" s="8">
        <v>100</v>
      </c>
      <c r="G17" s="8">
        <f>'[4]EJECUCIÓN DPRC X REGIONAL'!$D17</f>
        <v>90</v>
      </c>
      <c r="H17" s="108">
        <f t="shared" si="1"/>
        <v>0.9</v>
      </c>
      <c r="I17" s="8">
        <v>2914</v>
      </c>
      <c r="J17" s="8">
        <f>'[4]EJECUCIÓN DPRC X REGIONAL'!$E17</f>
        <v>1959</v>
      </c>
      <c r="K17" s="108">
        <f t="shared" si="2"/>
        <v>0.67227179135209336</v>
      </c>
      <c r="L17" s="8">
        <v>1786</v>
      </c>
      <c r="M17" s="8">
        <f>'[4]EJECUCIÓN DPRC X REGIONAL'!$F17</f>
        <v>1327</v>
      </c>
      <c r="N17" s="108">
        <f t="shared" si="3"/>
        <v>0.74300111982082861</v>
      </c>
      <c r="O17" s="8">
        <v>4700</v>
      </c>
      <c r="P17" s="8">
        <f>'[4]EJECUCIÓN DPRC X REGIONAL'!$G17</f>
        <v>3286</v>
      </c>
      <c r="Q17" s="108">
        <f t="shared" si="4"/>
        <v>0.69914893617021279</v>
      </c>
      <c r="R17" s="8">
        <v>298</v>
      </c>
      <c r="S17" s="8">
        <f>'[4]EJECUCIÓN DPRC X REGIONAL'!$H17</f>
        <v>91</v>
      </c>
      <c r="T17" s="108">
        <f t="shared" si="5"/>
        <v>0.30536912751677853</v>
      </c>
    </row>
    <row r="18" spans="1:20" s="1" customFormat="1" ht="15" customHeight="1" x14ac:dyDescent="0.55000000000000004">
      <c r="A18" s="8">
        <v>25</v>
      </c>
      <c r="B18" s="9" t="s">
        <v>85</v>
      </c>
      <c r="C18" s="8">
        <v>2334</v>
      </c>
      <c r="D18" s="8">
        <f>'[4]EJECUCIÓN DPRC X REGIONAL'!$C18</f>
        <v>2295</v>
      </c>
      <c r="E18" s="108">
        <f t="shared" si="0"/>
        <v>0.98329048843187661</v>
      </c>
      <c r="F18" s="8">
        <v>165</v>
      </c>
      <c r="G18" s="8">
        <f>'[4]EJECUCIÓN DPRC X REGIONAL'!$D18</f>
        <v>219</v>
      </c>
      <c r="H18" s="108">
        <f t="shared" si="1"/>
        <v>1.3272727272727274</v>
      </c>
      <c r="I18" s="8">
        <v>20283</v>
      </c>
      <c r="J18" s="8">
        <f>'[4]EJECUCIÓN DPRC X REGIONAL'!$E18</f>
        <v>11774</v>
      </c>
      <c r="K18" s="108">
        <f t="shared" si="2"/>
        <v>0.58048612138243849</v>
      </c>
      <c r="L18" s="8">
        <v>7781</v>
      </c>
      <c r="M18" s="8">
        <f>'[4]EJECUCIÓN DPRC X REGIONAL'!$F18</f>
        <v>5416</v>
      </c>
      <c r="N18" s="108">
        <f t="shared" si="3"/>
        <v>0.69605449171057709</v>
      </c>
      <c r="O18" s="8">
        <v>28064</v>
      </c>
      <c r="P18" s="8">
        <f>'[4]EJECUCIÓN DPRC X REGIONAL'!$G18</f>
        <v>17190</v>
      </c>
      <c r="Q18" s="108">
        <f t="shared" si="4"/>
        <v>0.61252850627137967</v>
      </c>
      <c r="R18" s="8">
        <v>601</v>
      </c>
      <c r="S18" s="8">
        <f>'[4]EJECUCIÓN DPRC X REGIONAL'!$H18</f>
        <v>228</v>
      </c>
      <c r="T18" s="108">
        <f t="shared" si="5"/>
        <v>0.37936772046589018</v>
      </c>
    </row>
    <row r="19" spans="1:20" s="1" customFormat="1" ht="15" customHeight="1" x14ac:dyDescent="0.55000000000000004">
      <c r="A19" s="8">
        <v>27</v>
      </c>
      <c r="B19" s="9" t="s">
        <v>92</v>
      </c>
      <c r="C19" s="8">
        <v>119</v>
      </c>
      <c r="D19" s="8">
        <f>'[4]EJECUCIÓN DPRC X REGIONAL'!$C19</f>
        <v>117</v>
      </c>
      <c r="E19" s="108">
        <f t="shared" si="0"/>
        <v>0.98319327731092432</v>
      </c>
      <c r="F19" s="8">
        <v>26</v>
      </c>
      <c r="G19" s="8">
        <f>'[4]EJECUCIÓN DPRC X REGIONAL'!$D19</f>
        <v>20</v>
      </c>
      <c r="H19" s="108">
        <f t="shared" si="1"/>
        <v>0.76923076923076927</v>
      </c>
      <c r="I19" s="8">
        <v>638</v>
      </c>
      <c r="J19" s="8">
        <f>'[4]EJECUCIÓN DPRC X REGIONAL'!$E19</f>
        <v>449</v>
      </c>
      <c r="K19" s="108">
        <f t="shared" si="2"/>
        <v>0.70376175548589337</v>
      </c>
      <c r="L19" s="8">
        <v>24</v>
      </c>
      <c r="M19" s="8">
        <f>'[4]EJECUCIÓN DPRC X REGIONAL'!$F19</f>
        <v>7</v>
      </c>
      <c r="N19" s="108">
        <f t="shared" si="3"/>
        <v>0.29166666666666669</v>
      </c>
      <c r="O19" s="8">
        <v>662</v>
      </c>
      <c r="P19" s="8">
        <f>'[4]EJECUCIÓN DPRC X REGIONAL'!$G19</f>
        <v>456</v>
      </c>
      <c r="Q19" s="108">
        <f t="shared" si="4"/>
        <v>0.68882175226586106</v>
      </c>
      <c r="R19" s="8">
        <v>61</v>
      </c>
      <c r="S19" s="8">
        <f>'[4]EJECUCIÓN DPRC X REGIONAL'!$H19</f>
        <v>20</v>
      </c>
      <c r="T19" s="108">
        <f t="shared" si="5"/>
        <v>0.32786885245901637</v>
      </c>
    </row>
    <row r="20" spans="1:20" s="1" customFormat="1" ht="15" customHeight="1" x14ac:dyDescent="0.55000000000000004">
      <c r="A20" s="8">
        <v>41</v>
      </c>
      <c r="B20" s="9" t="s">
        <v>94</v>
      </c>
      <c r="C20" s="8">
        <v>433</v>
      </c>
      <c r="D20" s="8">
        <f>'[4]EJECUCIÓN DPRC X REGIONAL'!$C20</f>
        <v>430</v>
      </c>
      <c r="E20" s="108">
        <f t="shared" si="0"/>
        <v>0.99307159353348728</v>
      </c>
      <c r="F20" s="8">
        <v>140</v>
      </c>
      <c r="G20" s="8">
        <f>'[4]EJECUCIÓN DPRC X REGIONAL'!$D20</f>
        <v>226</v>
      </c>
      <c r="H20" s="108">
        <f t="shared" si="1"/>
        <v>1.6142857142857143</v>
      </c>
      <c r="I20" s="8">
        <v>4680</v>
      </c>
      <c r="J20" s="8">
        <f>'[4]EJECUCIÓN DPRC X REGIONAL'!$E20</f>
        <v>2875</v>
      </c>
      <c r="K20" s="108">
        <f t="shared" si="2"/>
        <v>0.61431623931623935</v>
      </c>
      <c r="L20" s="8">
        <v>616</v>
      </c>
      <c r="M20" s="8">
        <f>'[4]EJECUCIÓN DPRC X REGIONAL'!$F20</f>
        <v>482</v>
      </c>
      <c r="N20" s="108">
        <f t="shared" si="3"/>
        <v>0.78246753246753242</v>
      </c>
      <c r="O20" s="8">
        <v>5296</v>
      </c>
      <c r="P20" s="8">
        <f>'[4]EJECUCIÓN DPRC X REGIONAL'!$G20</f>
        <v>3357</v>
      </c>
      <c r="Q20" s="108">
        <f t="shared" si="4"/>
        <v>0.6338746223564955</v>
      </c>
      <c r="R20" s="8">
        <v>584</v>
      </c>
      <c r="S20" s="8">
        <f>'[4]EJECUCIÓN DPRC X REGIONAL'!$H20</f>
        <v>233</v>
      </c>
      <c r="T20" s="108">
        <f t="shared" si="5"/>
        <v>0.39897260273972601</v>
      </c>
    </row>
    <row r="21" spans="1:20" s="1" customFormat="1" ht="15" customHeight="1" x14ac:dyDescent="0.55000000000000004">
      <c r="A21" s="8">
        <v>44</v>
      </c>
      <c r="B21" s="9" t="s">
        <v>100</v>
      </c>
      <c r="C21" s="8">
        <v>133</v>
      </c>
      <c r="D21" s="8">
        <f>'[4]EJECUCIÓN DPRC X REGIONAL'!$C21</f>
        <v>125</v>
      </c>
      <c r="E21" s="108">
        <f t="shared" si="0"/>
        <v>0.93984962406015038</v>
      </c>
      <c r="F21" s="8">
        <v>30</v>
      </c>
      <c r="G21" s="8">
        <f>'[4]EJECUCIÓN DPRC X REGIONAL'!$D21</f>
        <v>85</v>
      </c>
      <c r="H21" s="108">
        <f t="shared" si="1"/>
        <v>2.8333333333333335</v>
      </c>
      <c r="I21" s="8">
        <v>2906</v>
      </c>
      <c r="J21" s="8">
        <f>'[4]EJECUCIÓN DPRC X REGIONAL'!$E21</f>
        <v>1784</v>
      </c>
      <c r="K21" s="108">
        <f t="shared" si="2"/>
        <v>0.6139022711631108</v>
      </c>
      <c r="L21" s="8">
        <v>365</v>
      </c>
      <c r="M21" s="8">
        <f>'[4]EJECUCIÓN DPRC X REGIONAL'!$F21</f>
        <v>248</v>
      </c>
      <c r="N21" s="108">
        <f t="shared" si="3"/>
        <v>0.67945205479452053</v>
      </c>
      <c r="O21" s="8">
        <v>3271</v>
      </c>
      <c r="P21" s="8">
        <f>'[4]EJECUCIÓN DPRC X REGIONAL'!$G21</f>
        <v>2032</v>
      </c>
      <c r="Q21" s="108">
        <f t="shared" si="4"/>
        <v>0.62121675328645676</v>
      </c>
      <c r="R21" s="8">
        <v>173</v>
      </c>
      <c r="S21" s="8">
        <f>'[4]EJECUCIÓN DPRC X REGIONAL'!$H21</f>
        <v>89</v>
      </c>
      <c r="T21" s="108">
        <f t="shared" si="5"/>
        <v>0.51445086705202314</v>
      </c>
    </row>
    <row r="22" spans="1:20" s="1" customFormat="1" ht="15" customHeight="1" x14ac:dyDescent="0.55000000000000004">
      <c r="A22" s="8">
        <v>47</v>
      </c>
      <c r="B22" s="9" t="s">
        <v>103</v>
      </c>
      <c r="C22" s="8">
        <v>550</v>
      </c>
      <c r="D22" s="8">
        <f>'[4]EJECUCIÓN DPRC X REGIONAL'!$C22</f>
        <v>505</v>
      </c>
      <c r="E22" s="108">
        <f t="shared" si="0"/>
        <v>0.91818181818181821</v>
      </c>
      <c r="F22" s="8">
        <v>85</v>
      </c>
      <c r="G22" s="8">
        <f>'[4]EJECUCIÓN DPRC X REGIONAL'!$D22</f>
        <v>83</v>
      </c>
      <c r="H22" s="108">
        <f t="shared" si="1"/>
        <v>0.97647058823529409</v>
      </c>
      <c r="I22" s="8">
        <v>3435</v>
      </c>
      <c r="J22" s="8">
        <f>'[4]EJECUCIÓN DPRC X REGIONAL'!$E22</f>
        <v>1961</v>
      </c>
      <c r="K22" s="108">
        <f t="shared" si="2"/>
        <v>0.57088791848617171</v>
      </c>
      <c r="L22" s="8">
        <v>2364</v>
      </c>
      <c r="M22" s="8">
        <f>'[4]EJECUCIÓN DPRC X REGIONAL'!$F22</f>
        <v>1785</v>
      </c>
      <c r="N22" s="108">
        <f t="shared" si="3"/>
        <v>0.75507614213197971</v>
      </c>
      <c r="O22" s="8">
        <v>5799</v>
      </c>
      <c r="P22" s="8">
        <f>'[4]EJECUCIÓN DPRC X REGIONAL'!$G22</f>
        <v>3746</v>
      </c>
      <c r="Q22" s="108">
        <f t="shared" si="4"/>
        <v>0.64597344369718912</v>
      </c>
      <c r="R22" s="8">
        <v>286</v>
      </c>
      <c r="S22" s="8">
        <f>'[4]EJECUCIÓN DPRC X REGIONAL'!$H22</f>
        <v>85</v>
      </c>
      <c r="T22" s="108">
        <f t="shared" si="5"/>
        <v>0.29720279720279719</v>
      </c>
    </row>
    <row r="23" spans="1:20" s="1" customFormat="1" ht="15" customHeight="1" x14ac:dyDescent="0.55000000000000004">
      <c r="A23" s="8">
        <v>50</v>
      </c>
      <c r="B23" s="9" t="s">
        <v>106</v>
      </c>
      <c r="C23" s="8">
        <v>476</v>
      </c>
      <c r="D23" s="8">
        <f>'[4]EJECUCIÓN DPRC X REGIONAL'!$C23</f>
        <v>536</v>
      </c>
      <c r="E23" s="108">
        <f t="shared" si="0"/>
        <v>1.1260504201680672</v>
      </c>
      <c r="F23" s="8">
        <v>85</v>
      </c>
      <c r="G23" s="8">
        <f>'[4]EJECUCIÓN DPRC X REGIONAL'!$D23</f>
        <v>106</v>
      </c>
      <c r="H23" s="108">
        <f t="shared" si="1"/>
        <v>1.2470588235294118</v>
      </c>
      <c r="I23" s="8">
        <v>3427</v>
      </c>
      <c r="J23" s="8">
        <f>'[4]EJECUCIÓN DPRC X REGIONAL'!$E23</f>
        <v>2228</v>
      </c>
      <c r="K23" s="108">
        <f t="shared" si="2"/>
        <v>0.6501313101838343</v>
      </c>
      <c r="L23" s="8">
        <v>957</v>
      </c>
      <c r="M23" s="8">
        <f>'[4]EJECUCIÓN DPRC X REGIONAL'!$F23</f>
        <v>735</v>
      </c>
      <c r="N23" s="108">
        <f t="shared" si="3"/>
        <v>0.76802507836990597</v>
      </c>
      <c r="O23" s="8">
        <v>4384</v>
      </c>
      <c r="P23" s="8">
        <f>'[4]EJECUCIÓN DPRC X REGIONAL'!$G23</f>
        <v>2963</v>
      </c>
      <c r="Q23" s="108">
        <f t="shared" si="4"/>
        <v>0.67586678832116787</v>
      </c>
      <c r="R23" s="8">
        <v>354</v>
      </c>
      <c r="S23" s="8">
        <f>'[4]EJECUCIÓN DPRC X REGIONAL'!$H23</f>
        <v>110</v>
      </c>
      <c r="T23" s="108">
        <f t="shared" si="5"/>
        <v>0.31073446327683618</v>
      </c>
    </row>
    <row r="24" spans="1:20" s="1" customFormat="1" ht="15" customHeight="1" x14ac:dyDescent="0.55000000000000004">
      <c r="A24" s="8">
        <v>52</v>
      </c>
      <c r="B24" s="9" t="s">
        <v>109</v>
      </c>
      <c r="C24" s="8">
        <v>353</v>
      </c>
      <c r="D24" s="8">
        <f>'[4]EJECUCIÓN DPRC X REGIONAL'!$C24</f>
        <v>323</v>
      </c>
      <c r="E24" s="108">
        <f t="shared" si="0"/>
        <v>0.91501416430594906</v>
      </c>
      <c r="F24" s="8">
        <v>42</v>
      </c>
      <c r="G24" s="8">
        <f>'[4]EJECUCIÓN DPRC X REGIONAL'!$D24</f>
        <v>60</v>
      </c>
      <c r="H24" s="108">
        <f t="shared" si="1"/>
        <v>1.4285714285714286</v>
      </c>
      <c r="I24" s="8">
        <v>2988</v>
      </c>
      <c r="J24" s="8">
        <f>'[4]EJECUCIÓN DPRC X REGIONAL'!$E24</f>
        <v>1851</v>
      </c>
      <c r="K24" s="108">
        <f t="shared" si="2"/>
        <v>0.61947791164658639</v>
      </c>
      <c r="L24" s="8">
        <v>172</v>
      </c>
      <c r="M24" s="8">
        <f>'[4]EJECUCIÓN DPRC X REGIONAL'!$F24</f>
        <v>160</v>
      </c>
      <c r="N24" s="108">
        <f t="shared" si="3"/>
        <v>0.93023255813953487</v>
      </c>
      <c r="O24" s="8">
        <v>3160</v>
      </c>
      <c r="P24" s="8">
        <f>'[4]EJECUCIÓN DPRC X REGIONAL'!$G24</f>
        <v>2011</v>
      </c>
      <c r="Q24" s="108">
        <f t="shared" si="4"/>
        <v>0.63639240506329109</v>
      </c>
      <c r="R24" s="8">
        <v>172</v>
      </c>
      <c r="S24" s="8">
        <f>'[4]EJECUCIÓN DPRC X REGIONAL'!$H24</f>
        <v>61</v>
      </c>
      <c r="T24" s="108">
        <f t="shared" si="5"/>
        <v>0.35465116279069769</v>
      </c>
    </row>
    <row r="25" spans="1:20" s="1" customFormat="1" ht="15" customHeight="1" x14ac:dyDescent="0.55000000000000004">
      <c r="A25" s="8">
        <v>54</v>
      </c>
      <c r="B25" s="9" t="s">
        <v>113</v>
      </c>
      <c r="C25" s="8">
        <v>738</v>
      </c>
      <c r="D25" s="8">
        <f>'[4]EJECUCIÓN DPRC X REGIONAL'!$C25</f>
        <v>701</v>
      </c>
      <c r="E25" s="108">
        <f t="shared" si="0"/>
        <v>0.94986449864498645</v>
      </c>
      <c r="F25" s="8">
        <v>118</v>
      </c>
      <c r="G25" s="8">
        <f>'[4]EJECUCIÓN DPRC X REGIONAL'!$D25</f>
        <v>170</v>
      </c>
      <c r="H25" s="108">
        <f t="shared" si="1"/>
        <v>1.4406779661016949</v>
      </c>
      <c r="I25" s="8">
        <v>5801</v>
      </c>
      <c r="J25" s="8">
        <f>'[4]EJECUCIÓN DPRC X REGIONAL'!$E25</f>
        <v>3970</v>
      </c>
      <c r="K25" s="108">
        <f t="shared" si="2"/>
        <v>0.68436476469574214</v>
      </c>
      <c r="L25" s="8">
        <v>282</v>
      </c>
      <c r="M25" s="8">
        <f>'[4]EJECUCIÓN DPRC X REGIONAL'!$F25</f>
        <v>339</v>
      </c>
      <c r="N25" s="108">
        <f t="shared" si="3"/>
        <v>1.2021276595744681</v>
      </c>
      <c r="O25" s="8">
        <v>6083</v>
      </c>
      <c r="P25" s="8">
        <f>'[4]EJECUCIÓN DPRC X REGIONAL'!$G25</f>
        <v>4309</v>
      </c>
      <c r="Q25" s="108">
        <f t="shared" si="4"/>
        <v>0.70836758178530335</v>
      </c>
      <c r="R25" s="8">
        <v>357</v>
      </c>
      <c r="S25" s="8">
        <f>'[4]EJECUCIÓN DPRC X REGIONAL'!$H25</f>
        <v>173</v>
      </c>
      <c r="T25" s="108">
        <f t="shared" si="5"/>
        <v>0.484593837535014</v>
      </c>
    </row>
    <row r="26" spans="1:20" s="1" customFormat="1" ht="15" customHeight="1" x14ac:dyDescent="0.55000000000000004">
      <c r="A26" s="8">
        <v>63</v>
      </c>
      <c r="B26" s="9" t="s">
        <v>115</v>
      </c>
      <c r="C26" s="8">
        <v>307</v>
      </c>
      <c r="D26" s="8">
        <f>'[4]EJECUCIÓN DPRC X REGIONAL'!$C26</f>
        <v>304</v>
      </c>
      <c r="E26" s="108">
        <f t="shared" si="0"/>
        <v>0.99022801302931596</v>
      </c>
      <c r="F26" s="8">
        <v>40</v>
      </c>
      <c r="G26" s="8">
        <f>'[4]EJECUCIÓN DPRC X REGIONAL'!$D26</f>
        <v>61</v>
      </c>
      <c r="H26" s="108">
        <f t="shared" si="1"/>
        <v>1.5249999999999999</v>
      </c>
      <c r="I26" s="8">
        <v>2921</v>
      </c>
      <c r="J26" s="8">
        <f>'[4]EJECUCIÓN DPRC X REGIONAL'!$E26</f>
        <v>1707</v>
      </c>
      <c r="K26" s="108">
        <f t="shared" si="2"/>
        <v>0.5843889079082506</v>
      </c>
      <c r="L26" s="8">
        <v>439</v>
      </c>
      <c r="M26" s="8">
        <f>'[4]EJECUCIÓN DPRC X REGIONAL'!$F26</f>
        <v>353</v>
      </c>
      <c r="N26" s="108">
        <f t="shared" si="3"/>
        <v>0.80410022779043278</v>
      </c>
      <c r="O26" s="8">
        <v>3360</v>
      </c>
      <c r="P26" s="8">
        <f>'[4]EJECUCIÓN DPRC X REGIONAL'!$G26</f>
        <v>2060</v>
      </c>
      <c r="Q26" s="108">
        <f t="shared" si="4"/>
        <v>0.61309523809523814</v>
      </c>
      <c r="R26" s="8">
        <v>191</v>
      </c>
      <c r="S26" s="8">
        <f>'[4]EJECUCIÓN DPRC X REGIONAL'!$H26</f>
        <v>62</v>
      </c>
      <c r="T26" s="108">
        <f t="shared" si="5"/>
        <v>0.32460732984293195</v>
      </c>
    </row>
    <row r="27" spans="1:20" s="1" customFormat="1" ht="15" customHeight="1" x14ac:dyDescent="0.55000000000000004">
      <c r="A27" s="8">
        <v>66</v>
      </c>
      <c r="B27" s="9" t="s">
        <v>119</v>
      </c>
      <c r="C27" s="8">
        <v>872</v>
      </c>
      <c r="D27" s="8">
        <f>'[4]EJECUCIÓN DPRC X REGIONAL'!$C27</f>
        <v>819</v>
      </c>
      <c r="E27" s="108">
        <f t="shared" si="0"/>
        <v>0.93922018348623848</v>
      </c>
      <c r="F27" s="8">
        <v>56</v>
      </c>
      <c r="G27" s="8">
        <f>'[4]EJECUCIÓN DPRC X REGIONAL'!$D27</f>
        <v>129</v>
      </c>
      <c r="H27" s="108">
        <f t="shared" si="1"/>
        <v>2.3035714285714284</v>
      </c>
      <c r="I27" s="8">
        <v>5490</v>
      </c>
      <c r="J27" s="8">
        <f>'[4]EJECUCIÓN DPRC X REGIONAL'!$E27</f>
        <v>3440</v>
      </c>
      <c r="K27" s="108">
        <f t="shared" si="2"/>
        <v>0.62659380692167577</v>
      </c>
      <c r="L27" s="8">
        <v>2037</v>
      </c>
      <c r="M27" s="8">
        <f>'[4]EJECUCIÓN DPRC X REGIONAL'!$F27</f>
        <v>1378</v>
      </c>
      <c r="N27" s="108">
        <f t="shared" si="3"/>
        <v>0.67648502700049096</v>
      </c>
      <c r="O27" s="8">
        <v>7527</v>
      </c>
      <c r="P27" s="8">
        <f>'[4]EJECUCIÓN DPRC X REGIONAL'!$G27</f>
        <v>4818</v>
      </c>
      <c r="Q27" s="108">
        <f t="shared" si="4"/>
        <v>0.64009565563969706</v>
      </c>
      <c r="R27" s="8">
        <v>264</v>
      </c>
      <c r="S27" s="8">
        <f>'[4]EJECUCIÓN DPRC X REGIONAL'!$H27</f>
        <v>131</v>
      </c>
      <c r="T27" s="108">
        <f t="shared" si="5"/>
        <v>0.49621212121212122</v>
      </c>
    </row>
    <row r="28" spans="1:20" s="1" customFormat="1" ht="15" customHeight="1" x14ac:dyDescent="0.55000000000000004">
      <c r="A28" s="8">
        <v>68</v>
      </c>
      <c r="B28" s="9" t="s">
        <v>122</v>
      </c>
      <c r="C28" s="8">
        <v>1462</v>
      </c>
      <c r="D28" s="8">
        <f>'[4]EJECUCIÓN DPRC X REGIONAL'!$C28</f>
        <v>1483</v>
      </c>
      <c r="E28" s="108">
        <f t="shared" si="0"/>
        <v>1.0143638850889194</v>
      </c>
      <c r="F28" s="8">
        <v>230</v>
      </c>
      <c r="G28" s="8">
        <f>'[4]EJECUCIÓN DPRC X REGIONAL'!$D28</f>
        <v>274</v>
      </c>
      <c r="H28" s="108">
        <f t="shared" si="1"/>
        <v>1.191304347826087</v>
      </c>
      <c r="I28" s="8">
        <v>11300</v>
      </c>
      <c r="J28" s="8">
        <f>'[4]EJECUCIÓN DPRC X REGIONAL'!$E28</f>
        <v>6299</v>
      </c>
      <c r="K28" s="108">
        <f t="shared" si="2"/>
        <v>0.55743362831858412</v>
      </c>
      <c r="L28" s="8">
        <v>5212</v>
      </c>
      <c r="M28" s="8">
        <f>'[4]EJECUCIÓN DPRC X REGIONAL'!$F28</f>
        <v>3537</v>
      </c>
      <c r="N28" s="108">
        <f t="shared" si="3"/>
        <v>0.67862624712202613</v>
      </c>
      <c r="O28" s="8">
        <v>16512</v>
      </c>
      <c r="P28" s="8">
        <f>'[4]EJECUCIÓN DPRC X REGIONAL'!$G28</f>
        <v>9836</v>
      </c>
      <c r="Q28" s="108">
        <f t="shared" si="4"/>
        <v>0.59568798449612403</v>
      </c>
      <c r="R28" s="8">
        <v>760</v>
      </c>
      <c r="S28" s="8">
        <f>'[4]EJECUCIÓN DPRC X REGIONAL'!$H28</f>
        <v>284</v>
      </c>
      <c r="T28" s="108">
        <f t="shared" si="5"/>
        <v>0.37368421052631579</v>
      </c>
    </row>
    <row r="29" spans="1:20" s="1" customFormat="1" ht="15" customHeight="1" x14ac:dyDescent="0.55000000000000004">
      <c r="A29" s="8">
        <v>70</v>
      </c>
      <c r="B29" s="9" t="s">
        <v>130</v>
      </c>
      <c r="C29" s="8">
        <v>180</v>
      </c>
      <c r="D29" s="8">
        <f>'[4]EJECUCIÓN DPRC X REGIONAL'!$C29</f>
        <v>172</v>
      </c>
      <c r="E29" s="108">
        <f t="shared" si="0"/>
        <v>0.9555555555555556</v>
      </c>
      <c r="F29" s="8">
        <v>54</v>
      </c>
      <c r="G29" s="8">
        <f>'[4]EJECUCIÓN DPRC X REGIONAL'!$D29</f>
        <v>54</v>
      </c>
      <c r="H29" s="108">
        <f t="shared" si="1"/>
        <v>1</v>
      </c>
      <c r="I29" s="8">
        <v>1891</v>
      </c>
      <c r="J29" s="8">
        <f>'[4]EJECUCIÓN DPRC X REGIONAL'!$E29</f>
        <v>1170</v>
      </c>
      <c r="K29" s="108">
        <f t="shared" si="2"/>
        <v>0.61872025383395024</v>
      </c>
      <c r="L29" s="8">
        <v>89</v>
      </c>
      <c r="M29" s="8">
        <f>'[4]EJECUCIÓN DPRC X REGIONAL'!$F29</f>
        <v>72</v>
      </c>
      <c r="N29" s="108">
        <f t="shared" si="3"/>
        <v>0.8089887640449438</v>
      </c>
      <c r="O29" s="8">
        <v>1980</v>
      </c>
      <c r="P29" s="8">
        <f>'[4]EJECUCIÓN DPRC X REGIONAL'!$G29</f>
        <v>1242</v>
      </c>
      <c r="Q29" s="108">
        <f t="shared" si="4"/>
        <v>0.62727272727272732</v>
      </c>
      <c r="R29" s="8">
        <v>120</v>
      </c>
      <c r="S29" s="8">
        <f>'[4]EJECUCIÓN DPRC X REGIONAL'!$H29</f>
        <v>54</v>
      </c>
      <c r="T29" s="108">
        <f t="shared" si="5"/>
        <v>0.45</v>
      </c>
    </row>
    <row r="30" spans="1:20" s="1" customFormat="1" ht="15" customHeight="1" x14ac:dyDescent="0.55000000000000004">
      <c r="A30" s="8">
        <v>73</v>
      </c>
      <c r="B30" s="9" t="s">
        <v>132</v>
      </c>
      <c r="C30" s="8">
        <v>438</v>
      </c>
      <c r="D30" s="8">
        <f>'[4]EJECUCIÓN DPRC X REGIONAL'!$C30</f>
        <v>431</v>
      </c>
      <c r="E30" s="108">
        <f t="shared" si="0"/>
        <v>0.98401826484018262</v>
      </c>
      <c r="F30" s="8">
        <v>82</v>
      </c>
      <c r="G30" s="8">
        <f>'[4]EJECUCIÓN DPRC X REGIONAL'!$D30</f>
        <v>148</v>
      </c>
      <c r="H30" s="108">
        <f t="shared" si="1"/>
        <v>1.8048780487804879</v>
      </c>
      <c r="I30" s="8">
        <v>5863</v>
      </c>
      <c r="J30" s="8">
        <f>'[4]EJECUCIÓN DPRC X REGIONAL'!$E30</f>
        <v>3516</v>
      </c>
      <c r="K30" s="108">
        <f t="shared" si="2"/>
        <v>0.59969298993689235</v>
      </c>
      <c r="L30" s="8">
        <v>454</v>
      </c>
      <c r="M30" s="8">
        <f>'[4]EJECUCIÓN DPRC X REGIONAL'!$F30</f>
        <v>373</v>
      </c>
      <c r="N30" s="108">
        <f t="shared" si="3"/>
        <v>0.82158590308370039</v>
      </c>
      <c r="O30" s="8">
        <v>6317</v>
      </c>
      <c r="P30" s="8">
        <f>'[4]EJECUCIÓN DPRC X REGIONAL'!$G30</f>
        <v>3889</v>
      </c>
      <c r="Q30" s="108">
        <f t="shared" si="4"/>
        <v>0.61564033560234288</v>
      </c>
      <c r="R30" s="8">
        <v>403</v>
      </c>
      <c r="S30" s="8">
        <f>'[4]EJECUCIÓN DPRC X REGIONAL'!$H30</f>
        <v>150</v>
      </c>
      <c r="T30" s="108">
        <f t="shared" si="5"/>
        <v>0.37220843672456577</v>
      </c>
    </row>
    <row r="31" spans="1:20" s="1" customFormat="1" ht="15" customHeight="1" x14ac:dyDescent="0.55000000000000004">
      <c r="A31" s="8">
        <v>76</v>
      </c>
      <c r="B31" s="9" t="s">
        <v>135</v>
      </c>
      <c r="C31" s="8">
        <v>3929</v>
      </c>
      <c r="D31" s="8">
        <f>'[4]EJECUCIÓN DPRC X REGIONAL'!$C31</f>
        <v>3735</v>
      </c>
      <c r="E31" s="108">
        <f t="shared" si="0"/>
        <v>0.95062356833799944</v>
      </c>
      <c r="F31" s="8">
        <v>300</v>
      </c>
      <c r="G31" s="8">
        <f>'[4]EJECUCIÓN DPRC X REGIONAL'!$D31</f>
        <v>286</v>
      </c>
      <c r="H31" s="108">
        <f t="shared" si="1"/>
        <v>0.95333333333333337</v>
      </c>
      <c r="I31" s="8">
        <v>24312</v>
      </c>
      <c r="J31" s="8">
        <f>'[4]EJECUCIÓN DPRC X REGIONAL'!$E31</f>
        <v>12711</v>
      </c>
      <c r="K31" s="108">
        <f t="shared" si="2"/>
        <v>0.52282823297137215</v>
      </c>
      <c r="L31" s="8">
        <v>12971</v>
      </c>
      <c r="M31" s="8">
        <f>'[4]EJECUCIÓN DPRC X REGIONAL'!$F31</f>
        <v>10597</v>
      </c>
      <c r="N31" s="108">
        <f t="shared" si="3"/>
        <v>0.81697633181713047</v>
      </c>
      <c r="O31" s="8">
        <v>37283</v>
      </c>
      <c r="P31" s="8">
        <f>'[4]EJECUCIÓN DPRC X REGIONAL'!$G31</f>
        <v>23308</v>
      </c>
      <c r="Q31" s="108">
        <f t="shared" si="4"/>
        <v>0.62516428399002222</v>
      </c>
      <c r="R31" s="8">
        <v>818</v>
      </c>
      <c r="S31" s="8">
        <f>'[4]EJECUCIÓN DPRC X REGIONAL'!$H31</f>
        <v>303</v>
      </c>
      <c r="T31" s="108">
        <f t="shared" si="5"/>
        <v>0.3704156479217604</v>
      </c>
    </row>
    <row r="32" spans="1:20" s="1" customFormat="1" ht="15" customHeight="1" x14ac:dyDescent="0.55000000000000004">
      <c r="A32" s="8">
        <v>81</v>
      </c>
      <c r="B32" s="9" t="s">
        <v>146</v>
      </c>
      <c r="C32" s="8">
        <v>46</v>
      </c>
      <c r="D32" s="8">
        <f>'[4]EJECUCIÓN DPRC X REGIONAL'!$C32</f>
        <v>45</v>
      </c>
      <c r="E32" s="108">
        <f t="shared" si="0"/>
        <v>0.97826086956521741</v>
      </c>
      <c r="F32" s="8">
        <v>33</v>
      </c>
      <c r="G32" s="8">
        <f>'[4]EJECUCIÓN DPRC X REGIONAL'!$D32</f>
        <v>27</v>
      </c>
      <c r="H32" s="108">
        <f t="shared" si="1"/>
        <v>0.81818181818181823</v>
      </c>
      <c r="I32" s="8">
        <v>455</v>
      </c>
      <c r="J32" s="8">
        <f>'[4]EJECUCIÓN DPRC X REGIONAL'!$E32</f>
        <v>248</v>
      </c>
      <c r="K32" s="108">
        <f t="shared" si="2"/>
        <v>0.54505494505494501</v>
      </c>
      <c r="L32" s="8">
        <v>34</v>
      </c>
      <c r="M32" s="8">
        <f>'[4]EJECUCIÓN DPRC X REGIONAL'!$F32</f>
        <v>19</v>
      </c>
      <c r="N32" s="108">
        <f t="shared" si="3"/>
        <v>0.55882352941176472</v>
      </c>
      <c r="O32" s="8">
        <v>489</v>
      </c>
      <c r="P32" s="8">
        <f>'[4]EJECUCIÓN DPRC X REGIONAL'!$G32</f>
        <v>267</v>
      </c>
      <c r="Q32" s="108">
        <f t="shared" si="4"/>
        <v>0.54601226993865026</v>
      </c>
      <c r="R32" s="8">
        <v>102</v>
      </c>
      <c r="S32" s="8">
        <f>'[4]EJECUCIÓN DPRC X REGIONAL'!$H32</f>
        <v>28</v>
      </c>
      <c r="T32" s="108">
        <f t="shared" si="5"/>
        <v>0.27450980392156865</v>
      </c>
    </row>
    <row r="33" spans="1:20" s="1" customFormat="1" ht="15" customHeight="1" x14ac:dyDescent="0.55000000000000004">
      <c r="A33" s="8">
        <v>85</v>
      </c>
      <c r="B33" s="9" t="s">
        <v>148</v>
      </c>
      <c r="C33" s="8">
        <v>269</v>
      </c>
      <c r="D33" s="8">
        <f>'[4]EJECUCIÓN DPRC X REGIONAL'!$C33</f>
        <v>263</v>
      </c>
      <c r="E33" s="108">
        <f t="shared" si="0"/>
        <v>0.97769516728624539</v>
      </c>
      <c r="F33" s="8">
        <v>90</v>
      </c>
      <c r="G33" s="8">
        <f>'[4]EJECUCIÓN DPRC X REGIONAL'!$D33</f>
        <v>101</v>
      </c>
      <c r="H33" s="108">
        <f t="shared" si="1"/>
        <v>1.1222222222222222</v>
      </c>
      <c r="I33" s="8">
        <v>1829</v>
      </c>
      <c r="J33" s="8">
        <f>'[4]EJECUCIÓN DPRC X REGIONAL'!$E33</f>
        <v>987</v>
      </c>
      <c r="K33" s="108">
        <f t="shared" si="2"/>
        <v>0.53963914707490435</v>
      </c>
      <c r="L33" s="8">
        <v>87</v>
      </c>
      <c r="M33" s="8">
        <f>'[4]EJECUCIÓN DPRC X REGIONAL'!$F33</f>
        <v>84</v>
      </c>
      <c r="N33" s="108">
        <f t="shared" si="3"/>
        <v>0.96551724137931039</v>
      </c>
      <c r="O33" s="8">
        <v>1916</v>
      </c>
      <c r="P33" s="8">
        <f>'[4]EJECUCIÓN DPRC X REGIONAL'!$G33</f>
        <v>1071</v>
      </c>
      <c r="Q33" s="108">
        <f t="shared" si="4"/>
        <v>0.5589770354906054</v>
      </c>
      <c r="R33" s="8">
        <v>315</v>
      </c>
      <c r="S33" s="8">
        <f>'[4]EJECUCIÓN DPRC X REGIONAL'!$H33</f>
        <v>105</v>
      </c>
      <c r="T33" s="108">
        <f t="shared" si="5"/>
        <v>0.33333333333333331</v>
      </c>
    </row>
    <row r="34" spans="1:20" s="1" customFormat="1" ht="15" customHeight="1" x14ac:dyDescent="0.55000000000000004">
      <c r="A34" s="8">
        <v>86</v>
      </c>
      <c r="B34" s="9" t="s">
        <v>150</v>
      </c>
      <c r="C34" s="8">
        <v>65</v>
      </c>
      <c r="D34" s="8">
        <f>'[4]EJECUCIÓN DPRC X REGIONAL'!$C34</f>
        <v>65</v>
      </c>
      <c r="E34" s="108">
        <f t="shared" si="0"/>
        <v>1</v>
      </c>
      <c r="F34" s="8">
        <v>35</v>
      </c>
      <c r="G34" s="8">
        <f>'[4]EJECUCIÓN DPRC X REGIONAL'!$D34</f>
        <v>59</v>
      </c>
      <c r="H34" s="108">
        <f t="shared" si="1"/>
        <v>1.6857142857142857</v>
      </c>
      <c r="I34" s="8">
        <v>502</v>
      </c>
      <c r="J34" s="8">
        <f>'[4]EJECUCIÓN DPRC X REGIONAL'!$E34</f>
        <v>557</v>
      </c>
      <c r="K34" s="108">
        <f t="shared" si="2"/>
        <v>1.1095617529880477</v>
      </c>
      <c r="L34" s="8">
        <v>8</v>
      </c>
      <c r="M34" s="8">
        <f>'[4]EJECUCIÓN DPRC X REGIONAL'!$F34</f>
        <v>6</v>
      </c>
      <c r="N34" s="108">
        <f t="shared" si="3"/>
        <v>0.75</v>
      </c>
      <c r="O34" s="8">
        <v>510</v>
      </c>
      <c r="P34" s="8">
        <f>'[4]EJECUCIÓN DPRC X REGIONAL'!$G34</f>
        <v>563</v>
      </c>
      <c r="Q34" s="108">
        <f t="shared" si="4"/>
        <v>1.1039215686274511</v>
      </c>
      <c r="R34" s="8">
        <v>88</v>
      </c>
      <c r="S34" s="8">
        <f>'[4]EJECUCIÓN DPRC X REGIONAL'!$H34</f>
        <v>60</v>
      </c>
      <c r="T34" s="108">
        <f t="shared" si="5"/>
        <v>0.68181818181818177</v>
      </c>
    </row>
    <row r="35" spans="1:20" s="1" customFormat="1" ht="15" customHeight="1" x14ac:dyDescent="0.55000000000000004">
      <c r="A35" s="8">
        <v>88</v>
      </c>
      <c r="B35" s="9" t="s">
        <v>152</v>
      </c>
      <c r="C35" s="8">
        <v>127</v>
      </c>
      <c r="D35" s="8">
        <f>'[4]EJECUCIÓN DPRC X REGIONAL'!$C35</f>
        <v>124</v>
      </c>
      <c r="E35" s="108">
        <f t="shared" si="0"/>
        <v>0.97637795275590555</v>
      </c>
      <c r="F35" s="8">
        <v>10</v>
      </c>
      <c r="G35" s="8">
        <f>'[4]EJECUCIÓN DPRC X REGIONAL'!$D35</f>
        <v>4</v>
      </c>
      <c r="H35" s="108">
        <f t="shared" si="1"/>
        <v>0.4</v>
      </c>
      <c r="I35" s="8">
        <v>502</v>
      </c>
      <c r="J35" s="8">
        <f>'[4]EJECUCIÓN DPRC X REGIONAL'!$E35</f>
        <v>280</v>
      </c>
      <c r="K35" s="108">
        <f t="shared" si="2"/>
        <v>0.55776892430278879</v>
      </c>
      <c r="L35" s="8">
        <v>48</v>
      </c>
      <c r="M35" s="8">
        <f>'[4]EJECUCIÓN DPRC X REGIONAL'!$F35</f>
        <v>17</v>
      </c>
      <c r="N35" s="108">
        <f t="shared" si="3"/>
        <v>0.35416666666666669</v>
      </c>
      <c r="O35" s="8">
        <v>550</v>
      </c>
      <c r="P35" s="8">
        <f>'[4]EJECUCIÓN DPRC X REGIONAL'!$G35</f>
        <v>297</v>
      </c>
      <c r="Q35" s="108">
        <f t="shared" si="4"/>
        <v>0.54</v>
      </c>
      <c r="R35" s="8">
        <v>20</v>
      </c>
      <c r="S35" s="8">
        <f>'[4]EJECUCIÓN DPRC X REGIONAL'!$H35</f>
        <v>5</v>
      </c>
      <c r="T35" s="108">
        <f t="shared" si="5"/>
        <v>0.25</v>
      </c>
    </row>
    <row r="36" spans="1:20" s="1" customFormat="1" ht="15" customHeight="1" x14ac:dyDescent="0.55000000000000004">
      <c r="A36" s="8">
        <v>91</v>
      </c>
      <c r="B36" s="9" t="s">
        <v>154</v>
      </c>
      <c r="C36" s="8">
        <v>25</v>
      </c>
      <c r="D36" s="8">
        <f>'[4]EJECUCIÓN DPRC X REGIONAL'!$C36</f>
        <v>24</v>
      </c>
      <c r="E36" s="108">
        <f t="shared" si="0"/>
        <v>0.96</v>
      </c>
      <c r="F36" s="8">
        <v>19</v>
      </c>
      <c r="G36" s="8">
        <f>'[4]EJECUCIÓN DPRC X REGIONAL'!$D36</f>
        <v>31</v>
      </c>
      <c r="H36" s="108">
        <f t="shared" si="1"/>
        <v>1.631578947368421</v>
      </c>
      <c r="I36" s="8">
        <v>193</v>
      </c>
      <c r="J36" s="8">
        <f>'[4]EJECUCIÓN DPRC X REGIONAL'!$E36</f>
        <v>137</v>
      </c>
      <c r="K36" s="108">
        <f t="shared" si="2"/>
        <v>0.7098445595854922</v>
      </c>
      <c r="L36" s="8">
        <v>72</v>
      </c>
      <c r="M36" s="8">
        <f>'[4]EJECUCIÓN DPRC X REGIONAL'!$F36</f>
        <v>43</v>
      </c>
      <c r="N36" s="108">
        <f t="shared" si="3"/>
        <v>0.59722222222222221</v>
      </c>
      <c r="O36" s="8">
        <v>265</v>
      </c>
      <c r="P36" s="8">
        <f>'[4]EJECUCIÓN DPRC X REGIONAL'!$G36</f>
        <v>180</v>
      </c>
      <c r="Q36" s="108">
        <f t="shared" si="4"/>
        <v>0.67924528301886788</v>
      </c>
      <c r="R36" s="8">
        <v>72</v>
      </c>
      <c r="S36" s="8">
        <f>'[4]EJECUCIÓN DPRC X REGIONAL'!$H36</f>
        <v>38</v>
      </c>
      <c r="T36" s="108">
        <f t="shared" si="5"/>
        <v>0.52777777777777779</v>
      </c>
    </row>
    <row r="37" spans="1:20" s="1" customFormat="1" ht="15" customHeight="1" x14ac:dyDescent="0.55000000000000004">
      <c r="A37" s="8">
        <v>94</v>
      </c>
      <c r="B37" s="9" t="s">
        <v>156</v>
      </c>
      <c r="C37" s="8">
        <v>11</v>
      </c>
      <c r="D37" s="8">
        <f>'[4]EJECUCIÓN DPRC X REGIONAL'!$C37</f>
        <v>8</v>
      </c>
      <c r="E37" s="108">
        <f t="shared" si="0"/>
        <v>0.72727272727272729</v>
      </c>
      <c r="F37" s="8">
        <v>10</v>
      </c>
      <c r="G37" s="8">
        <f>'[4]EJECUCIÓN DPRC X REGIONAL'!$D37</f>
        <v>20</v>
      </c>
      <c r="H37" s="108">
        <f t="shared" si="1"/>
        <v>2</v>
      </c>
      <c r="I37" s="8">
        <v>91</v>
      </c>
      <c r="J37" s="8">
        <f>'[4]EJECUCIÓN DPRC X REGIONAL'!$E37</f>
        <v>46</v>
      </c>
      <c r="K37" s="108">
        <f t="shared" si="2"/>
        <v>0.50549450549450547</v>
      </c>
      <c r="L37" s="8">
        <v>12</v>
      </c>
      <c r="M37" s="8">
        <f>'[4]EJECUCIÓN DPRC X REGIONAL'!$F37</f>
        <v>3</v>
      </c>
      <c r="N37" s="108">
        <f t="shared" si="3"/>
        <v>0.25</v>
      </c>
      <c r="O37" s="8">
        <v>103</v>
      </c>
      <c r="P37" s="8">
        <f>'[4]EJECUCIÓN DPRC X REGIONAL'!$G37</f>
        <v>49</v>
      </c>
      <c r="Q37" s="108">
        <f t="shared" si="4"/>
        <v>0.47572815533980584</v>
      </c>
      <c r="R37" s="8">
        <v>36</v>
      </c>
      <c r="S37" s="8">
        <f>'[4]EJECUCIÓN DPRC X REGIONAL'!$H37</f>
        <v>28</v>
      </c>
      <c r="T37" s="108">
        <f t="shared" si="5"/>
        <v>0.77777777777777779</v>
      </c>
    </row>
    <row r="38" spans="1:20" s="1" customFormat="1" ht="15" customHeight="1" x14ac:dyDescent="0.55000000000000004">
      <c r="A38" s="8">
        <v>95</v>
      </c>
      <c r="B38" s="9" t="s">
        <v>158</v>
      </c>
      <c r="C38" s="8">
        <v>21</v>
      </c>
      <c r="D38" s="8">
        <f>'[4]EJECUCIÓN DPRC X REGIONAL'!$C38</f>
        <v>19</v>
      </c>
      <c r="E38" s="108">
        <f t="shared" si="0"/>
        <v>0.90476190476190477</v>
      </c>
      <c r="F38" s="8">
        <v>20</v>
      </c>
      <c r="G38" s="8">
        <f>'[4]EJECUCIÓN DPRC X REGIONAL'!$D38</f>
        <v>51</v>
      </c>
      <c r="H38" s="108">
        <f t="shared" si="1"/>
        <v>2.5499999999999998</v>
      </c>
      <c r="I38" s="8">
        <v>340</v>
      </c>
      <c r="J38" s="8">
        <f>'[4]EJECUCIÓN DPRC X REGIONAL'!$E38</f>
        <v>270</v>
      </c>
      <c r="K38" s="108">
        <f t="shared" si="2"/>
        <v>0.79411764705882348</v>
      </c>
      <c r="L38" s="8">
        <v>1</v>
      </c>
      <c r="M38" s="8">
        <f>'[4]EJECUCIÓN DPRC X REGIONAL'!$F38</f>
        <v>1</v>
      </c>
      <c r="N38" s="108">
        <f t="shared" si="3"/>
        <v>1</v>
      </c>
      <c r="O38" s="8">
        <v>341</v>
      </c>
      <c r="P38" s="8">
        <f>'[4]EJECUCIÓN DPRC X REGIONAL'!$G38</f>
        <v>271</v>
      </c>
      <c r="Q38" s="108">
        <f t="shared" si="4"/>
        <v>0.79472140762463339</v>
      </c>
      <c r="R38" s="8">
        <v>97</v>
      </c>
      <c r="S38" s="8">
        <f>'[4]EJECUCIÓN DPRC X REGIONAL'!$H38</f>
        <v>51</v>
      </c>
      <c r="T38" s="108">
        <f t="shared" si="5"/>
        <v>0.52577319587628868</v>
      </c>
    </row>
    <row r="39" spans="1:20" s="1" customFormat="1" ht="15" customHeight="1" x14ac:dyDescent="0.55000000000000004">
      <c r="A39" s="8">
        <v>97</v>
      </c>
      <c r="B39" s="9" t="s">
        <v>160</v>
      </c>
      <c r="C39" s="8">
        <v>3</v>
      </c>
      <c r="D39" s="8">
        <f>'[4]EJECUCIÓN DPRC X REGIONAL'!$C39</f>
        <v>2</v>
      </c>
      <c r="E39" s="108">
        <f t="shared" si="0"/>
        <v>0.66666666666666663</v>
      </c>
      <c r="F39" s="8">
        <v>4</v>
      </c>
      <c r="G39" s="8">
        <f>'[4]EJECUCIÓN DPRC X REGIONAL'!$D39</f>
        <v>18</v>
      </c>
      <c r="H39" s="108">
        <f t="shared" si="1"/>
        <v>4.5</v>
      </c>
      <c r="I39" s="8">
        <v>91</v>
      </c>
      <c r="J39" s="8">
        <f>'[4]EJECUCIÓN DPRC X REGIONAL'!$E39</f>
        <v>38</v>
      </c>
      <c r="K39" s="108">
        <f t="shared" si="2"/>
        <v>0.4175824175824176</v>
      </c>
      <c r="L39" s="8">
        <v>10</v>
      </c>
      <c r="M39" s="8">
        <f>'[4]EJECUCIÓN DPRC X REGIONAL'!$F39</f>
        <v>3</v>
      </c>
      <c r="N39" s="108">
        <f t="shared" si="3"/>
        <v>0.3</v>
      </c>
      <c r="O39" s="8">
        <v>101</v>
      </c>
      <c r="P39" s="8">
        <f>'[4]EJECUCIÓN DPRC X REGIONAL'!$G39</f>
        <v>41</v>
      </c>
      <c r="Q39" s="108">
        <f t="shared" si="4"/>
        <v>0.40594059405940597</v>
      </c>
      <c r="R39" s="8">
        <v>34</v>
      </c>
      <c r="S39" s="8">
        <f>'[4]EJECUCIÓN DPRC X REGIONAL'!$H39</f>
        <v>18</v>
      </c>
      <c r="T39" s="108">
        <f t="shared" si="5"/>
        <v>0.52941176470588236</v>
      </c>
    </row>
    <row r="40" spans="1:20" s="1" customFormat="1" ht="15" customHeight="1" thickBot="1" x14ac:dyDescent="0.6">
      <c r="A40" s="8">
        <v>99</v>
      </c>
      <c r="B40" s="9" t="s">
        <v>162</v>
      </c>
      <c r="C40" s="39">
        <v>15</v>
      </c>
      <c r="D40" s="8">
        <f>'[4]EJECUCIÓN DPRC X REGIONAL'!$C40</f>
        <v>13</v>
      </c>
      <c r="E40" s="162">
        <f t="shared" si="0"/>
        <v>0.8666666666666667</v>
      </c>
      <c r="F40" s="39">
        <v>5</v>
      </c>
      <c r="G40" s="8">
        <f>'[4]EJECUCIÓN DPRC X REGIONAL'!$D40</f>
        <v>20</v>
      </c>
      <c r="H40" s="162">
        <f t="shared" si="1"/>
        <v>4</v>
      </c>
      <c r="I40" s="39">
        <v>200</v>
      </c>
      <c r="J40" s="8">
        <f>'[4]EJECUCIÓN DPRC X REGIONAL'!$E40</f>
        <v>144</v>
      </c>
      <c r="K40" s="162">
        <f t="shared" si="2"/>
        <v>0.72</v>
      </c>
      <c r="L40" s="39">
        <v>1</v>
      </c>
      <c r="M40" s="8">
        <f>'[4]EJECUCIÓN DPRC X REGIONAL'!$F40</f>
        <v>0</v>
      </c>
      <c r="N40" s="162">
        <f t="shared" si="3"/>
        <v>0</v>
      </c>
      <c r="O40" s="39">
        <v>201</v>
      </c>
      <c r="P40" s="8">
        <f>'[4]EJECUCIÓN DPRC X REGIONAL'!$G40</f>
        <v>144</v>
      </c>
      <c r="Q40" s="162">
        <f t="shared" si="4"/>
        <v>0.71641791044776115</v>
      </c>
      <c r="R40" s="39">
        <v>56</v>
      </c>
      <c r="S40" s="8">
        <f>'[4]EJECUCIÓN DPRC X REGIONAL'!$H40</f>
        <v>20</v>
      </c>
      <c r="T40" s="162">
        <f t="shared" si="5"/>
        <v>0.35714285714285715</v>
      </c>
    </row>
    <row r="41" spans="1:20" s="1" customFormat="1" ht="20.25" customHeight="1" thickBot="1" x14ac:dyDescent="0.6">
      <c r="A41" s="211" t="s">
        <v>167</v>
      </c>
      <c r="B41" s="264"/>
      <c r="C41" s="168">
        <v>42000</v>
      </c>
      <c r="D41" s="42">
        <f>SUM(D8:D40)</f>
        <v>40716</v>
      </c>
      <c r="E41" s="109">
        <f t="shared" si="0"/>
        <v>0.96942857142857142</v>
      </c>
      <c r="F41" s="42">
        <v>4500</v>
      </c>
      <c r="G41" s="42">
        <f>SUM(G8:G40)</f>
        <v>4946</v>
      </c>
      <c r="H41" s="109">
        <f t="shared" si="1"/>
        <v>1.0991111111111111</v>
      </c>
      <c r="I41" s="42">
        <v>259720</v>
      </c>
      <c r="J41" s="42">
        <f>SUM(J8:J40)</f>
        <v>143959</v>
      </c>
      <c r="K41" s="109">
        <f t="shared" si="2"/>
        <v>0.55428538425997231</v>
      </c>
      <c r="L41" s="42">
        <v>110280</v>
      </c>
      <c r="M41" s="42">
        <f>SUM(M8:M40)</f>
        <v>90515</v>
      </c>
      <c r="N41" s="109">
        <f t="shared" si="3"/>
        <v>0.8207743924555676</v>
      </c>
      <c r="O41" s="42">
        <v>370000</v>
      </c>
      <c r="P41" s="42">
        <f>SUM(P8:P40)</f>
        <v>234474</v>
      </c>
      <c r="Q41" s="109">
        <f t="shared" si="4"/>
        <v>0.63371351351351346</v>
      </c>
      <c r="R41" s="42">
        <v>13000</v>
      </c>
      <c r="S41" s="42">
        <f>SUM(S8:S40)</f>
        <v>5160</v>
      </c>
      <c r="T41" s="166">
        <f t="shared" si="5"/>
        <v>0.39692307692307693</v>
      </c>
    </row>
    <row r="42" spans="1:20" s="1" customFormat="1" ht="8.25" customHeight="1" x14ac:dyDescent="0.55000000000000004">
      <c r="A42" s="44"/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</row>
    <row r="44" spans="1:20" x14ac:dyDescent="0.55000000000000004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</sheetData>
  <sheetProtection algorithmName="SHA-512" hashValue="juOkRBXbdfPXaq3uXwBf0HX+sBDzlIXeQaJRKCGvVN7JU9vpQmqkyylN9pWozVeSqDlePhvJ3GmFCEUIKKCGFQ==" saltValue="n4Yec8Mp8ANwV3VRZuVqdA==" spinCount="100000" sheet="1" objects="1" scenarios="1"/>
  <mergeCells count="4">
    <mergeCell ref="A41:B41"/>
    <mergeCell ref="A6:A7"/>
    <mergeCell ref="B6:B7"/>
    <mergeCell ref="C6:T6"/>
  </mergeCells>
  <conditionalFormatting sqref="C44:T44">
    <cfRule type="cellIs" dxfId="7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showGridLines="0" showRowColHeaders="0" zoomScale="70" zoomScaleNormal="70" workbookViewId="0">
      <pane xSplit="4" ySplit="7" topLeftCell="E8" activePane="bottomRight" state="frozen"/>
      <selection activeCell="BV8" sqref="BV8"/>
      <selection pane="topRight" activeCell="BV8" sqref="BV8"/>
      <selection pane="bottomLeft" activeCell="BV8" sqref="BV8"/>
      <selection pane="bottomRight" activeCell="BV8" sqref="BV8"/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ht="20.05" customHeight="1" x14ac:dyDescent="0.55000000000000004">
      <c r="B1" s="282" t="s">
        <v>0</v>
      </c>
      <c r="C1" s="3"/>
      <c r="D1" s="3"/>
      <c r="E1" s="2"/>
      <c r="F1" s="2"/>
      <c r="G1" s="2"/>
      <c r="H1" s="2"/>
      <c r="I1" s="2"/>
      <c r="J1" s="2"/>
    </row>
    <row r="2" spans="1:10" ht="20.05" customHeight="1" x14ac:dyDescent="0.55000000000000004">
      <c r="B2" s="282" t="s">
        <v>1</v>
      </c>
      <c r="C2" s="3"/>
      <c r="D2" s="3"/>
      <c r="E2" s="2"/>
      <c r="F2" s="2"/>
      <c r="G2" s="2"/>
      <c r="H2" s="2"/>
      <c r="I2" s="2"/>
      <c r="J2" s="2"/>
    </row>
    <row r="3" spans="1:10" ht="20.05" customHeight="1" x14ac:dyDescent="0.55000000000000004">
      <c r="B3" s="367" t="s">
        <v>2</v>
      </c>
      <c r="C3" s="5"/>
      <c r="D3" s="5"/>
      <c r="E3" s="2"/>
      <c r="F3" s="2"/>
      <c r="G3" s="2"/>
      <c r="H3" s="2"/>
      <c r="I3" s="2"/>
      <c r="J3" s="2"/>
    </row>
    <row r="4" spans="1:10" ht="20.05" customHeight="1" x14ac:dyDescent="0.55000000000000004">
      <c r="A4" s="1"/>
      <c r="B4" s="367" t="s">
        <v>705</v>
      </c>
      <c r="C4" s="5"/>
      <c r="D4" s="5"/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212" t="s">
        <v>3</v>
      </c>
      <c r="B6" s="212" t="s">
        <v>4</v>
      </c>
      <c r="C6" s="212" t="s">
        <v>5</v>
      </c>
      <c r="D6" s="212" t="s">
        <v>6</v>
      </c>
      <c r="E6" s="265" t="s">
        <v>260</v>
      </c>
      <c r="F6" s="266"/>
      <c r="G6" s="266"/>
      <c r="H6" s="266"/>
      <c r="I6" s="266"/>
      <c r="J6" s="266"/>
    </row>
    <row r="7" spans="1:10" ht="81.75" customHeight="1" x14ac:dyDescent="0.55000000000000004">
      <c r="A7" s="214"/>
      <c r="B7" s="214"/>
      <c r="C7" s="214"/>
      <c r="D7" s="214"/>
      <c r="E7" s="43" t="s">
        <v>669</v>
      </c>
      <c r="F7" s="43" t="s">
        <v>670</v>
      </c>
      <c r="G7" s="43" t="s">
        <v>671</v>
      </c>
      <c r="H7" s="43" t="s">
        <v>672</v>
      </c>
      <c r="I7" s="43" t="s">
        <v>673</v>
      </c>
      <c r="J7" s="43" t="s">
        <v>674</v>
      </c>
    </row>
    <row r="8" spans="1:10" s="1" customFormat="1" ht="15" customHeight="1" x14ac:dyDescent="0.55000000000000004">
      <c r="A8" s="16">
        <v>5</v>
      </c>
      <c r="B8" s="17" t="s">
        <v>21</v>
      </c>
      <c r="C8" s="18">
        <v>9101</v>
      </c>
      <c r="D8" s="17" t="s">
        <v>22</v>
      </c>
      <c r="E8" s="8">
        <v>1633</v>
      </c>
      <c r="F8" s="8">
        <f>'[4]EJECUCION DPRC X CTROS'!$E8</f>
        <v>934</v>
      </c>
      <c r="G8" s="108">
        <f>F8/E8</f>
        <v>0.57195345988977342</v>
      </c>
      <c r="H8" s="8">
        <v>61</v>
      </c>
      <c r="I8" s="8">
        <f>'[4]EJECUCION DPRC X CTROS'!$F8</f>
        <v>14</v>
      </c>
      <c r="J8" s="108">
        <f>IF(H8=0,"N/A",I8/H8)</f>
        <v>0.22950819672131148</v>
      </c>
    </row>
    <row r="9" spans="1:10" s="1" customFormat="1" ht="15" customHeight="1" x14ac:dyDescent="0.55000000000000004">
      <c r="A9" s="16">
        <v>5</v>
      </c>
      <c r="B9" s="17" t="s">
        <v>21</v>
      </c>
      <c r="C9" s="18">
        <v>9127</v>
      </c>
      <c r="D9" s="17" t="s">
        <v>23</v>
      </c>
      <c r="E9" s="8">
        <v>337</v>
      </c>
      <c r="F9" s="8">
        <f>'[4]EJECUCION DPRC X CTROS'!$E9</f>
        <v>252</v>
      </c>
      <c r="G9" s="108">
        <f t="shared" ref="G9:G72" si="0">F9/E9</f>
        <v>0.74777448071216612</v>
      </c>
      <c r="H9" s="8">
        <v>46</v>
      </c>
      <c r="I9" s="8">
        <f>'[4]EJECUCION DPRC X CTROS'!$F9</f>
        <v>14</v>
      </c>
      <c r="J9" s="108">
        <f t="shared" ref="J9:J72" si="1">IF(H9=0,"N/A",I9/H9)</f>
        <v>0.30434782608695654</v>
      </c>
    </row>
    <row r="10" spans="1:10" s="1" customFormat="1" ht="15" customHeight="1" x14ac:dyDescent="0.55000000000000004">
      <c r="A10" s="16">
        <v>5</v>
      </c>
      <c r="B10" s="17" t="s">
        <v>21</v>
      </c>
      <c r="C10" s="18">
        <v>9201</v>
      </c>
      <c r="D10" s="17" t="s">
        <v>24</v>
      </c>
      <c r="E10" s="8">
        <v>1447</v>
      </c>
      <c r="F10" s="8">
        <f>'[4]EJECUCION DPRC X CTROS'!$E10</f>
        <v>586</v>
      </c>
      <c r="G10" s="108">
        <f t="shared" si="0"/>
        <v>0.40497581202487903</v>
      </c>
      <c r="H10" s="8">
        <v>30</v>
      </c>
      <c r="I10" s="8">
        <f>'[4]EJECUCION DPRC X CTROS'!$F10</f>
        <v>9</v>
      </c>
      <c r="J10" s="108">
        <f t="shared" si="1"/>
        <v>0.3</v>
      </c>
    </row>
    <row r="11" spans="1:10" s="1" customFormat="1" ht="15" customHeight="1" x14ac:dyDescent="0.55000000000000004">
      <c r="A11" s="16">
        <v>5</v>
      </c>
      <c r="B11" s="17" t="s">
        <v>21</v>
      </c>
      <c r="C11" s="18">
        <v>9202</v>
      </c>
      <c r="D11" s="17" t="s">
        <v>25</v>
      </c>
      <c r="E11" s="8">
        <v>2845</v>
      </c>
      <c r="F11" s="8">
        <f>'[4]EJECUCION DPRC X CTROS'!$E11</f>
        <v>1012</v>
      </c>
      <c r="G11" s="108">
        <f t="shared" si="0"/>
        <v>0.35571177504393675</v>
      </c>
      <c r="H11" s="8">
        <v>149</v>
      </c>
      <c r="I11" s="8">
        <f>'[4]EJECUCION DPRC X CTROS'!$F11</f>
        <v>20</v>
      </c>
      <c r="J11" s="108">
        <f t="shared" si="1"/>
        <v>0.13422818791946309</v>
      </c>
    </row>
    <row r="12" spans="1:10" s="1" customFormat="1" ht="15" customHeight="1" x14ac:dyDescent="0.55000000000000004">
      <c r="A12" s="16">
        <v>5</v>
      </c>
      <c r="B12" s="17" t="s">
        <v>21</v>
      </c>
      <c r="C12" s="18">
        <v>9203</v>
      </c>
      <c r="D12" s="17" t="s">
        <v>26</v>
      </c>
      <c r="E12" s="8">
        <v>1669</v>
      </c>
      <c r="F12" s="8">
        <f>'[4]EJECUCION DPRC X CTROS'!$E12</f>
        <v>877</v>
      </c>
      <c r="G12" s="108">
        <f t="shared" si="0"/>
        <v>0.52546434991012581</v>
      </c>
      <c r="H12" s="8">
        <v>82</v>
      </c>
      <c r="I12" s="8">
        <f>'[4]EJECUCION DPRC X CTROS'!$F12</f>
        <v>15</v>
      </c>
      <c r="J12" s="108">
        <f t="shared" si="1"/>
        <v>0.18292682926829268</v>
      </c>
    </row>
    <row r="13" spans="1:10" s="1" customFormat="1" ht="15" customHeight="1" x14ac:dyDescent="0.55000000000000004">
      <c r="A13" s="16">
        <v>5</v>
      </c>
      <c r="B13" s="17" t="s">
        <v>21</v>
      </c>
      <c r="C13" s="18">
        <v>9204</v>
      </c>
      <c r="D13" s="17" t="s">
        <v>27</v>
      </c>
      <c r="E13" s="8">
        <v>3942</v>
      </c>
      <c r="F13" s="8">
        <f>'[4]EJECUCION DPRC X CTROS'!$E13</f>
        <v>1988</v>
      </c>
      <c r="G13" s="108">
        <f t="shared" si="0"/>
        <v>0.50431253170979196</v>
      </c>
      <c r="H13" s="8">
        <v>183</v>
      </c>
      <c r="I13" s="8">
        <f>'[4]EJECUCION DPRC X CTROS'!$F13</f>
        <v>35</v>
      </c>
      <c r="J13" s="108">
        <f t="shared" si="1"/>
        <v>0.19125683060109289</v>
      </c>
    </row>
    <row r="14" spans="1:10" s="1" customFormat="1" ht="15" customHeight="1" x14ac:dyDescent="0.55000000000000004">
      <c r="A14" s="16">
        <v>5</v>
      </c>
      <c r="B14" s="17" t="s">
        <v>21</v>
      </c>
      <c r="C14" s="18">
        <v>9205</v>
      </c>
      <c r="D14" s="17" t="s">
        <v>28</v>
      </c>
      <c r="E14" s="8">
        <v>2470</v>
      </c>
      <c r="F14" s="8">
        <f>'[4]EJECUCION DPRC X CTROS'!$E14</f>
        <v>1012</v>
      </c>
      <c r="G14" s="108">
        <f t="shared" si="0"/>
        <v>0.40971659919028341</v>
      </c>
      <c r="H14" s="8">
        <v>64</v>
      </c>
      <c r="I14" s="8">
        <f>'[4]EJECUCION DPRC X CTROS'!$F14</f>
        <v>21</v>
      </c>
      <c r="J14" s="108">
        <f t="shared" si="1"/>
        <v>0.328125</v>
      </c>
    </row>
    <row r="15" spans="1:10" s="1" customFormat="1" ht="15" customHeight="1" x14ac:dyDescent="0.55000000000000004">
      <c r="A15" s="16">
        <v>5</v>
      </c>
      <c r="B15" s="17" t="s">
        <v>21</v>
      </c>
      <c r="C15" s="18">
        <v>9206</v>
      </c>
      <c r="D15" s="17" t="s">
        <v>29</v>
      </c>
      <c r="E15" s="8">
        <v>3532</v>
      </c>
      <c r="F15" s="8">
        <f>'[4]EJECUCION DPRC X CTROS'!$E15</f>
        <v>1888</v>
      </c>
      <c r="G15" s="108">
        <f t="shared" si="0"/>
        <v>0.53454133635334089</v>
      </c>
      <c r="H15" s="8">
        <v>88</v>
      </c>
      <c r="I15" s="8">
        <f>'[4]EJECUCION DPRC X CTROS'!$F15</f>
        <v>24</v>
      </c>
      <c r="J15" s="108">
        <f t="shared" si="1"/>
        <v>0.27272727272727271</v>
      </c>
    </row>
    <row r="16" spans="1:10" s="1" customFormat="1" ht="15" customHeight="1" x14ac:dyDescent="0.55000000000000004">
      <c r="A16" s="16">
        <v>5</v>
      </c>
      <c r="B16" s="17" t="s">
        <v>21</v>
      </c>
      <c r="C16" s="18">
        <v>9301</v>
      </c>
      <c r="D16" s="17" t="s">
        <v>30</v>
      </c>
      <c r="E16" s="8">
        <v>7609</v>
      </c>
      <c r="F16" s="8">
        <f>'[4]EJECUCION DPRC X CTROS'!$E16</f>
        <v>3710</v>
      </c>
      <c r="G16" s="108">
        <f t="shared" si="0"/>
        <v>0.48758049678012877</v>
      </c>
      <c r="H16" s="8">
        <v>133</v>
      </c>
      <c r="I16" s="8">
        <f>'[4]EJECUCION DPRC X CTROS'!$F16</f>
        <v>29</v>
      </c>
      <c r="J16" s="108">
        <f t="shared" si="1"/>
        <v>0.21804511278195488</v>
      </c>
    </row>
    <row r="17" spans="1:10" s="1" customFormat="1" ht="15" customHeight="1" x14ac:dyDescent="0.55000000000000004">
      <c r="A17" s="16">
        <v>5</v>
      </c>
      <c r="B17" s="17" t="s">
        <v>21</v>
      </c>
      <c r="C17" s="18">
        <v>9401</v>
      </c>
      <c r="D17" s="17" t="s">
        <v>31</v>
      </c>
      <c r="E17" s="8">
        <v>2922</v>
      </c>
      <c r="F17" s="8">
        <f>'[4]EJECUCION DPRC X CTROS'!$E17</f>
        <v>1218</v>
      </c>
      <c r="G17" s="108">
        <f t="shared" si="0"/>
        <v>0.41683778234086244</v>
      </c>
      <c r="H17" s="8">
        <v>143</v>
      </c>
      <c r="I17" s="8">
        <f>'[4]EJECUCION DPRC X CTROS'!$F17</f>
        <v>35</v>
      </c>
      <c r="J17" s="108">
        <f t="shared" si="1"/>
        <v>0.24475524475524477</v>
      </c>
    </row>
    <row r="18" spans="1:10" s="1" customFormat="1" ht="15" customHeight="1" x14ac:dyDescent="0.55000000000000004">
      <c r="A18" s="16">
        <v>5</v>
      </c>
      <c r="B18" s="17" t="s">
        <v>21</v>
      </c>
      <c r="C18" s="18">
        <v>9402</v>
      </c>
      <c r="D18" s="17" t="s">
        <v>32</v>
      </c>
      <c r="E18" s="8">
        <v>6069</v>
      </c>
      <c r="F18" s="8">
        <f>'[4]EJECUCION DPRC X CTROS'!$E18</f>
        <v>2897</v>
      </c>
      <c r="G18" s="108">
        <f t="shared" si="0"/>
        <v>0.47734387872796175</v>
      </c>
      <c r="H18" s="8">
        <v>259</v>
      </c>
      <c r="I18" s="8">
        <f>'[4]EJECUCION DPRC X CTROS'!$F18</f>
        <v>45</v>
      </c>
      <c r="J18" s="108">
        <f t="shared" si="1"/>
        <v>0.17374517374517376</v>
      </c>
    </row>
    <row r="19" spans="1:10" s="1" customFormat="1" ht="15" customHeight="1" x14ac:dyDescent="0.55000000000000004">
      <c r="A19" s="16">
        <v>5</v>
      </c>
      <c r="B19" s="17" t="s">
        <v>21</v>
      </c>
      <c r="C19" s="18">
        <v>9501</v>
      </c>
      <c r="D19" s="17" t="s">
        <v>33</v>
      </c>
      <c r="E19" s="8">
        <v>1044</v>
      </c>
      <c r="F19" s="8">
        <f>'[4]EJECUCION DPRC X CTROS'!$E19</f>
        <v>336</v>
      </c>
      <c r="G19" s="108">
        <f t="shared" si="0"/>
        <v>0.32183908045977011</v>
      </c>
      <c r="H19" s="8">
        <v>70</v>
      </c>
      <c r="I19" s="8">
        <f>'[4]EJECUCION DPRC X CTROS'!$F19</f>
        <v>17</v>
      </c>
      <c r="J19" s="108">
        <f t="shared" si="1"/>
        <v>0.24285714285714285</v>
      </c>
    </row>
    <row r="20" spans="1:10" s="1" customFormat="1" ht="15" customHeight="1" x14ac:dyDescent="0.55000000000000004">
      <c r="A20" s="16">
        <v>5</v>
      </c>
      <c r="B20" s="17" t="s">
        <v>21</v>
      </c>
      <c r="C20" s="18">
        <v>9502</v>
      </c>
      <c r="D20" s="17" t="s">
        <v>34</v>
      </c>
      <c r="E20" s="8">
        <v>1377</v>
      </c>
      <c r="F20" s="8">
        <f>'[4]EJECUCION DPRC X CTROS'!$E20</f>
        <v>769</v>
      </c>
      <c r="G20" s="108">
        <f t="shared" si="0"/>
        <v>0.5584604212055192</v>
      </c>
      <c r="H20" s="8">
        <v>55</v>
      </c>
      <c r="I20" s="8">
        <f>'[4]EJECUCION DPRC X CTROS'!$F20</f>
        <v>8</v>
      </c>
      <c r="J20" s="108">
        <f t="shared" si="1"/>
        <v>0.14545454545454545</v>
      </c>
    </row>
    <row r="21" spans="1:10" s="1" customFormat="1" ht="15" customHeight="1" x14ac:dyDescent="0.55000000000000004">
      <c r="A21" s="16">
        <v>5</v>
      </c>
      <c r="B21" s="17" t="s">
        <v>21</v>
      </c>
      <c r="C21" s="18">
        <v>9503</v>
      </c>
      <c r="D21" s="17" t="s">
        <v>35</v>
      </c>
      <c r="E21" s="8">
        <v>3641</v>
      </c>
      <c r="F21" s="8">
        <f>'[4]EJECUCION DPRC X CTROS'!$E21</f>
        <v>2231</v>
      </c>
      <c r="G21" s="108">
        <f t="shared" si="0"/>
        <v>0.61274375171656137</v>
      </c>
      <c r="H21" s="8">
        <v>242</v>
      </c>
      <c r="I21" s="8">
        <f>'[4]EJECUCION DPRC X CTROS'!$F21</f>
        <v>49</v>
      </c>
      <c r="J21" s="108">
        <f t="shared" si="1"/>
        <v>0.2024793388429752</v>
      </c>
    </row>
    <row r="22" spans="1:10" s="1" customFormat="1" ht="15" customHeight="1" x14ac:dyDescent="0.55000000000000004">
      <c r="A22" s="16">
        <v>5</v>
      </c>
      <c r="B22" s="17" t="s">
        <v>21</v>
      </c>
      <c r="C22" s="18">
        <v>9504</v>
      </c>
      <c r="D22" s="17" t="s">
        <v>36</v>
      </c>
      <c r="E22" s="8">
        <v>3327</v>
      </c>
      <c r="F22" s="8">
        <f>'[4]EJECUCION DPRC X CTROS'!$E22</f>
        <v>1458</v>
      </c>
      <c r="G22" s="108">
        <f t="shared" si="0"/>
        <v>0.43823264201983769</v>
      </c>
      <c r="H22" s="8">
        <v>168</v>
      </c>
      <c r="I22" s="8">
        <f>'[4]EJECUCION DPRC X CTROS'!$F22</f>
        <v>39</v>
      </c>
      <c r="J22" s="108">
        <f t="shared" si="1"/>
        <v>0.23214285714285715</v>
      </c>
    </row>
    <row r="23" spans="1:10" s="1" customFormat="1" ht="15" customHeight="1" x14ac:dyDescent="0.55000000000000004">
      <c r="A23" s="16">
        <v>5</v>
      </c>
      <c r="B23" s="17" t="s">
        <v>21</v>
      </c>
      <c r="C23" s="18">
        <v>9549</v>
      </c>
      <c r="D23" s="17" t="s">
        <v>37</v>
      </c>
      <c r="E23" s="8">
        <v>667</v>
      </c>
      <c r="F23" s="8">
        <f>'[4]EJECUCION DPRC X CTROS'!$E23</f>
        <v>277</v>
      </c>
      <c r="G23" s="108">
        <f t="shared" si="0"/>
        <v>0.41529235382308843</v>
      </c>
      <c r="H23" s="8">
        <v>41</v>
      </c>
      <c r="I23" s="8">
        <f>'[4]EJECUCION DPRC X CTROS'!$F23</f>
        <v>7</v>
      </c>
      <c r="J23" s="108">
        <f t="shared" si="1"/>
        <v>0.17073170731707318</v>
      </c>
    </row>
    <row r="24" spans="1:10" s="1" customFormat="1" ht="15" customHeight="1" x14ac:dyDescent="0.55000000000000004">
      <c r="A24" s="16">
        <v>8</v>
      </c>
      <c r="B24" s="17" t="s">
        <v>38</v>
      </c>
      <c r="C24" s="18">
        <v>9103</v>
      </c>
      <c r="D24" s="17" t="s">
        <v>39</v>
      </c>
      <c r="E24" s="8">
        <v>1636</v>
      </c>
      <c r="F24" s="8">
        <f>'[4]EJECUCION DPRC X CTROS'!$E24</f>
        <v>964</v>
      </c>
      <c r="G24" s="108">
        <f t="shared" si="0"/>
        <v>0.58924205378973105</v>
      </c>
      <c r="H24" s="8">
        <v>122</v>
      </c>
      <c r="I24" s="8">
        <f>'[4]EJECUCION DPRC X CTROS'!$F24</f>
        <v>45</v>
      </c>
      <c r="J24" s="108">
        <f t="shared" si="1"/>
        <v>0.36885245901639346</v>
      </c>
    </row>
    <row r="25" spans="1:10" s="1" customFormat="1" ht="15" customHeight="1" x14ac:dyDescent="0.55000000000000004">
      <c r="A25" s="16">
        <v>8</v>
      </c>
      <c r="B25" s="17" t="s">
        <v>38</v>
      </c>
      <c r="C25" s="18">
        <v>9207</v>
      </c>
      <c r="D25" s="17" t="s">
        <v>40</v>
      </c>
      <c r="E25" s="8">
        <v>3272</v>
      </c>
      <c r="F25" s="8">
        <f>'[4]EJECUCION DPRC X CTROS'!$E25</f>
        <v>1840</v>
      </c>
      <c r="G25" s="108">
        <f t="shared" si="0"/>
        <v>0.56234718826405872</v>
      </c>
      <c r="H25" s="8">
        <v>310</v>
      </c>
      <c r="I25" s="8">
        <f>'[4]EJECUCION DPRC X CTROS'!$F25</f>
        <v>118</v>
      </c>
      <c r="J25" s="108">
        <f t="shared" si="1"/>
        <v>0.38064516129032255</v>
      </c>
    </row>
    <row r="26" spans="1:10" s="1" customFormat="1" ht="15" customHeight="1" x14ac:dyDescent="0.55000000000000004">
      <c r="A26" s="16">
        <v>8</v>
      </c>
      <c r="B26" s="17" t="s">
        <v>38</v>
      </c>
      <c r="C26" s="18">
        <v>9208</v>
      </c>
      <c r="D26" s="17" t="s">
        <v>41</v>
      </c>
      <c r="E26" s="8">
        <v>3272</v>
      </c>
      <c r="F26" s="8">
        <f>'[4]EJECUCION DPRC X CTROS'!$E26</f>
        <v>1532</v>
      </c>
      <c r="G26" s="108">
        <f t="shared" si="0"/>
        <v>0.4682151589242054</v>
      </c>
      <c r="H26" s="8">
        <v>310</v>
      </c>
      <c r="I26" s="8">
        <f>'[4]EJECUCION DPRC X CTROS'!$F26</f>
        <v>88</v>
      </c>
      <c r="J26" s="108">
        <f t="shared" si="1"/>
        <v>0.28387096774193549</v>
      </c>
    </row>
    <row r="27" spans="1:10" s="1" customFormat="1" ht="15" customHeight="1" x14ac:dyDescent="0.55000000000000004">
      <c r="A27" s="16">
        <v>8</v>
      </c>
      <c r="B27" s="17" t="s">
        <v>38</v>
      </c>
      <c r="C27" s="18">
        <v>9302</v>
      </c>
      <c r="D27" s="17" t="s">
        <v>42</v>
      </c>
      <c r="E27" s="8">
        <v>8180</v>
      </c>
      <c r="F27" s="8">
        <f>'[4]EJECUCION DPRC X CTROS'!$E27</f>
        <v>5220</v>
      </c>
      <c r="G27" s="108">
        <f t="shared" si="0"/>
        <v>0.63814180929095354</v>
      </c>
      <c r="H27" s="8">
        <v>335</v>
      </c>
      <c r="I27" s="8">
        <f>'[4]EJECUCION DPRC X CTROS'!$F27</f>
        <v>125</v>
      </c>
      <c r="J27" s="108">
        <f t="shared" si="1"/>
        <v>0.37313432835820898</v>
      </c>
    </row>
    <row r="28" spans="1:10" s="1" customFormat="1" ht="15" customHeight="1" x14ac:dyDescent="0.55000000000000004">
      <c r="A28" s="16">
        <v>11</v>
      </c>
      <c r="B28" s="17" t="s">
        <v>43</v>
      </c>
      <c r="C28" s="18">
        <v>9209</v>
      </c>
      <c r="D28" s="17" t="s">
        <v>44</v>
      </c>
      <c r="E28" s="8">
        <v>1500</v>
      </c>
      <c r="F28" s="8">
        <f>'[4]EJECUCION DPRC X CTROS'!$E28</f>
        <v>620</v>
      </c>
      <c r="G28" s="108">
        <f t="shared" si="0"/>
        <v>0.41333333333333333</v>
      </c>
      <c r="H28" s="8">
        <v>80</v>
      </c>
      <c r="I28" s="8">
        <f>'[4]EJECUCION DPRC X CTROS'!$F28</f>
        <v>15</v>
      </c>
      <c r="J28" s="108">
        <f t="shared" si="1"/>
        <v>0.1875</v>
      </c>
    </row>
    <row r="29" spans="1:10" s="1" customFormat="1" ht="15" customHeight="1" x14ac:dyDescent="0.55000000000000004">
      <c r="A29" s="16">
        <v>11</v>
      </c>
      <c r="B29" s="17" t="s">
        <v>43</v>
      </c>
      <c r="C29" s="18">
        <v>9210</v>
      </c>
      <c r="D29" s="17" t="s">
        <v>45</v>
      </c>
      <c r="E29" s="8">
        <v>4350</v>
      </c>
      <c r="F29" s="8">
        <f>'[4]EJECUCION DPRC X CTROS'!$E29</f>
        <v>3029</v>
      </c>
      <c r="G29" s="108">
        <f t="shared" si="0"/>
        <v>0.69632183908045975</v>
      </c>
      <c r="H29" s="8">
        <v>165</v>
      </c>
      <c r="I29" s="8">
        <f>'[4]EJECUCION DPRC X CTROS'!$F29</f>
        <v>53</v>
      </c>
      <c r="J29" s="108">
        <f t="shared" si="1"/>
        <v>0.32121212121212123</v>
      </c>
    </row>
    <row r="30" spans="1:10" s="1" customFormat="1" ht="15" customHeight="1" x14ac:dyDescent="0.55000000000000004">
      <c r="A30" s="16">
        <v>11</v>
      </c>
      <c r="B30" s="17" t="s">
        <v>43</v>
      </c>
      <c r="C30" s="18">
        <v>9211</v>
      </c>
      <c r="D30" s="17" t="s">
        <v>46</v>
      </c>
      <c r="E30" s="8">
        <v>3000</v>
      </c>
      <c r="F30" s="8">
        <f>'[4]EJECUCION DPRC X CTROS'!$E30</f>
        <v>1816</v>
      </c>
      <c r="G30" s="108">
        <f t="shared" si="0"/>
        <v>0.60533333333333328</v>
      </c>
      <c r="H30" s="8">
        <v>66</v>
      </c>
      <c r="I30" s="8">
        <f>'[4]EJECUCION DPRC X CTROS'!$F30</f>
        <v>19</v>
      </c>
      <c r="J30" s="108">
        <f t="shared" si="1"/>
        <v>0.2878787878787879</v>
      </c>
    </row>
    <row r="31" spans="1:10" s="1" customFormat="1" ht="15" customHeight="1" x14ac:dyDescent="0.55000000000000004">
      <c r="A31" s="16">
        <v>11</v>
      </c>
      <c r="B31" s="17" t="s">
        <v>43</v>
      </c>
      <c r="C31" s="18">
        <v>9212</v>
      </c>
      <c r="D31" s="17" t="s">
        <v>47</v>
      </c>
      <c r="E31" s="8">
        <v>2900</v>
      </c>
      <c r="F31" s="8">
        <f>'[4]EJECUCION DPRC X CTROS'!$E31</f>
        <v>1497</v>
      </c>
      <c r="G31" s="108">
        <f t="shared" si="0"/>
        <v>0.51620689655172414</v>
      </c>
      <c r="H31" s="8">
        <v>45</v>
      </c>
      <c r="I31" s="8">
        <f>'[4]EJECUCION DPRC X CTROS'!$F31</f>
        <v>15</v>
      </c>
      <c r="J31" s="108">
        <f t="shared" si="1"/>
        <v>0.33333333333333331</v>
      </c>
    </row>
    <row r="32" spans="1:10" s="1" customFormat="1" ht="15" customHeight="1" x14ac:dyDescent="0.55000000000000004">
      <c r="A32" s="16">
        <v>11</v>
      </c>
      <c r="B32" s="17" t="s">
        <v>43</v>
      </c>
      <c r="C32" s="18">
        <v>9213</v>
      </c>
      <c r="D32" s="17" t="s">
        <v>48</v>
      </c>
      <c r="E32" s="8">
        <v>3000</v>
      </c>
      <c r="F32" s="8">
        <f>'[4]EJECUCION DPRC X CTROS'!$E32</f>
        <v>1606</v>
      </c>
      <c r="G32" s="108">
        <f t="shared" si="0"/>
        <v>0.53533333333333333</v>
      </c>
      <c r="H32" s="8">
        <v>56</v>
      </c>
      <c r="I32" s="8">
        <f>'[4]EJECUCION DPRC X CTROS'!$F32</f>
        <v>24</v>
      </c>
      <c r="J32" s="108">
        <f t="shared" si="1"/>
        <v>0.42857142857142855</v>
      </c>
    </row>
    <row r="33" spans="1:10" s="1" customFormat="1" ht="15" customHeight="1" x14ac:dyDescent="0.55000000000000004">
      <c r="A33" s="16">
        <v>11</v>
      </c>
      <c r="B33" s="17" t="s">
        <v>43</v>
      </c>
      <c r="C33" s="18">
        <v>9214</v>
      </c>
      <c r="D33" s="17" t="s">
        <v>49</v>
      </c>
      <c r="E33" s="8">
        <v>1950</v>
      </c>
      <c r="F33" s="8">
        <f>'[4]EJECUCION DPRC X CTROS'!$E33</f>
        <v>989</v>
      </c>
      <c r="G33" s="108">
        <f t="shared" si="0"/>
        <v>0.50717948717948713</v>
      </c>
      <c r="H33" s="8">
        <v>43</v>
      </c>
      <c r="I33" s="8">
        <f>'[4]EJECUCION DPRC X CTROS'!$F33</f>
        <v>9</v>
      </c>
      <c r="J33" s="108">
        <f t="shared" si="1"/>
        <v>0.20930232558139536</v>
      </c>
    </row>
    <row r="34" spans="1:10" s="1" customFormat="1" ht="15" customHeight="1" x14ac:dyDescent="0.55000000000000004">
      <c r="A34" s="16">
        <v>11</v>
      </c>
      <c r="B34" s="17" t="s">
        <v>43</v>
      </c>
      <c r="C34" s="18">
        <v>9215</v>
      </c>
      <c r="D34" s="17" t="s">
        <v>50</v>
      </c>
      <c r="E34" s="8">
        <v>1200</v>
      </c>
      <c r="F34" s="8">
        <f>'[4]EJECUCION DPRC X CTROS'!$E34</f>
        <v>678</v>
      </c>
      <c r="G34" s="108">
        <f t="shared" si="0"/>
        <v>0.56499999999999995</v>
      </c>
      <c r="H34" s="8">
        <v>41</v>
      </c>
      <c r="I34" s="8">
        <f>'[4]EJECUCION DPRC X CTROS'!$F34</f>
        <v>13</v>
      </c>
      <c r="J34" s="108">
        <f t="shared" si="1"/>
        <v>0.31707317073170732</v>
      </c>
    </row>
    <row r="35" spans="1:10" s="1" customFormat="1" ht="15" customHeight="1" x14ac:dyDescent="0.55000000000000004">
      <c r="A35" s="16">
        <v>11</v>
      </c>
      <c r="B35" s="17" t="s">
        <v>43</v>
      </c>
      <c r="C35" s="18">
        <v>9216</v>
      </c>
      <c r="D35" s="17" t="s">
        <v>51</v>
      </c>
      <c r="E35" s="8">
        <v>1250</v>
      </c>
      <c r="F35" s="8">
        <f>'[4]EJECUCION DPRC X CTROS'!$E35</f>
        <v>1114</v>
      </c>
      <c r="G35" s="108">
        <f t="shared" si="0"/>
        <v>0.89119999999999999</v>
      </c>
      <c r="H35" s="8">
        <v>39</v>
      </c>
      <c r="I35" s="8">
        <f>'[4]EJECUCION DPRC X CTROS'!$F35</f>
        <v>19</v>
      </c>
      <c r="J35" s="108">
        <f t="shared" si="1"/>
        <v>0.48717948717948717</v>
      </c>
    </row>
    <row r="36" spans="1:10" s="1" customFormat="1" ht="15" customHeight="1" x14ac:dyDescent="0.55000000000000004">
      <c r="A36" s="16">
        <v>11</v>
      </c>
      <c r="B36" s="17" t="s">
        <v>43</v>
      </c>
      <c r="C36" s="18">
        <v>9217</v>
      </c>
      <c r="D36" s="17" t="s">
        <v>52</v>
      </c>
      <c r="E36" s="8">
        <v>1400</v>
      </c>
      <c r="F36" s="8">
        <f>'[4]EJECUCION DPRC X CTROS'!$E36</f>
        <v>1013</v>
      </c>
      <c r="G36" s="108">
        <f t="shared" si="0"/>
        <v>0.72357142857142853</v>
      </c>
      <c r="H36" s="8">
        <v>78</v>
      </c>
      <c r="I36" s="8">
        <f>'[4]EJECUCION DPRC X CTROS'!$F36</f>
        <v>20</v>
      </c>
      <c r="J36" s="108">
        <f t="shared" si="1"/>
        <v>0.25641025641025639</v>
      </c>
    </row>
    <row r="37" spans="1:10" s="1" customFormat="1" ht="15" customHeight="1" x14ac:dyDescent="0.55000000000000004">
      <c r="A37" s="16">
        <v>11</v>
      </c>
      <c r="B37" s="17" t="s">
        <v>43</v>
      </c>
      <c r="C37" s="18">
        <v>9303</v>
      </c>
      <c r="D37" s="17" t="s">
        <v>53</v>
      </c>
      <c r="E37" s="8">
        <v>8700</v>
      </c>
      <c r="F37" s="8">
        <f>'[4]EJECUCION DPRC X CTROS'!$E37</f>
        <v>4292</v>
      </c>
      <c r="G37" s="108">
        <f t="shared" si="0"/>
        <v>0.49333333333333335</v>
      </c>
      <c r="H37" s="8">
        <v>212</v>
      </c>
      <c r="I37" s="8">
        <f>'[4]EJECUCION DPRC X CTROS'!$F37</f>
        <v>57</v>
      </c>
      <c r="J37" s="108">
        <f t="shared" si="1"/>
        <v>0.26886792452830188</v>
      </c>
    </row>
    <row r="38" spans="1:10" s="1" customFormat="1" ht="15" customHeight="1" x14ac:dyDescent="0.55000000000000004">
      <c r="A38" s="16">
        <v>11</v>
      </c>
      <c r="B38" s="17" t="s">
        <v>43</v>
      </c>
      <c r="C38" s="18">
        <v>9403</v>
      </c>
      <c r="D38" s="17" t="s">
        <v>54</v>
      </c>
      <c r="E38" s="8">
        <v>3900</v>
      </c>
      <c r="F38" s="8">
        <f>'[4]EJECUCION DPRC X CTROS'!$E38</f>
        <v>2281</v>
      </c>
      <c r="G38" s="108">
        <f t="shared" si="0"/>
        <v>0.58487179487179486</v>
      </c>
      <c r="H38" s="8">
        <v>56</v>
      </c>
      <c r="I38" s="8">
        <f>'[4]EJECUCION DPRC X CTROS'!$F38</f>
        <v>9</v>
      </c>
      <c r="J38" s="108">
        <f t="shared" si="1"/>
        <v>0.16071428571428573</v>
      </c>
    </row>
    <row r="39" spans="1:10" s="1" customFormat="1" ht="15" customHeight="1" x14ac:dyDescent="0.55000000000000004">
      <c r="A39" s="16">
        <v>11</v>
      </c>
      <c r="B39" s="17" t="s">
        <v>43</v>
      </c>
      <c r="C39" s="18">
        <v>9404</v>
      </c>
      <c r="D39" s="17" t="s">
        <v>55</v>
      </c>
      <c r="E39" s="8">
        <v>13159</v>
      </c>
      <c r="F39" s="8">
        <f>'[4]EJECUCION DPRC X CTROS'!$E39</f>
        <v>5901</v>
      </c>
      <c r="G39" s="108">
        <f t="shared" si="0"/>
        <v>0.44843833118018084</v>
      </c>
      <c r="H39" s="8">
        <v>425</v>
      </c>
      <c r="I39" s="8">
        <f>'[4]EJECUCION DPRC X CTROS'!$F39</f>
        <v>90</v>
      </c>
      <c r="J39" s="108">
        <f t="shared" si="1"/>
        <v>0.21176470588235294</v>
      </c>
    </row>
    <row r="40" spans="1:10" s="1" customFormat="1" ht="15" customHeight="1" x14ac:dyDescent="0.55000000000000004">
      <c r="A40" s="16">
        <v>11</v>
      </c>
      <c r="B40" s="17" t="s">
        <v>43</v>
      </c>
      <c r="C40" s="18">
        <v>9405</v>
      </c>
      <c r="D40" s="17" t="s">
        <v>56</v>
      </c>
      <c r="E40" s="8">
        <v>15500</v>
      </c>
      <c r="F40" s="8">
        <f>'[4]EJECUCION DPRC X CTROS'!$E40</f>
        <v>8458</v>
      </c>
      <c r="G40" s="108">
        <f t="shared" si="0"/>
        <v>0.54567741935483871</v>
      </c>
      <c r="H40" s="8">
        <v>354</v>
      </c>
      <c r="I40" s="8">
        <f>'[4]EJECUCION DPRC X CTROS'!$F40</f>
        <v>112</v>
      </c>
      <c r="J40" s="108">
        <f t="shared" si="1"/>
        <v>0.31638418079096048</v>
      </c>
    </row>
    <row r="41" spans="1:10" s="1" customFormat="1" ht="15" customHeight="1" x14ac:dyDescent="0.55000000000000004">
      <c r="A41" s="16">
        <v>11</v>
      </c>
      <c r="B41" s="17" t="s">
        <v>43</v>
      </c>
      <c r="C41" s="18">
        <v>9406</v>
      </c>
      <c r="D41" s="17" t="s">
        <v>57</v>
      </c>
      <c r="E41" s="8">
        <v>5200</v>
      </c>
      <c r="F41" s="8">
        <f>'[4]EJECUCION DPRC X CTROS'!$E41</f>
        <v>2795</v>
      </c>
      <c r="G41" s="108">
        <f t="shared" si="0"/>
        <v>0.53749999999999998</v>
      </c>
      <c r="H41" s="8">
        <v>86</v>
      </c>
      <c r="I41" s="8">
        <f>'[4]EJECUCION DPRC X CTROS'!$F41</f>
        <v>32</v>
      </c>
      <c r="J41" s="108">
        <f t="shared" si="1"/>
        <v>0.37209302325581395</v>
      </c>
    </row>
    <row r="42" spans="1:10" s="1" customFormat="1" ht="15" customHeight="1" x14ac:dyDescent="0.55000000000000004">
      <c r="A42" s="16">
        <v>11</v>
      </c>
      <c r="B42" s="17" t="s">
        <v>43</v>
      </c>
      <c r="C42" s="18">
        <v>9508</v>
      </c>
      <c r="D42" s="17" t="s">
        <v>58</v>
      </c>
      <c r="E42" s="8">
        <v>1300</v>
      </c>
      <c r="F42" s="8">
        <f>'[4]EJECUCION DPRC X CTROS'!$E42</f>
        <v>1043</v>
      </c>
      <c r="G42" s="108">
        <f t="shared" si="0"/>
        <v>0.80230769230769228</v>
      </c>
      <c r="H42" s="8">
        <v>68</v>
      </c>
      <c r="I42" s="8">
        <f>'[4]EJECUCION DPRC X CTROS'!$F42</f>
        <v>18</v>
      </c>
      <c r="J42" s="108">
        <f t="shared" si="1"/>
        <v>0.26470588235294118</v>
      </c>
    </row>
    <row r="43" spans="1:10" s="1" customFormat="1" ht="15" customHeight="1" x14ac:dyDescent="0.55000000000000004">
      <c r="A43" s="16">
        <v>13</v>
      </c>
      <c r="B43" s="17" t="s">
        <v>59</v>
      </c>
      <c r="C43" s="18">
        <v>9104</v>
      </c>
      <c r="D43" s="17" t="s">
        <v>60</v>
      </c>
      <c r="E43" s="8">
        <v>1358</v>
      </c>
      <c r="F43" s="8">
        <f>'[4]EJECUCION DPRC X CTROS'!$E43</f>
        <v>698</v>
      </c>
      <c r="G43" s="108">
        <f t="shared" si="0"/>
        <v>0.51399116347569951</v>
      </c>
      <c r="H43" s="8">
        <v>127</v>
      </c>
      <c r="I43" s="8">
        <f>'[4]EJECUCION DPRC X CTROS'!$F43</f>
        <v>38</v>
      </c>
      <c r="J43" s="108">
        <f t="shared" si="1"/>
        <v>0.29921259842519687</v>
      </c>
    </row>
    <row r="44" spans="1:10" s="1" customFormat="1" ht="15" customHeight="1" x14ac:dyDescent="0.55000000000000004">
      <c r="A44" s="16">
        <v>13</v>
      </c>
      <c r="B44" s="17" t="s">
        <v>59</v>
      </c>
      <c r="C44" s="18">
        <v>9105</v>
      </c>
      <c r="D44" s="17" t="s">
        <v>61</v>
      </c>
      <c r="E44" s="8">
        <v>2156</v>
      </c>
      <c r="F44" s="8">
        <f>'[4]EJECUCION DPRC X CTROS'!$E44</f>
        <v>977</v>
      </c>
      <c r="G44" s="108">
        <f t="shared" si="0"/>
        <v>0.45315398886827457</v>
      </c>
      <c r="H44" s="8">
        <v>139</v>
      </c>
      <c r="I44" s="8">
        <f>'[4]EJECUCION DPRC X CTROS'!$F44</f>
        <v>36</v>
      </c>
      <c r="J44" s="108">
        <f t="shared" si="1"/>
        <v>0.25899280575539568</v>
      </c>
    </row>
    <row r="45" spans="1:10" s="1" customFormat="1" ht="15" customHeight="1" x14ac:dyDescent="0.55000000000000004">
      <c r="A45" s="16">
        <v>13</v>
      </c>
      <c r="B45" s="17" t="s">
        <v>59</v>
      </c>
      <c r="C45" s="18">
        <v>9218</v>
      </c>
      <c r="D45" s="17" t="s">
        <v>62</v>
      </c>
      <c r="E45" s="8">
        <v>1916</v>
      </c>
      <c r="F45" s="8">
        <f>'[4]EJECUCION DPRC X CTROS'!$E45</f>
        <v>635</v>
      </c>
      <c r="G45" s="108">
        <f t="shared" si="0"/>
        <v>0.33141962421711901</v>
      </c>
      <c r="H45" s="8">
        <v>97</v>
      </c>
      <c r="I45" s="8">
        <f>'[4]EJECUCION DPRC X CTROS'!$F45</f>
        <v>42</v>
      </c>
      <c r="J45" s="108">
        <f t="shared" si="1"/>
        <v>0.4329896907216495</v>
      </c>
    </row>
    <row r="46" spans="1:10" s="1" customFormat="1" ht="15" customHeight="1" x14ac:dyDescent="0.55000000000000004">
      <c r="A46" s="16">
        <v>13</v>
      </c>
      <c r="B46" s="17" t="s">
        <v>59</v>
      </c>
      <c r="C46" s="18">
        <v>9304</v>
      </c>
      <c r="D46" s="17" t="s">
        <v>42</v>
      </c>
      <c r="E46" s="8">
        <v>2555</v>
      </c>
      <c r="F46" s="8">
        <f>'[4]EJECUCION DPRC X CTROS'!$E46</f>
        <v>1914</v>
      </c>
      <c r="G46" s="108">
        <f t="shared" si="0"/>
        <v>0.74911937377690807</v>
      </c>
      <c r="H46" s="8">
        <v>209</v>
      </c>
      <c r="I46" s="8">
        <f>'[4]EJECUCION DPRC X CTROS'!$F46</f>
        <v>77</v>
      </c>
      <c r="J46" s="108">
        <f t="shared" si="1"/>
        <v>0.36842105263157893</v>
      </c>
    </row>
    <row r="47" spans="1:10" s="1" customFormat="1" ht="15" customHeight="1" x14ac:dyDescent="0.55000000000000004">
      <c r="A47" s="16">
        <v>15</v>
      </c>
      <c r="B47" s="17" t="s">
        <v>63</v>
      </c>
      <c r="C47" s="18">
        <v>9110</v>
      </c>
      <c r="D47" s="17" t="s">
        <v>64</v>
      </c>
      <c r="E47" s="8">
        <v>565</v>
      </c>
      <c r="F47" s="8">
        <f>'[4]EJECUCION DPRC X CTROS'!$E47</f>
        <v>268</v>
      </c>
      <c r="G47" s="108">
        <f t="shared" si="0"/>
        <v>0.4743362831858407</v>
      </c>
      <c r="H47" s="8">
        <v>84</v>
      </c>
      <c r="I47" s="8">
        <f>'[4]EJECUCION DPRC X CTROS'!$F47</f>
        <v>13</v>
      </c>
      <c r="J47" s="108">
        <f t="shared" si="1"/>
        <v>0.15476190476190477</v>
      </c>
    </row>
    <row r="48" spans="1:10" s="1" customFormat="1" ht="15" customHeight="1" x14ac:dyDescent="0.55000000000000004">
      <c r="A48" s="16">
        <v>15</v>
      </c>
      <c r="B48" s="17" t="s">
        <v>63</v>
      </c>
      <c r="C48" s="18">
        <v>9111</v>
      </c>
      <c r="D48" s="17" t="s">
        <v>65</v>
      </c>
      <c r="E48" s="8">
        <v>1300</v>
      </c>
      <c r="F48" s="8">
        <f>'[4]EJECUCION DPRC X CTROS'!$E48</f>
        <v>826</v>
      </c>
      <c r="G48" s="108">
        <f t="shared" si="0"/>
        <v>0.63538461538461544</v>
      </c>
      <c r="H48" s="8">
        <v>74</v>
      </c>
      <c r="I48" s="8">
        <f>'[4]EJECUCION DPRC X CTROS'!$F48</f>
        <v>37</v>
      </c>
      <c r="J48" s="108">
        <f t="shared" si="1"/>
        <v>0.5</v>
      </c>
    </row>
    <row r="49" spans="1:10" s="1" customFormat="1" ht="15" customHeight="1" x14ac:dyDescent="0.55000000000000004">
      <c r="A49" s="16">
        <v>15</v>
      </c>
      <c r="B49" s="17" t="s">
        <v>63</v>
      </c>
      <c r="C49" s="18">
        <v>9305</v>
      </c>
      <c r="D49" s="17" t="s">
        <v>66</v>
      </c>
      <c r="E49" s="8">
        <v>2300</v>
      </c>
      <c r="F49" s="8">
        <f>'[4]EJECUCION DPRC X CTROS'!$E49</f>
        <v>1234</v>
      </c>
      <c r="G49" s="108">
        <f t="shared" si="0"/>
        <v>0.53652173913043477</v>
      </c>
      <c r="H49" s="8">
        <v>169</v>
      </c>
      <c r="I49" s="8">
        <f>'[4]EJECUCION DPRC X CTROS'!$F49</f>
        <v>94</v>
      </c>
      <c r="J49" s="108">
        <f t="shared" si="1"/>
        <v>0.55621301775147924</v>
      </c>
    </row>
    <row r="50" spans="1:10" s="1" customFormat="1" ht="15" customHeight="1" x14ac:dyDescent="0.55000000000000004">
      <c r="A50" s="16">
        <v>15</v>
      </c>
      <c r="B50" s="17" t="s">
        <v>63</v>
      </c>
      <c r="C50" s="18">
        <v>9514</v>
      </c>
      <c r="D50" s="17" t="s">
        <v>67</v>
      </c>
      <c r="E50" s="8">
        <v>1807</v>
      </c>
      <c r="F50" s="8">
        <f>'[4]EJECUCION DPRC X CTROS'!$E50</f>
        <v>1208</v>
      </c>
      <c r="G50" s="108">
        <f t="shared" si="0"/>
        <v>0.66851134477033758</v>
      </c>
      <c r="H50" s="8">
        <v>139</v>
      </c>
      <c r="I50" s="8">
        <f>'[4]EJECUCION DPRC X CTROS'!$F50</f>
        <v>39</v>
      </c>
      <c r="J50" s="108">
        <f t="shared" si="1"/>
        <v>0.2805755395683453</v>
      </c>
    </row>
    <row r="51" spans="1:10" s="1" customFormat="1" ht="15" customHeight="1" x14ac:dyDescent="0.55000000000000004">
      <c r="A51" s="16">
        <v>15</v>
      </c>
      <c r="B51" s="17" t="s">
        <v>63</v>
      </c>
      <c r="C51" s="18">
        <v>9551</v>
      </c>
      <c r="D51" s="17" t="s">
        <v>68</v>
      </c>
      <c r="E51" s="8">
        <v>30</v>
      </c>
      <c r="F51" s="8">
        <f>'[4]EJECUCION DPRC X CTROS'!$E51</f>
        <v>1</v>
      </c>
      <c r="G51" s="108">
        <f t="shared" si="0"/>
        <v>3.3333333333333333E-2</v>
      </c>
      <c r="H51" s="8">
        <v>0</v>
      </c>
      <c r="I51" s="8">
        <f>'[4]EJECUCION DPRC X CTROS'!$F51</f>
        <v>0</v>
      </c>
      <c r="J51" s="108" t="str">
        <f t="shared" si="1"/>
        <v>N/A</v>
      </c>
    </row>
    <row r="52" spans="1:10" s="1" customFormat="1" ht="15" customHeight="1" x14ac:dyDescent="0.55000000000000004">
      <c r="A52" s="16">
        <v>17</v>
      </c>
      <c r="B52" s="17" t="s">
        <v>69</v>
      </c>
      <c r="C52" s="18">
        <v>9112</v>
      </c>
      <c r="D52" s="17" t="s">
        <v>70</v>
      </c>
      <c r="E52" s="8">
        <v>460</v>
      </c>
      <c r="F52" s="8">
        <f>'[4]EJECUCION DPRC X CTROS'!$E52</f>
        <v>340</v>
      </c>
      <c r="G52" s="108">
        <f t="shared" si="0"/>
        <v>0.73913043478260865</v>
      </c>
      <c r="H52" s="8">
        <v>29</v>
      </c>
      <c r="I52" s="8">
        <f>'[4]EJECUCION DPRC X CTROS'!$F52</f>
        <v>13</v>
      </c>
      <c r="J52" s="108">
        <f t="shared" si="1"/>
        <v>0.44827586206896552</v>
      </c>
    </row>
    <row r="53" spans="1:10" s="1" customFormat="1" ht="15" customHeight="1" x14ac:dyDescent="0.55000000000000004">
      <c r="A53" s="16">
        <v>17</v>
      </c>
      <c r="B53" s="17" t="s">
        <v>69</v>
      </c>
      <c r="C53" s="18">
        <v>9219</v>
      </c>
      <c r="D53" s="17" t="s">
        <v>71</v>
      </c>
      <c r="E53" s="8">
        <v>560</v>
      </c>
      <c r="F53" s="8">
        <f>'[4]EJECUCION DPRC X CTROS'!$E53</f>
        <v>367</v>
      </c>
      <c r="G53" s="108">
        <f t="shared" si="0"/>
        <v>0.65535714285714286</v>
      </c>
      <c r="H53" s="8">
        <v>19</v>
      </c>
      <c r="I53" s="8">
        <f>'[4]EJECUCION DPRC X CTROS'!$F53</f>
        <v>6</v>
      </c>
      <c r="J53" s="108">
        <f t="shared" si="1"/>
        <v>0.31578947368421051</v>
      </c>
    </row>
    <row r="54" spans="1:10" s="1" customFormat="1" ht="15" customHeight="1" x14ac:dyDescent="0.55000000000000004">
      <c r="A54" s="16">
        <v>17</v>
      </c>
      <c r="B54" s="17" t="s">
        <v>69</v>
      </c>
      <c r="C54" s="18">
        <v>9220</v>
      </c>
      <c r="D54" s="17" t="s">
        <v>72</v>
      </c>
      <c r="E54" s="8">
        <v>1014</v>
      </c>
      <c r="F54" s="8">
        <f>'[4]EJECUCION DPRC X CTROS'!$E54</f>
        <v>510</v>
      </c>
      <c r="G54" s="108">
        <f t="shared" si="0"/>
        <v>0.50295857988165682</v>
      </c>
      <c r="H54" s="8">
        <v>43</v>
      </c>
      <c r="I54" s="8">
        <f>'[4]EJECUCION DPRC X CTROS'!$F54</f>
        <v>17</v>
      </c>
      <c r="J54" s="108">
        <f t="shared" si="1"/>
        <v>0.39534883720930231</v>
      </c>
    </row>
    <row r="55" spans="1:10" s="1" customFormat="1" ht="15" customHeight="1" x14ac:dyDescent="0.55000000000000004">
      <c r="A55" s="16">
        <v>17</v>
      </c>
      <c r="B55" s="17" t="s">
        <v>69</v>
      </c>
      <c r="C55" s="18">
        <v>9306</v>
      </c>
      <c r="D55" s="17" t="s">
        <v>42</v>
      </c>
      <c r="E55" s="8">
        <v>1705</v>
      </c>
      <c r="F55" s="8">
        <f>'[4]EJECUCION DPRC X CTROS'!$E55</f>
        <v>890</v>
      </c>
      <c r="G55" s="108">
        <f t="shared" si="0"/>
        <v>0.52199413489736068</v>
      </c>
      <c r="H55" s="8">
        <v>49</v>
      </c>
      <c r="I55" s="8">
        <f>'[4]EJECUCION DPRC X CTROS'!$F55</f>
        <v>20</v>
      </c>
      <c r="J55" s="108">
        <f t="shared" si="1"/>
        <v>0.40816326530612246</v>
      </c>
    </row>
    <row r="56" spans="1:10" s="1" customFormat="1" ht="15" customHeight="1" x14ac:dyDescent="0.55000000000000004">
      <c r="A56" s="16">
        <v>17</v>
      </c>
      <c r="B56" s="17" t="s">
        <v>69</v>
      </c>
      <c r="C56" s="18">
        <v>9515</v>
      </c>
      <c r="D56" s="17" t="s">
        <v>73</v>
      </c>
      <c r="E56" s="8">
        <v>475</v>
      </c>
      <c r="F56" s="8">
        <f>'[4]EJECUCION DPRC X CTROS'!$E56</f>
        <v>281</v>
      </c>
      <c r="G56" s="108">
        <f t="shared" si="0"/>
        <v>0.59157894736842109</v>
      </c>
      <c r="H56" s="8">
        <v>35</v>
      </c>
      <c r="I56" s="8">
        <f>'[4]EJECUCION DPRC X CTROS'!$F56</f>
        <v>14</v>
      </c>
      <c r="J56" s="108">
        <f t="shared" si="1"/>
        <v>0.4</v>
      </c>
    </row>
    <row r="57" spans="1:10" s="1" customFormat="1" ht="15" customHeight="1" x14ac:dyDescent="0.55000000000000004">
      <c r="A57" s="16">
        <v>18</v>
      </c>
      <c r="B57" s="17" t="s">
        <v>74</v>
      </c>
      <c r="C57" s="18">
        <v>9516</v>
      </c>
      <c r="D57" s="17" t="s">
        <v>75</v>
      </c>
      <c r="E57" s="8">
        <v>862</v>
      </c>
      <c r="F57" s="8">
        <f>'[4]EJECUCION DPRC X CTROS'!$E57</f>
        <v>468</v>
      </c>
      <c r="G57" s="108">
        <f t="shared" si="0"/>
        <v>0.54292343387470998</v>
      </c>
      <c r="H57" s="8">
        <v>124</v>
      </c>
      <c r="I57" s="8">
        <f>'[4]EJECUCION DPRC X CTROS'!$F57</f>
        <v>29</v>
      </c>
      <c r="J57" s="108">
        <f t="shared" si="1"/>
        <v>0.23387096774193547</v>
      </c>
    </row>
    <row r="58" spans="1:10" s="1" customFormat="1" ht="15" customHeight="1" x14ac:dyDescent="0.55000000000000004">
      <c r="A58" s="16">
        <v>19</v>
      </c>
      <c r="B58" s="17" t="s">
        <v>76</v>
      </c>
      <c r="C58" s="18">
        <v>9113</v>
      </c>
      <c r="D58" s="17" t="s">
        <v>77</v>
      </c>
      <c r="E58" s="8">
        <v>1162</v>
      </c>
      <c r="F58" s="8">
        <f>'[4]EJECUCION DPRC X CTROS'!$E58</f>
        <v>482</v>
      </c>
      <c r="G58" s="108">
        <f t="shared" si="0"/>
        <v>0.41480206540447506</v>
      </c>
      <c r="H58" s="8">
        <v>86</v>
      </c>
      <c r="I58" s="8">
        <f>'[4]EJECUCION DPRC X CTROS'!$F58</f>
        <v>53</v>
      </c>
      <c r="J58" s="108">
        <f t="shared" si="1"/>
        <v>0.61627906976744184</v>
      </c>
    </row>
    <row r="59" spans="1:10" s="1" customFormat="1" ht="15" customHeight="1" x14ac:dyDescent="0.55000000000000004">
      <c r="A59" s="16">
        <v>19</v>
      </c>
      <c r="B59" s="17" t="s">
        <v>76</v>
      </c>
      <c r="C59" s="18">
        <v>9221</v>
      </c>
      <c r="D59" s="17" t="s">
        <v>78</v>
      </c>
      <c r="E59" s="8">
        <v>1296</v>
      </c>
      <c r="F59" s="8">
        <f>'[4]EJECUCION DPRC X CTROS'!$E59</f>
        <v>907</v>
      </c>
      <c r="G59" s="108">
        <f t="shared" si="0"/>
        <v>0.69984567901234573</v>
      </c>
      <c r="H59" s="8">
        <v>120</v>
      </c>
      <c r="I59" s="8">
        <f>'[4]EJECUCION DPRC X CTROS'!$F59</f>
        <v>51</v>
      </c>
      <c r="J59" s="108">
        <f t="shared" si="1"/>
        <v>0.42499999999999999</v>
      </c>
    </row>
    <row r="60" spans="1:10" s="1" customFormat="1" ht="15" customHeight="1" x14ac:dyDescent="0.55000000000000004">
      <c r="A60" s="16">
        <v>19</v>
      </c>
      <c r="B60" s="17" t="s">
        <v>76</v>
      </c>
      <c r="C60" s="18">
        <v>9307</v>
      </c>
      <c r="D60" s="17" t="s">
        <v>42</v>
      </c>
      <c r="E60" s="8">
        <v>2010</v>
      </c>
      <c r="F60" s="8">
        <f>'[4]EJECUCION DPRC X CTROS'!$E60</f>
        <v>1260</v>
      </c>
      <c r="G60" s="108">
        <f t="shared" si="0"/>
        <v>0.62686567164179108</v>
      </c>
      <c r="H60" s="8">
        <v>132</v>
      </c>
      <c r="I60" s="8">
        <f>'[4]EJECUCION DPRC X CTROS'!$F60</f>
        <v>40</v>
      </c>
      <c r="J60" s="108">
        <f t="shared" si="1"/>
        <v>0.30303030303030304</v>
      </c>
    </row>
    <row r="61" spans="1:10" s="1" customFormat="1" ht="15" customHeight="1" x14ac:dyDescent="0.55000000000000004">
      <c r="A61" s="16">
        <v>20</v>
      </c>
      <c r="B61" s="17" t="s">
        <v>79</v>
      </c>
      <c r="C61" s="18">
        <v>9114</v>
      </c>
      <c r="D61" s="17" t="s">
        <v>80</v>
      </c>
      <c r="E61" s="8">
        <v>913</v>
      </c>
      <c r="F61" s="8">
        <f>'[4]EJECUCION DPRC X CTROS'!$E61</f>
        <v>485</v>
      </c>
      <c r="G61" s="108">
        <f t="shared" si="0"/>
        <v>0.53121577217962757</v>
      </c>
      <c r="H61" s="8">
        <v>103</v>
      </c>
      <c r="I61" s="8">
        <f>'[4]EJECUCION DPRC X CTROS'!$F61</f>
        <v>38</v>
      </c>
      <c r="J61" s="108">
        <f t="shared" si="1"/>
        <v>0.36893203883495146</v>
      </c>
    </row>
    <row r="62" spans="1:10" s="1" customFormat="1" ht="15" customHeight="1" x14ac:dyDescent="0.55000000000000004">
      <c r="A62" s="16">
        <v>20</v>
      </c>
      <c r="B62" s="17" t="s">
        <v>79</v>
      </c>
      <c r="C62" s="18">
        <v>9520</v>
      </c>
      <c r="D62" s="17" t="s">
        <v>81</v>
      </c>
      <c r="E62" s="8">
        <v>913</v>
      </c>
      <c r="F62" s="8">
        <f>'[4]EJECUCION DPRC X CTROS'!$E62</f>
        <v>410</v>
      </c>
      <c r="G62" s="108">
        <f t="shared" si="0"/>
        <v>0.44906900328587074</v>
      </c>
      <c r="H62" s="8">
        <v>118</v>
      </c>
      <c r="I62" s="8">
        <f>'[4]EJECUCION DPRC X CTROS'!$F62</f>
        <v>21</v>
      </c>
      <c r="J62" s="108">
        <f t="shared" si="1"/>
        <v>0.17796610169491525</v>
      </c>
    </row>
    <row r="63" spans="1:10" s="1" customFormat="1" ht="15" customHeight="1" x14ac:dyDescent="0.55000000000000004">
      <c r="A63" s="16">
        <v>20</v>
      </c>
      <c r="B63" s="17" t="s">
        <v>79</v>
      </c>
      <c r="C63" s="18">
        <v>9521</v>
      </c>
      <c r="D63" s="17" t="s">
        <v>261</v>
      </c>
      <c r="E63" s="8">
        <v>2111</v>
      </c>
      <c r="F63" s="8">
        <f>'[4]EJECUCION DPRC X CTROS'!$E63</f>
        <v>1264</v>
      </c>
      <c r="G63" s="108">
        <f t="shared" si="0"/>
        <v>0.59876835622927527</v>
      </c>
      <c r="H63" s="8">
        <v>137</v>
      </c>
      <c r="I63" s="8">
        <f>'[4]EJECUCION DPRC X CTROS'!$F63</f>
        <v>52</v>
      </c>
      <c r="J63" s="108">
        <f t="shared" si="1"/>
        <v>0.37956204379562042</v>
      </c>
    </row>
    <row r="64" spans="1:10" s="1" customFormat="1" ht="15" customHeight="1" x14ac:dyDescent="0.55000000000000004">
      <c r="A64" s="16">
        <v>23</v>
      </c>
      <c r="B64" s="17" t="s">
        <v>82</v>
      </c>
      <c r="C64" s="18">
        <v>9115</v>
      </c>
      <c r="D64" s="17" t="s">
        <v>83</v>
      </c>
      <c r="E64" s="8">
        <v>729</v>
      </c>
      <c r="F64" s="8">
        <f>'[4]EJECUCION DPRC X CTROS'!$E64</f>
        <v>634</v>
      </c>
      <c r="G64" s="108">
        <f t="shared" si="0"/>
        <v>0.86968449931412894</v>
      </c>
      <c r="H64" s="8">
        <v>111</v>
      </c>
      <c r="I64" s="8">
        <f>'[4]EJECUCION DPRC X CTROS'!$F64</f>
        <v>18</v>
      </c>
      <c r="J64" s="108">
        <f t="shared" si="1"/>
        <v>0.16216216216216217</v>
      </c>
    </row>
    <row r="65" spans="1:10" s="1" customFormat="1" ht="15" customHeight="1" x14ac:dyDescent="0.55000000000000004">
      <c r="A65" s="16">
        <v>23</v>
      </c>
      <c r="B65" s="17" t="s">
        <v>82</v>
      </c>
      <c r="C65" s="18">
        <v>9523</v>
      </c>
      <c r="D65" s="17" t="s">
        <v>84</v>
      </c>
      <c r="E65" s="8">
        <v>2185</v>
      </c>
      <c r="F65" s="8">
        <f>'[4]EJECUCION DPRC X CTROS'!$E65</f>
        <v>1325</v>
      </c>
      <c r="G65" s="108">
        <f t="shared" si="0"/>
        <v>0.60640732265446229</v>
      </c>
      <c r="H65" s="8">
        <v>187</v>
      </c>
      <c r="I65" s="8">
        <f>'[4]EJECUCION DPRC X CTROS'!$F65</f>
        <v>65</v>
      </c>
      <c r="J65" s="108">
        <f t="shared" si="1"/>
        <v>0.34759358288770054</v>
      </c>
    </row>
    <row r="66" spans="1:10" s="1" customFormat="1" ht="15" customHeight="1" x14ac:dyDescent="0.55000000000000004">
      <c r="A66" s="16">
        <v>25</v>
      </c>
      <c r="B66" s="17" t="s">
        <v>85</v>
      </c>
      <c r="C66" s="18">
        <v>9232</v>
      </c>
      <c r="D66" s="17" t="s">
        <v>86</v>
      </c>
      <c r="E66" s="8">
        <v>3996</v>
      </c>
      <c r="F66" s="8">
        <f>'[4]EJECUCION DPRC X CTROS'!$E66</f>
        <v>2183</v>
      </c>
      <c r="G66" s="108">
        <f t="shared" si="0"/>
        <v>0.54629629629629628</v>
      </c>
      <c r="H66" s="8">
        <v>98</v>
      </c>
      <c r="I66" s="8">
        <f>'[4]EJECUCION DPRC X CTROS'!$F66</f>
        <v>21</v>
      </c>
      <c r="J66" s="108">
        <f t="shared" si="1"/>
        <v>0.21428571428571427</v>
      </c>
    </row>
    <row r="67" spans="1:10" s="1" customFormat="1" ht="15" customHeight="1" x14ac:dyDescent="0.55000000000000004">
      <c r="A67" s="16">
        <v>25</v>
      </c>
      <c r="B67" s="17" t="s">
        <v>85</v>
      </c>
      <c r="C67" s="18">
        <v>9509</v>
      </c>
      <c r="D67" s="17" t="s">
        <v>87</v>
      </c>
      <c r="E67" s="8">
        <v>2028</v>
      </c>
      <c r="F67" s="8">
        <f>'[4]EJECUCION DPRC X CTROS'!$E67</f>
        <v>1071</v>
      </c>
      <c r="G67" s="108">
        <f t="shared" si="0"/>
        <v>0.52810650887573962</v>
      </c>
      <c r="H67" s="8">
        <v>86</v>
      </c>
      <c r="I67" s="8">
        <f>'[4]EJECUCION DPRC X CTROS'!$F67</f>
        <v>30</v>
      </c>
      <c r="J67" s="108">
        <f t="shared" si="1"/>
        <v>0.34883720930232559</v>
      </c>
    </row>
    <row r="68" spans="1:10" s="1" customFormat="1" ht="15" customHeight="1" x14ac:dyDescent="0.55000000000000004">
      <c r="A68" s="16">
        <v>25</v>
      </c>
      <c r="B68" s="17" t="s">
        <v>85</v>
      </c>
      <c r="C68" s="18">
        <v>9510</v>
      </c>
      <c r="D68" s="17" t="s">
        <v>88</v>
      </c>
      <c r="E68" s="8">
        <v>1562</v>
      </c>
      <c r="F68" s="8">
        <f>'[4]EJECUCION DPRC X CTROS'!$E68</f>
        <v>712</v>
      </c>
      <c r="G68" s="108">
        <f t="shared" si="0"/>
        <v>0.45582586427656852</v>
      </c>
      <c r="H68" s="8">
        <v>65</v>
      </c>
      <c r="I68" s="8">
        <f>'[4]EJECUCION DPRC X CTROS'!$F68</f>
        <v>5</v>
      </c>
      <c r="J68" s="108">
        <f t="shared" si="1"/>
        <v>7.6923076923076927E-2</v>
      </c>
    </row>
    <row r="69" spans="1:10" s="1" customFormat="1" ht="15" customHeight="1" x14ac:dyDescent="0.55000000000000004">
      <c r="A69" s="16">
        <v>25</v>
      </c>
      <c r="B69" s="17" t="s">
        <v>85</v>
      </c>
      <c r="C69" s="18">
        <v>9511</v>
      </c>
      <c r="D69" s="17" t="s">
        <v>89</v>
      </c>
      <c r="E69" s="8">
        <v>1907</v>
      </c>
      <c r="F69" s="8">
        <f>'[4]EJECUCION DPRC X CTROS'!$E69</f>
        <v>1095</v>
      </c>
      <c r="G69" s="108">
        <f t="shared" si="0"/>
        <v>0.57420031463030941</v>
      </c>
      <c r="H69" s="8">
        <v>92</v>
      </c>
      <c r="I69" s="8">
        <f>'[4]EJECUCION DPRC X CTROS'!$F69</f>
        <v>19</v>
      </c>
      <c r="J69" s="108">
        <f t="shared" si="1"/>
        <v>0.20652173913043478</v>
      </c>
    </row>
    <row r="70" spans="1:10" s="1" customFormat="1" ht="15" customHeight="1" x14ac:dyDescent="0.55000000000000004">
      <c r="A70" s="16">
        <v>25</v>
      </c>
      <c r="B70" s="17" t="s">
        <v>85</v>
      </c>
      <c r="C70" s="18">
        <v>9512</v>
      </c>
      <c r="D70" s="17" t="s">
        <v>90</v>
      </c>
      <c r="E70" s="8">
        <v>4807</v>
      </c>
      <c r="F70" s="8">
        <f>'[4]EJECUCION DPRC X CTROS'!$E70</f>
        <v>2841</v>
      </c>
      <c r="G70" s="108">
        <f t="shared" si="0"/>
        <v>0.59101310588724776</v>
      </c>
      <c r="H70" s="8">
        <v>131</v>
      </c>
      <c r="I70" s="8">
        <f>'[4]EJECUCION DPRC X CTROS'!$F70</f>
        <v>59</v>
      </c>
      <c r="J70" s="108">
        <f t="shared" si="1"/>
        <v>0.45038167938931295</v>
      </c>
    </row>
    <row r="71" spans="1:10" s="1" customFormat="1" ht="15" customHeight="1" x14ac:dyDescent="0.55000000000000004">
      <c r="A71" s="16">
        <v>25</v>
      </c>
      <c r="B71" s="17" t="s">
        <v>85</v>
      </c>
      <c r="C71" s="18">
        <v>9513</v>
      </c>
      <c r="D71" s="17" t="s">
        <v>91</v>
      </c>
      <c r="E71" s="8">
        <v>5983</v>
      </c>
      <c r="F71" s="8">
        <f>'[4]EJECUCION DPRC X CTROS'!$E71</f>
        <v>3872</v>
      </c>
      <c r="G71" s="108">
        <f t="shared" si="0"/>
        <v>0.64716697309042281</v>
      </c>
      <c r="H71" s="8">
        <v>129</v>
      </c>
      <c r="I71" s="8">
        <f>'[4]EJECUCION DPRC X CTROS'!$F71</f>
        <v>47</v>
      </c>
      <c r="J71" s="108">
        <f t="shared" si="1"/>
        <v>0.36434108527131781</v>
      </c>
    </row>
    <row r="72" spans="1:10" s="1" customFormat="1" ht="15" customHeight="1" x14ac:dyDescent="0.55000000000000004">
      <c r="A72" s="16">
        <v>27</v>
      </c>
      <c r="B72" s="17" t="s">
        <v>92</v>
      </c>
      <c r="C72" s="18">
        <v>9522</v>
      </c>
      <c r="D72" s="17" t="s">
        <v>93</v>
      </c>
      <c r="E72" s="8">
        <v>638</v>
      </c>
      <c r="F72" s="8">
        <f>'[4]EJECUCION DPRC X CTROS'!$E72</f>
        <v>449</v>
      </c>
      <c r="G72" s="108">
        <f t="shared" si="0"/>
        <v>0.70376175548589337</v>
      </c>
      <c r="H72" s="8">
        <v>61</v>
      </c>
      <c r="I72" s="8">
        <f>'[4]EJECUCION DPRC X CTROS'!$F72</f>
        <v>20</v>
      </c>
      <c r="J72" s="108">
        <f t="shared" si="1"/>
        <v>0.32786885245901637</v>
      </c>
    </row>
    <row r="73" spans="1:10" s="1" customFormat="1" ht="15" customHeight="1" x14ac:dyDescent="0.55000000000000004">
      <c r="A73" s="16">
        <v>41</v>
      </c>
      <c r="B73" s="17" t="s">
        <v>94</v>
      </c>
      <c r="C73" s="18">
        <v>9116</v>
      </c>
      <c r="D73" s="17" t="s">
        <v>95</v>
      </c>
      <c r="E73" s="8">
        <v>460</v>
      </c>
      <c r="F73" s="8">
        <f>'[4]EJECUCION DPRC X CTROS'!$E73</f>
        <v>297</v>
      </c>
      <c r="G73" s="108">
        <f t="shared" ref="G73:G126" si="2">F73/E73</f>
        <v>0.64565217391304353</v>
      </c>
      <c r="H73" s="8">
        <v>69</v>
      </c>
      <c r="I73" s="8">
        <f>'[4]EJECUCION DPRC X CTROS'!$F73</f>
        <v>22</v>
      </c>
      <c r="J73" s="108">
        <f t="shared" ref="J73:J126" si="3">IF(H73=0,"N/A",I73/H73)</f>
        <v>0.3188405797101449</v>
      </c>
    </row>
    <row r="74" spans="1:10" s="1" customFormat="1" ht="15" customHeight="1" x14ac:dyDescent="0.55000000000000004">
      <c r="A74" s="16">
        <v>41</v>
      </c>
      <c r="B74" s="17" t="s">
        <v>94</v>
      </c>
      <c r="C74" s="18">
        <v>9525</v>
      </c>
      <c r="D74" s="17" t="s">
        <v>96</v>
      </c>
      <c r="E74" s="8">
        <v>725</v>
      </c>
      <c r="F74" s="8">
        <f>'[4]EJECUCION DPRC X CTROS'!$E74</f>
        <v>445</v>
      </c>
      <c r="G74" s="108">
        <f t="shared" si="2"/>
        <v>0.61379310344827587</v>
      </c>
      <c r="H74" s="8">
        <v>93</v>
      </c>
      <c r="I74" s="8">
        <f>'[4]EJECUCION DPRC X CTROS'!$F74</f>
        <v>36</v>
      </c>
      <c r="J74" s="108">
        <f t="shared" si="3"/>
        <v>0.38709677419354838</v>
      </c>
    </row>
    <row r="75" spans="1:10" s="1" customFormat="1" ht="15" customHeight="1" x14ac:dyDescent="0.55000000000000004">
      <c r="A75" s="16">
        <v>41</v>
      </c>
      <c r="B75" s="17" t="s">
        <v>94</v>
      </c>
      <c r="C75" s="18">
        <v>9526</v>
      </c>
      <c r="D75" s="17" t="s">
        <v>97</v>
      </c>
      <c r="E75" s="8">
        <v>335</v>
      </c>
      <c r="F75" s="8">
        <f>'[4]EJECUCION DPRC X CTROS'!$E75</f>
        <v>229</v>
      </c>
      <c r="G75" s="108">
        <f t="shared" si="2"/>
        <v>0.68358208955223876</v>
      </c>
      <c r="H75" s="8">
        <v>76</v>
      </c>
      <c r="I75" s="8">
        <f>'[4]EJECUCION DPRC X CTROS'!$F75</f>
        <v>34</v>
      </c>
      <c r="J75" s="108">
        <f t="shared" si="3"/>
        <v>0.44736842105263158</v>
      </c>
    </row>
    <row r="76" spans="1:10" s="1" customFormat="1" ht="15" customHeight="1" x14ac:dyDescent="0.55000000000000004">
      <c r="A76" s="16">
        <v>41</v>
      </c>
      <c r="B76" s="17" t="s">
        <v>94</v>
      </c>
      <c r="C76" s="18">
        <v>9527</v>
      </c>
      <c r="D76" s="17" t="s">
        <v>98</v>
      </c>
      <c r="E76" s="8">
        <v>2160</v>
      </c>
      <c r="F76" s="8">
        <f>'[4]EJECUCION DPRC X CTROS'!$E76</f>
        <v>1349</v>
      </c>
      <c r="G76" s="108">
        <f t="shared" si="2"/>
        <v>0.624537037037037</v>
      </c>
      <c r="H76" s="8">
        <v>251</v>
      </c>
      <c r="I76" s="8">
        <f>'[4]EJECUCION DPRC X CTROS'!$F76</f>
        <v>87</v>
      </c>
      <c r="J76" s="108">
        <f t="shared" si="3"/>
        <v>0.34661354581673309</v>
      </c>
    </row>
    <row r="77" spans="1:10" s="1" customFormat="1" ht="15" customHeight="1" x14ac:dyDescent="0.55000000000000004">
      <c r="A77" s="16">
        <v>41</v>
      </c>
      <c r="B77" s="17" t="s">
        <v>94</v>
      </c>
      <c r="C77" s="18">
        <v>9528</v>
      </c>
      <c r="D77" s="17" t="s">
        <v>99</v>
      </c>
      <c r="E77" s="8">
        <v>1000</v>
      </c>
      <c r="F77" s="8">
        <f>'[4]EJECUCION DPRC X CTROS'!$E77</f>
        <v>555</v>
      </c>
      <c r="G77" s="108">
        <f t="shared" si="2"/>
        <v>0.55500000000000005</v>
      </c>
      <c r="H77" s="8">
        <v>95</v>
      </c>
      <c r="I77" s="8">
        <f>'[4]EJECUCION DPRC X CTROS'!$F77</f>
        <v>34</v>
      </c>
      <c r="J77" s="108">
        <f t="shared" si="3"/>
        <v>0.35789473684210527</v>
      </c>
    </row>
    <row r="78" spans="1:10" s="1" customFormat="1" ht="15" customHeight="1" x14ac:dyDescent="0.55000000000000004">
      <c r="A78" s="16">
        <v>44</v>
      </c>
      <c r="B78" s="17" t="s">
        <v>100</v>
      </c>
      <c r="C78" s="18">
        <v>9222</v>
      </c>
      <c r="D78" s="17" t="s">
        <v>101</v>
      </c>
      <c r="E78" s="8">
        <v>1598</v>
      </c>
      <c r="F78" s="8">
        <f>'[4]EJECUCION DPRC X CTROS'!$E78</f>
        <v>1112</v>
      </c>
      <c r="G78" s="108">
        <f t="shared" si="2"/>
        <v>0.69586983729662077</v>
      </c>
      <c r="H78" s="8">
        <v>104</v>
      </c>
      <c r="I78" s="8">
        <f>'[4]EJECUCION DPRC X CTROS'!$F78</f>
        <v>62</v>
      </c>
      <c r="J78" s="108">
        <f t="shared" si="3"/>
        <v>0.59615384615384615</v>
      </c>
    </row>
    <row r="79" spans="1:10" s="1" customFormat="1" ht="15" customHeight="1" x14ac:dyDescent="0.55000000000000004">
      <c r="A79" s="16">
        <v>44</v>
      </c>
      <c r="B79" s="17" t="s">
        <v>100</v>
      </c>
      <c r="C79" s="18">
        <v>9524</v>
      </c>
      <c r="D79" s="17" t="s">
        <v>102</v>
      </c>
      <c r="E79" s="8">
        <v>1308</v>
      </c>
      <c r="F79" s="8">
        <f>'[4]EJECUCION DPRC X CTROS'!$E79</f>
        <v>672</v>
      </c>
      <c r="G79" s="108">
        <f t="shared" si="2"/>
        <v>0.51376146788990829</v>
      </c>
      <c r="H79" s="8">
        <v>69</v>
      </c>
      <c r="I79" s="8">
        <f>'[4]EJECUCION DPRC X CTROS'!$F79</f>
        <v>26</v>
      </c>
      <c r="J79" s="108">
        <f t="shared" si="3"/>
        <v>0.37681159420289856</v>
      </c>
    </row>
    <row r="80" spans="1:10" s="1" customFormat="1" ht="15" customHeight="1" x14ac:dyDescent="0.55000000000000004">
      <c r="A80" s="16">
        <v>47</v>
      </c>
      <c r="B80" s="17" t="s">
        <v>103</v>
      </c>
      <c r="C80" s="18">
        <v>9118</v>
      </c>
      <c r="D80" s="17" t="s">
        <v>104</v>
      </c>
      <c r="E80" s="8">
        <v>1517</v>
      </c>
      <c r="F80" s="8">
        <f>'[4]EJECUCION DPRC X CTROS'!$E80</f>
        <v>865</v>
      </c>
      <c r="G80" s="108">
        <f t="shared" si="2"/>
        <v>0.57020435069215558</v>
      </c>
      <c r="H80" s="8">
        <v>136</v>
      </c>
      <c r="I80" s="8">
        <f>'[4]EJECUCION DPRC X CTROS'!$F80</f>
        <v>25</v>
      </c>
      <c r="J80" s="108">
        <f t="shared" si="3"/>
        <v>0.18382352941176472</v>
      </c>
    </row>
    <row r="81" spans="1:10" s="1" customFormat="1" ht="15" customHeight="1" x14ac:dyDescent="0.55000000000000004">
      <c r="A81" s="16">
        <v>47</v>
      </c>
      <c r="B81" s="17" t="s">
        <v>103</v>
      </c>
      <c r="C81" s="18">
        <v>9529</v>
      </c>
      <c r="D81" s="17" t="s">
        <v>105</v>
      </c>
      <c r="E81" s="8">
        <v>1918</v>
      </c>
      <c r="F81" s="8">
        <f>'[4]EJECUCION DPRC X CTROS'!$E81</f>
        <v>1096</v>
      </c>
      <c r="G81" s="108">
        <f t="shared" si="2"/>
        <v>0.5714285714285714</v>
      </c>
      <c r="H81" s="8">
        <v>150</v>
      </c>
      <c r="I81" s="8">
        <f>'[4]EJECUCION DPRC X CTROS'!$F81</f>
        <v>43</v>
      </c>
      <c r="J81" s="108">
        <f t="shared" si="3"/>
        <v>0.28666666666666668</v>
      </c>
    </row>
    <row r="82" spans="1:10" s="1" customFormat="1" ht="15" customHeight="1" x14ac:dyDescent="0.55000000000000004">
      <c r="A82" s="16">
        <v>50</v>
      </c>
      <c r="B82" s="17" t="s">
        <v>106</v>
      </c>
      <c r="C82" s="18">
        <v>9117</v>
      </c>
      <c r="D82" s="17" t="s">
        <v>107</v>
      </c>
      <c r="E82" s="8">
        <v>1947</v>
      </c>
      <c r="F82" s="8">
        <f>'[4]EJECUCION DPRC X CTROS'!$E82</f>
        <v>1049</v>
      </c>
      <c r="G82" s="108">
        <f t="shared" si="2"/>
        <v>0.53877760657421669</v>
      </c>
      <c r="H82" s="8">
        <v>123</v>
      </c>
      <c r="I82" s="8">
        <f>'[4]EJECUCION DPRC X CTROS'!$F82</f>
        <v>42</v>
      </c>
      <c r="J82" s="108">
        <f t="shared" si="3"/>
        <v>0.34146341463414637</v>
      </c>
    </row>
    <row r="83" spans="1:10" s="1" customFormat="1" ht="15" customHeight="1" x14ac:dyDescent="0.55000000000000004">
      <c r="A83" s="16">
        <v>50</v>
      </c>
      <c r="B83" s="17" t="s">
        <v>106</v>
      </c>
      <c r="C83" s="18">
        <v>9532</v>
      </c>
      <c r="D83" s="17" t="s">
        <v>108</v>
      </c>
      <c r="E83" s="8">
        <v>1480</v>
      </c>
      <c r="F83" s="8">
        <f>'[4]EJECUCION DPRC X CTROS'!$E83</f>
        <v>1179</v>
      </c>
      <c r="G83" s="108">
        <f t="shared" si="2"/>
        <v>0.79662162162162165</v>
      </c>
      <c r="H83" s="8">
        <v>231</v>
      </c>
      <c r="I83" s="8">
        <f>'[4]EJECUCION DPRC X CTROS'!$F83</f>
        <v>52</v>
      </c>
      <c r="J83" s="108">
        <f t="shared" si="3"/>
        <v>0.22510822510822512</v>
      </c>
    </row>
    <row r="84" spans="1:10" s="1" customFormat="1" ht="15" customHeight="1" x14ac:dyDescent="0.55000000000000004">
      <c r="A84" s="16">
        <v>52</v>
      </c>
      <c r="B84" s="17" t="s">
        <v>109</v>
      </c>
      <c r="C84" s="18">
        <v>9534</v>
      </c>
      <c r="D84" s="17" t="s">
        <v>110</v>
      </c>
      <c r="E84" s="8">
        <v>812</v>
      </c>
      <c r="F84" s="8">
        <f>'[4]EJECUCION DPRC X CTROS'!$E84</f>
        <v>492</v>
      </c>
      <c r="G84" s="108">
        <f t="shared" si="2"/>
        <v>0.60591133004926112</v>
      </c>
      <c r="H84" s="8">
        <v>53</v>
      </c>
      <c r="I84" s="8">
        <f>'[4]EJECUCION DPRC X CTROS'!$F84</f>
        <v>15</v>
      </c>
      <c r="J84" s="108">
        <f t="shared" si="3"/>
        <v>0.28301886792452829</v>
      </c>
    </row>
    <row r="85" spans="1:10" s="1" customFormat="1" ht="15" customHeight="1" x14ac:dyDescent="0.55000000000000004">
      <c r="A85" s="16">
        <v>52</v>
      </c>
      <c r="B85" s="17" t="s">
        <v>109</v>
      </c>
      <c r="C85" s="18">
        <v>9535</v>
      </c>
      <c r="D85" s="17" t="s">
        <v>111</v>
      </c>
      <c r="E85" s="8">
        <v>340</v>
      </c>
      <c r="F85" s="8">
        <f>'[4]EJECUCION DPRC X CTROS'!$E85</f>
        <v>152</v>
      </c>
      <c r="G85" s="108">
        <f t="shared" si="2"/>
        <v>0.44705882352941179</v>
      </c>
      <c r="H85" s="8">
        <v>40</v>
      </c>
      <c r="I85" s="8">
        <f>'[4]EJECUCION DPRC X CTROS'!$F85</f>
        <v>15</v>
      </c>
      <c r="J85" s="108">
        <f t="shared" si="3"/>
        <v>0.375</v>
      </c>
    </row>
    <row r="86" spans="1:10" s="1" customFormat="1" ht="15" customHeight="1" x14ac:dyDescent="0.55000000000000004">
      <c r="A86" s="16">
        <v>52</v>
      </c>
      <c r="B86" s="17" t="s">
        <v>109</v>
      </c>
      <c r="C86" s="18">
        <v>9536</v>
      </c>
      <c r="D86" s="17" t="s">
        <v>112</v>
      </c>
      <c r="E86" s="8">
        <v>1836</v>
      </c>
      <c r="F86" s="8">
        <f>'[4]EJECUCION DPRC X CTROS'!$E86</f>
        <v>1207</v>
      </c>
      <c r="G86" s="108">
        <f t="shared" si="2"/>
        <v>0.65740740740740744</v>
      </c>
      <c r="H86" s="8">
        <v>79</v>
      </c>
      <c r="I86" s="8">
        <f>'[4]EJECUCION DPRC X CTROS'!$F86</f>
        <v>30</v>
      </c>
      <c r="J86" s="108">
        <f t="shared" si="3"/>
        <v>0.379746835443038</v>
      </c>
    </row>
    <row r="87" spans="1:10" s="1" customFormat="1" ht="15" customHeight="1" x14ac:dyDescent="0.55000000000000004">
      <c r="A87" s="16">
        <v>54</v>
      </c>
      <c r="B87" s="17" t="s">
        <v>113</v>
      </c>
      <c r="C87" s="18">
        <v>9119</v>
      </c>
      <c r="D87" s="17" t="s">
        <v>114</v>
      </c>
      <c r="E87" s="8">
        <v>1740</v>
      </c>
      <c r="F87" s="8">
        <f>'[4]EJECUCION DPRC X CTROS'!$E87</f>
        <v>1144</v>
      </c>
      <c r="G87" s="108">
        <f t="shared" si="2"/>
        <v>0.65747126436781611</v>
      </c>
      <c r="H87" s="8">
        <v>90</v>
      </c>
      <c r="I87" s="8">
        <f>'[4]EJECUCION DPRC X CTROS'!$F87</f>
        <v>45</v>
      </c>
      <c r="J87" s="108">
        <f t="shared" si="3"/>
        <v>0.5</v>
      </c>
    </row>
    <row r="88" spans="1:10" s="1" customFormat="1" ht="15" customHeight="1" x14ac:dyDescent="0.55000000000000004">
      <c r="A88" s="16">
        <v>54</v>
      </c>
      <c r="B88" s="17" t="s">
        <v>113</v>
      </c>
      <c r="C88" s="18">
        <v>9537</v>
      </c>
      <c r="D88" s="17" t="s">
        <v>98</v>
      </c>
      <c r="E88" s="8">
        <v>4061</v>
      </c>
      <c r="F88" s="8">
        <f>'[4]EJECUCION DPRC X CTROS'!$E88</f>
        <v>2826</v>
      </c>
      <c r="G88" s="108">
        <f t="shared" si="2"/>
        <v>0.6958877123861118</v>
      </c>
      <c r="H88" s="8">
        <v>267</v>
      </c>
      <c r="I88" s="8">
        <f>'[4]EJECUCION DPRC X CTROS'!$F88</f>
        <v>126</v>
      </c>
      <c r="J88" s="108">
        <f t="shared" si="3"/>
        <v>0.47191011235955055</v>
      </c>
    </row>
    <row r="89" spans="1:10" s="1" customFormat="1" ht="15" customHeight="1" x14ac:dyDescent="0.55000000000000004">
      <c r="A89" s="16">
        <v>63</v>
      </c>
      <c r="B89" s="17" t="s">
        <v>115</v>
      </c>
      <c r="C89" s="18">
        <v>9120</v>
      </c>
      <c r="D89" s="17" t="s">
        <v>116</v>
      </c>
      <c r="E89" s="8">
        <v>618</v>
      </c>
      <c r="F89" s="8">
        <f>'[4]EJECUCION DPRC X CTROS'!$E89</f>
        <v>351</v>
      </c>
      <c r="G89" s="108">
        <f t="shared" si="2"/>
        <v>0.56796116504854366</v>
      </c>
      <c r="H89" s="8">
        <v>63</v>
      </c>
      <c r="I89" s="8">
        <f>'[4]EJECUCION DPRC X CTROS'!$F89</f>
        <v>17</v>
      </c>
      <c r="J89" s="108">
        <f t="shared" si="3"/>
        <v>0.26984126984126983</v>
      </c>
    </row>
    <row r="90" spans="1:10" s="1" customFormat="1" ht="15" customHeight="1" x14ac:dyDescent="0.55000000000000004">
      <c r="A90" s="16">
        <v>63</v>
      </c>
      <c r="B90" s="17" t="s">
        <v>115</v>
      </c>
      <c r="C90" s="18">
        <v>9231</v>
      </c>
      <c r="D90" s="17" t="s">
        <v>117</v>
      </c>
      <c r="E90" s="8">
        <v>549</v>
      </c>
      <c r="F90" s="8">
        <f>'[4]EJECUCION DPRC X CTROS'!$E90</f>
        <v>293</v>
      </c>
      <c r="G90" s="108">
        <f t="shared" si="2"/>
        <v>0.5336976320582878</v>
      </c>
      <c r="H90" s="8">
        <v>55</v>
      </c>
      <c r="I90" s="8">
        <f>'[4]EJECUCION DPRC X CTROS'!$F90</f>
        <v>27</v>
      </c>
      <c r="J90" s="108">
        <f t="shared" si="3"/>
        <v>0.49090909090909091</v>
      </c>
    </row>
    <row r="91" spans="1:10" s="1" customFormat="1" ht="15" customHeight="1" x14ac:dyDescent="0.55000000000000004">
      <c r="A91" s="16">
        <v>63</v>
      </c>
      <c r="B91" s="17" t="s">
        <v>115</v>
      </c>
      <c r="C91" s="18">
        <v>9538</v>
      </c>
      <c r="D91" s="17" t="s">
        <v>118</v>
      </c>
      <c r="E91" s="8">
        <v>1754</v>
      </c>
      <c r="F91" s="8">
        <f>'[4]EJECUCION DPRC X CTROS'!$E91</f>
        <v>1063</v>
      </c>
      <c r="G91" s="108">
        <f t="shared" si="2"/>
        <v>0.60604332953249718</v>
      </c>
      <c r="H91" s="8">
        <v>73</v>
      </c>
      <c r="I91" s="8">
        <f>'[4]EJECUCION DPRC X CTROS'!$F91</f>
        <v>17</v>
      </c>
      <c r="J91" s="108">
        <f t="shared" si="3"/>
        <v>0.23287671232876711</v>
      </c>
    </row>
    <row r="92" spans="1:10" s="1" customFormat="1" ht="15" customHeight="1" x14ac:dyDescent="0.55000000000000004">
      <c r="A92" s="16">
        <v>66</v>
      </c>
      <c r="B92" s="17" t="s">
        <v>119</v>
      </c>
      <c r="C92" s="18">
        <v>9121</v>
      </c>
      <c r="D92" s="17" t="s">
        <v>120</v>
      </c>
      <c r="E92" s="8">
        <v>803</v>
      </c>
      <c r="F92" s="8">
        <f>'[4]EJECUCION DPRC X CTROS'!$E92</f>
        <v>570</v>
      </c>
      <c r="G92" s="108">
        <f t="shared" si="2"/>
        <v>0.70983810709838102</v>
      </c>
      <c r="H92" s="8">
        <v>70</v>
      </c>
      <c r="I92" s="8">
        <f>'[4]EJECUCION DPRC X CTROS'!$F92</f>
        <v>32</v>
      </c>
      <c r="J92" s="108">
        <f t="shared" si="3"/>
        <v>0.45714285714285713</v>
      </c>
    </row>
    <row r="93" spans="1:10" s="23" customFormat="1" ht="15" customHeight="1" x14ac:dyDescent="0.55000000000000004">
      <c r="A93" s="19">
        <v>66</v>
      </c>
      <c r="B93" s="20" t="s">
        <v>119</v>
      </c>
      <c r="C93" s="21">
        <v>9223</v>
      </c>
      <c r="D93" s="20" t="s">
        <v>121</v>
      </c>
      <c r="E93" s="8">
        <v>1814</v>
      </c>
      <c r="F93" s="8">
        <f>'[4]EJECUCION DPRC X CTROS'!$E93</f>
        <v>1087</v>
      </c>
      <c r="G93" s="108">
        <f t="shared" si="2"/>
        <v>0.59922822491730976</v>
      </c>
      <c r="H93" s="8">
        <v>93</v>
      </c>
      <c r="I93" s="8">
        <f>'[4]EJECUCION DPRC X CTROS'!$F93</f>
        <v>35</v>
      </c>
      <c r="J93" s="108">
        <f t="shared" si="3"/>
        <v>0.37634408602150538</v>
      </c>
    </row>
    <row r="94" spans="1:10" s="1" customFormat="1" ht="15" customHeight="1" x14ac:dyDescent="0.55000000000000004">
      <c r="A94" s="16">
        <v>66</v>
      </c>
      <c r="B94" s="17" t="s">
        <v>119</v>
      </c>
      <c r="C94" s="18">
        <v>9308</v>
      </c>
      <c r="D94" s="17" t="s">
        <v>42</v>
      </c>
      <c r="E94" s="8">
        <v>2873</v>
      </c>
      <c r="F94" s="8">
        <f>'[4]EJECUCION DPRC X CTROS'!$E94</f>
        <v>1783</v>
      </c>
      <c r="G94" s="108">
        <f t="shared" si="2"/>
        <v>0.62060563870518626</v>
      </c>
      <c r="H94" s="8">
        <v>101</v>
      </c>
      <c r="I94" s="8">
        <f>'[4]EJECUCION DPRC X CTROS'!$F94</f>
        <v>50</v>
      </c>
      <c r="J94" s="108">
        <f t="shared" si="3"/>
        <v>0.49504950495049505</v>
      </c>
    </row>
    <row r="95" spans="1:10" s="1" customFormat="1" ht="15" customHeight="1" x14ac:dyDescent="0.55000000000000004">
      <c r="A95" s="16">
        <v>68</v>
      </c>
      <c r="B95" s="17" t="s">
        <v>122</v>
      </c>
      <c r="C95" s="18">
        <v>9122</v>
      </c>
      <c r="D95" s="17" t="s">
        <v>120</v>
      </c>
      <c r="E95" s="8">
        <v>1050</v>
      </c>
      <c r="F95" s="8">
        <f>'[4]EJECUCION DPRC X CTROS'!$E95</f>
        <v>655</v>
      </c>
      <c r="G95" s="108">
        <f t="shared" si="2"/>
        <v>0.62380952380952381</v>
      </c>
      <c r="H95" s="8">
        <v>54</v>
      </c>
      <c r="I95" s="8">
        <f>'[4]EJECUCION DPRC X CTROS'!$F95</f>
        <v>17</v>
      </c>
      <c r="J95" s="108">
        <f t="shared" si="3"/>
        <v>0.31481481481481483</v>
      </c>
    </row>
    <row r="96" spans="1:10" s="1" customFormat="1" ht="15" customHeight="1" x14ac:dyDescent="0.55000000000000004">
      <c r="A96" s="16">
        <v>68</v>
      </c>
      <c r="B96" s="17" t="s">
        <v>122</v>
      </c>
      <c r="C96" s="18">
        <v>9224</v>
      </c>
      <c r="D96" s="17" t="s">
        <v>123</v>
      </c>
      <c r="E96" s="8">
        <v>1420</v>
      </c>
      <c r="F96" s="8">
        <f>'[4]EJECUCION DPRC X CTROS'!$E96</f>
        <v>817</v>
      </c>
      <c r="G96" s="108">
        <f t="shared" si="2"/>
        <v>0.57535211267605635</v>
      </c>
      <c r="H96" s="8">
        <v>87</v>
      </c>
      <c r="I96" s="8">
        <f>'[4]EJECUCION DPRC X CTROS'!$F96</f>
        <v>30</v>
      </c>
      <c r="J96" s="108">
        <f t="shared" si="3"/>
        <v>0.34482758620689657</v>
      </c>
    </row>
    <row r="97" spans="1:10" s="1" customFormat="1" ht="15" customHeight="1" x14ac:dyDescent="0.55000000000000004">
      <c r="A97" s="16">
        <v>68</v>
      </c>
      <c r="B97" s="17" t="s">
        <v>122</v>
      </c>
      <c r="C97" s="18">
        <v>9225</v>
      </c>
      <c r="D97" s="17" t="s">
        <v>124</v>
      </c>
      <c r="E97" s="8">
        <v>1070</v>
      </c>
      <c r="F97" s="8">
        <f>'[4]EJECUCION DPRC X CTROS'!$E97</f>
        <v>513</v>
      </c>
      <c r="G97" s="108">
        <f t="shared" si="2"/>
        <v>0.47943925233644857</v>
      </c>
      <c r="H97" s="8">
        <v>111</v>
      </c>
      <c r="I97" s="8">
        <f>'[4]EJECUCION DPRC X CTROS'!$F97</f>
        <v>20</v>
      </c>
      <c r="J97" s="108">
        <f t="shared" si="3"/>
        <v>0.18018018018018017</v>
      </c>
    </row>
    <row r="98" spans="1:10" s="1" customFormat="1" ht="15" customHeight="1" x14ac:dyDescent="0.55000000000000004">
      <c r="A98" s="16">
        <v>68</v>
      </c>
      <c r="B98" s="17" t="s">
        <v>122</v>
      </c>
      <c r="C98" s="18">
        <v>9309</v>
      </c>
      <c r="D98" s="17" t="s">
        <v>125</v>
      </c>
      <c r="E98" s="8">
        <v>4090</v>
      </c>
      <c r="F98" s="8">
        <f>'[4]EJECUCION DPRC X CTROS'!$E98</f>
        <v>2179</v>
      </c>
      <c r="G98" s="108">
        <f t="shared" si="2"/>
        <v>0.5327628361858191</v>
      </c>
      <c r="H98" s="8">
        <v>141</v>
      </c>
      <c r="I98" s="8">
        <f>'[4]EJECUCION DPRC X CTROS'!$F98</f>
        <v>53</v>
      </c>
      <c r="J98" s="108">
        <f t="shared" si="3"/>
        <v>0.37588652482269502</v>
      </c>
    </row>
    <row r="99" spans="1:10" s="1" customFormat="1" ht="15" customHeight="1" x14ac:dyDescent="0.55000000000000004">
      <c r="A99" s="16">
        <v>68</v>
      </c>
      <c r="B99" s="17" t="s">
        <v>122</v>
      </c>
      <c r="C99" s="18">
        <v>9540</v>
      </c>
      <c r="D99" s="17" t="s">
        <v>126</v>
      </c>
      <c r="E99" s="8">
        <v>1250</v>
      </c>
      <c r="F99" s="8">
        <f>'[4]EJECUCION DPRC X CTROS'!$E99</f>
        <v>810</v>
      </c>
      <c r="G99" s="108">
        <f t="shared" si="2"/>
        <v>0.64800000000000002</v>
      </c>
      <c r="H99" s="8">
        <v>125</v>
      </c>
      <c r="I99" s="8">
        <f>'[4]EJECUCION DPRC X CTROS'!$F99</f>
        <v>36</v>
      </c>
      <c r="J99" s="108">
        <f t="shared" si="3"/>
        <v>0.28799999999999998</v>
      </c>
    </row>
    <row r="100" spans="1:10" s="1" customFormat="1" ht="15" customHeight="1" x14ac:dyDescent="0.55000000000000004">
      <c r="A100" s="16">
        <v>68</v>
      </c>
      <c r="B100" s="17" t="s">
        <v>122</v>
      </c>
      <c r="C100" s="18">
        <v>9541</v>
      </c>
      <c r="D100" s="17" t="s">
        <v>127</v>
      </c>
      <c r="E100" s="8">
        <v>1200</v>
      </c>
      <c r="F100" s="8">
        <f>'[4]EJECUCION DPRC X CTROS'!$E100</f>
        <v>682</v>
      </c>
      <c r="G100" s="108">
        <f t="shared" si="2"/>
        <v>0.56833333333333336</v>
      </c>
      <c r="H100" s="8">
        <v>120</v>
      </c>
      <c r="I100" s="8">
        <f>'[4]EJECUCION DPRC X CTROS'!$F100</f>
        <v>61</v>
      </c>
      <c r="J100" s="108">
        <f t="shared" si="3"/>
        <v>0.5083333333333333</v>
      </c>
    </row>
    <row r="101" spans="1:10" s="1" customFormat="1" ht="15" customHeight="1" x14ac:dyDescent="0.55000000000000004">
      <c r="A101" s="16">
        <v>68</v>
      </c>
      <c r="B101" s="17" t="s">
        <v>122</v>
      </c>
      <c r="C101" s="18">
        <v>9545</v>
      </c>
      <c r="D101" s="17" t="s">
        <v>128</v>
      </c>
      <c r="E101" s="8">
        <v>550</v>
      </c>
      <c r="F101" s="8">
        <f>'[4]EJECUCION DPRC X CTROS'!$E101</f>
        <v>184</v>
      </c>
      <c r="G101" s="108">
        <f t="shared" si="2"/>
        <v>0.33454545454545453</v>
      </c>
      <c r="H101" s="8">
        <v>63</v>
      </c>
      <c r="I101" s="8">
        <f>'[4]EJECUCION DPRC X CTROS'!$F101</f>
        <v>25</v>
      </c>
      <c r="J101" s="108">
        <f t="shared" si="3"/>
        <v>0.3968253968253968</v>
      </c>
    </row>
    <row r="102" spans="1:10" s="1" customFormat="1" ht="15" customHeight="1" x14ac:dyDescent="0.55000000000000004">
      <c r="A102" s="16">
        <v>68</v>
      </c>
      <c r="B102" s="17" t="s">
        <v>122</v>
      </c>
      <c r="C102" s="18">
        <v>9546</v>
      </c>
      <c r="D102" s="17" t="s">
        <v>129</v>
      </c>
      <c r="E102" s="8">
        <v>670</v>
      </c>
      <c r="F102" s="8">
        <f>'[4]EJECUCION DPRC X CTROS'!$E102</f>
        <v>459</v>
      </c>
      <c r="G102" s="108">
        <f t="shared" si="2"/>
        <v>0.68507462686567167</v>
      </c>
      <c r="H102" s="8">
        <v>59</v>
      </c>
      <c r="I102" s="8">
        <f>'[4]EJECUCION DPRC X CTROS'!$F102</f>
        <v>20</v>
      </c>
      <c r="J102" s="108">
        <f t="shared" si="3"/>
        <v>0.33898305084745761</v>
      </c>
    </row>
    <row r="103" spans="1:10" s="1" customFormat="1" ht="15" customHeight="1" x14ac:dyDescent="0.55000000000000004">
      <c r="A103" s="16">
        <v>70</v>
      </c>
      <c r="B103" s="17" t="s">
        <v>130</v>
      </c>
      <c r="C103" s="18">
        <v>9542</v>
      </c>
      <c r="D103" s="17" t="s">
        <v>131</v>
      </c>
      <c r="E103" s="8">
        <v>1891</v>
      </c>
      <c r="F103" s="8">
        <f>'[4]EJECUCION DPRC X CTROS'!$E103</f>
        <v>1170</v>
      </c>
      <c r="G103" s="108">
        <f t="shared" si="2"/>
        <v>0.61872025383395024</v>
      </c>
      <c r="H103" s="8">
        <v>120</v>
      </c>
      <c r="I103" s="8">
        <f>'[4]EJECUCION DPRC X CTROS'!$F103</f>
        <v>46</v>
      </c>
      <c r="J103" s="108">
        <f t="shared" si="3"/>
        <v>0.38333333333333336</v>
      </c>
    </row>
    <row r="104" spans="1:10" s="1" customFormat="1" ht="15" customHeight="1" x14ac:dyDescent="0.55000000000000004">
      <c r="A104" s="16">
        <v>73</v>
      </c>
      <c r="B104" s="17" t="s">
        <v>132</v>
      </c>
      <c r="C104" s="18">
        <v>9123</v>
      </c>
      <c r="D104" s="17" t="s">
        <v>133</v>
      </c>
      <c r="E104" s="8">
        <v>1058</v>
      </c>
      <c r="F104" s="8">
        <f>'[4]EJECUCION DPRC X CTROS'!$E104</f>
        <v>646</v>
      </c>
      <c r="G104" s="108">
        <f t="shared" si="2"/>
        <v>0.61058601134215496</v>
      </c>
      <c r="H104" s="8">
        <v>71</v>
      </c>
      <c r="I104" s="8">
        <f>'[4]EJECUCION DPRC X CTROS'!$F104</f>
        <v>27</v>
      </c>
      <c r="J104" s="108">
        <f t="shared" si="3"/>
        <v>0.38028169014084506</v>
      </c>
    </row>
    <row r="105" spans="1:10" s="1" customFormat="1" ht="15" customHeight="1" x14ac:dyDescent="0.55000000000000004">
      <c r="A105" s="16">
        <v>73</v>
      </c>
      <c r="B105" s="17" t="s">
        <v>132</v>
      </c>
      <c r="C105" s="18">
        <v>9226</v>
      </c>
      <c r="D105" s="17" t="s">
        <v>134</v>
      </c>
      <c r="E105" s="8">
        <v>1975</v>
      </c>
      <c r="F105" s="8">
        <f>'[4]EJECUCION DPRC X CTROS'!$E105</f>
        <v>1084</v>
      </c>
      <c r="G105" s="108">
        <f t="shared" si="2"/>
        <v>0.54886075949367086</v>
      </c>
      <c r="H105" s="8">
        <v>202</v>
      </c>
      <c r="I105" s="8">
        <f>'[4]EJECUCION DPRC X CTROS'!$F105</f>
        <v>68</v>
      </c>
      <c r="J105" s="108">
        <f t="shared" si="3"/>
        <v>0.33663366336633666</v>
      </c>
    </row>
    <row r="106" spans="1:10" s="1" customFormat="1" ht="15" customHeight="1" x14ac:dyDescent="0.55000000000000004">
      <c r="A106" s="16">
        <v>73</v>
      </c>
      <c r="B106" s="17" t="s">
        <v>132</v>
      </c>
      <c r="C106" s="18">
        <v>9310</v>
      </c>
      <c r="D106" s="17" t="s">
        <v>42</v>
      </c>
      <c r="E106" s="8">
        <v>2830</v>
      </c>
      <c r="F106" s="8">
        <f>'[4]EJECUCION DPRC X CTROS'!$E106</f>
        <v>1786</v>
      </c>
      <c r="G106" s="108">
        <f t="shared" si="2"/>
        <v>0.63109540636042405</v>
      </c>
      <c r="H106" s="8">
        <v>130</v>
      </c>
      <c r="I106" s="8">
        <f>'[4]EJECUCION DPRC X CTROS'!$F106</f>
        <v>39</v>
      </c>
      <c r="J106" s="108">
        <f t="shared" si="3"/>
        <v>0.3</v>
      </c>
    </row>
    <row r="107" spans="1:10" s="1" customFormat="1" ht="15" customHeight="1" x14ac:dyDescent="0.55000000000000004">
      <c r="A107" s="16">
        <v>76</v>
      </c>
      <c r="B107" s="17" t="s">
        <v>135</v>
      </c>
      <c r="C107" s="18">
        <v>9124</v>
      </c>
      <c r="D107" s="17" t="s">
        <v>136</v>
      </c>
      <c r="E107" s="8">
        <v>2520</v>
      </c>
      <c r="F107" s="8">
        <f>'[4]EJECUCION DPRC X CTROS'!$E107</f>
        <v>1464</v>
      </c>
      <c r="G107" s="108">
        <f t="shared" si="2"/>
        <v>0.580952380952381</v>
      </c>
      <c r="H107" s="8">
        <v>102</v>
      </c>
      <c r="I107" s="8">
        <f>'[4]EJECUCION DPRC X CTROS'!$F107</f>
        <v>48</v>
      </c>
      <c r="J107" s="108">
        <f t="shared" si="3"/>
        <v>0.47058823529411764</v>
      </c>
    </row>
    <row r="108" spans="1:10" s="1" customFormat="1" ht="15" customHeight="1" x14ac:dyDescent="0.55000000000000004">
      <c r="A108" s="16">
        <v>76</v>
      </c>
      <c r="B108" s="17" t="s">
        <v>135</v>
      </c>
      <c r="C108" s="18">
        <v>9125</v>
      </c>
      <c r="D108" s="17" t="s">
        <v>137</v>
      </c>
      <c r="E108" s="8">
        <v>1470</v>
      </c>
      <c r="F108" s="8">
        <f>'[4]EJECUCION DPRC X CTROS'!$E108</f>
        <v>535</v>
      </c>
      <c r="G108" s="108">
        <f t="shared" si="2"/>
        <v>0.36394557823129253</v>
      </c>
      <c r="H108" s="8">
        <v>63</v>
      </c>
      <c r="I108" s="8">
        <f>'[4]EJECUCION DPRC X CTROS'!$F108</f>
        <v>13</v>
      </c>
      <c r="J108" s="108">
        <f t="shared" si="3"/>
        <v>0.20634920634920634</v>
      </c>
    </row>
    <row r="109" spans="1:10" s="1" customFormat="1" ht="15" customHeight="1" x14ac:dyDescent="0.55000000000000004">
      <c r="A109" s="16">
        <v>76</v>
      </c>
      <c r="B109" s="17" t="s">
        <v>135</v>
      </c>
      <c r="C109" s="18">
        <v>9126</v>
      </c>
      <c r="D109" s="17" t="s">
        <v>138</v>
      </c>
      <c r="E109" s="8">
        <v>1175</v>
      </c>
      <c r="F109" s="8">
        <f>'[4]EJECUCION DPRC X CTROS'!$E109</f>
        <v>780</v>
      </c>
      <c r="G109" s="108">
        <f t="shared" si="2"/>
        <v>0.66382978723404251</v>
      </c>
      <c r="H109" s="8">
        <v>63</v>
      </c>
      <c r="I109" s="8">
        <f>'[4]EJECUCION DPRC X CTROS'!$F109</f>
        <v>8</v>
      </c>
      <c r="J109" s="108">
        <f t="shared" si="3"/>
        <v>0.12698412698412698</v>
      </c>
    </row>
    <row r="110" spans="1:10" s="1" customFormat="1" ht="15" customHeight="1" x14ac:dyDescent="0.55000000000000004">
      <c r="A110" s="16">
        <v>76</v>
      </c>
      <c r="B110" s="17" t="s">
        <v>135</v>
      </c>
      <c r="C110" s="18">
        <v>9227</v>
      </c>
      <c r="D110" s="17" t="s">
        <v>139</v>
      </c>
      <c r="E110" s="8">
        <v>3083</v>
      </c>
      <c r="F110" s="8">
        <f>'[4]EJECUCION DPRC X CTROS'!$E110</f>
        <v>1295</v>
      </c>
      <c r="G110" s="108">
        <f t="shared" si="2"/>
        <v>0.42004541031462861</v>
      </c>
      <c r="H110" s="8">
        <v>92</v>
      </c>
      <c r="I110" s="8">
        <f>'[4]EJECUCION DPRC X CTROS'!$F110</f>
        <v>20</v>
      </c>
      <c r="J110" s="108">
        <f t="shared" si="3"/>
        <v>0.21739130434782608</v>
      </c>
    </row>
    <row r="111" spans="1:10" s="1" customFormat="1" ht="15" customHeight="1" x14ac:dyDescent="0.55000000000000004">
      <c r="A111" s="16">
        <v>76</v>
      </c>
      <c r="B111" s="17" t="s">
        <v>135</v>
      </c>
      <c r="C111" s="18">
        <v>9228</v>
      </c>
      <c r="D111" s="17" t="s">
        <v>140</v>
      </c>
      <c r="E111" s="8">
        <v>1655</v>
      </c>
      <c r="F111" s="8">
        <f>'[4]EJECUCION DPRC X CTROS'!$E111</f>
        <v>814</v>
      </c>
      <c r="G111" s="108">
        <f t="shared" si="2"/>
        <v>0.4918429003021148</v>
      </c>
      <c r="H111" s="8">
        <v>87</v>
      </c>
      <c r="I111" s="8">
        <f>'[4]EJECUCION DPRC X CTROS'!$F111</f>
        <v>20</v>
      </c>
      <c r="J111" s="108">
        <f t="shared" si="3"/>
        <v>0.22988505747126436</v>
      </c>
    </row>
    <row r="112" spans="1:10" s="1" customFormat="1" ht="15" customHeight="1" x14ac:dyDescent="0.55000000000000004">
      <c r="A112" s="16">
        <v>76</v>
      </c>
      <c r="B112" s="17" t="s">
        <v>135</v>
      </c>
      <c r="C112" s="18">
        <v>9229</v>
      </c>
      <c r="D112" s="17" t="s">
        <v>141</v>
      </c>
      <c r="E112" s="8">
        <v>3084</v>
      </c>
      <c r="F112" s="8">
        <f>'[4]EJECUCION DPRC X CTROS'!$E112</f>
        <v>1393</v>
      </c>
      <c r="G112" s="108">
        <f t="shared" si="2"/>
        <v>0.45168612191958496</v>
      </c>
      <c r="H112" s="8">
        <v>111</v>
      </c>
      <c r="I112" s="8">
        <f>'[4]EJECUCION DPRC X CTROS'!$F112</f>
        <v>40</v>
      </c>
      <c r="J112" s="108">
        <f t="shared" si="3"/>
        <v>0.36036036036036034</v>
      </c>
    </row>
    <row r="113" spans="1:10" s="1" customFormat="1" ht="15" customHeight="1" x14ac:dyDescent="0.55000000000000004">
      <c r="A113" s="16">
        <v>76</v>
      </c>
      <c r="B113" s="17" t="s">
        <v>135</v>
      </c>
      <c r="C113" s="18">
        <v>9230</v>
      </c>
      <c r="D113" s="17" t="s">
        <v>142</v>
      </c>
      <c r="E113" s="8">
        <v>1235</v>
      </c>
      <c r="F113" s="8">
        <f>'[4]EJECUCION DPRC X CTROS'!$E113</f>
        <v>569</v>
      </c>
      <c r="G113" s="108">
        <f t="shared" si="2"/>
        <v>0.46072874493927124</v>
      </c>
      <c r="H113" s="8">
        <v>43</v>
      </c>
      <c r="I113" s="8">
        <f>'[4]EJECUCION DPRC X CTROS'!$F113</f>
        <v>11</v>
      </c>
      <c r="J113" s="108">
        <f t="shared" si="3"/>
        <v>0.2558139534883721</v>
      </c>
    </row>
    <row r="114" spans="1:10" s="1" customFormat="1" ht="15" customHeight="1" x14ac:dyDescent="0.55000000000000004">
      <c r="A114" s="16">
        <v>76</v>
      </c>
      <c r="B114" s="17" t="s">
        <v>135</v>
      </c>
      <c r="C114" s="18">
        <v>9311</v>
      </c>
      <c r="D114" s="17" t="s">
        <v>143</v>
      </c>
      <c r="E114" s="8">
        <v>5350</v>
      </c>
      <c r="F114" s="8">
        <f>'[4]EJECUCION DPRC X CTROS'!$E114</f>
        <v>3153</v>
      </c>
      <c r="G114" s="108">
        <f t="shared" si="2"/>
        <v>0.58934579439252333</v>
      </c>
      <c r="H114" s="8">
        <v>124</v>
      </c>
      <c r="I114" s="8">
        <f>'[4]EJECUCION DPRC X CTROS'!$F114</f>
        <v>33</v>
      </c>
      <c r="J114" s="108">
        <f t="shared" si="3"/>
        <v>0.2661290322580645</v>
      </c>
    </row>
    <row r="115" spans="1:10" s="1" customFormat="1" ht="15" customHeight="1" x14ac:dyDescent="0.55000000000000004">
      <c r="A115" s="16">
        <v>76</v>
      </c>
      <c r="B115" s="17" t="s">
        <v>135</v>
      </c>
      <c r="C115" s="18">
        <v>9543</v>
      </c>
      <c r="D115" s="17" t="s">
        <v>144</v>
      </c>
      <c r="E115" s="8">
        <v>1000</v>
      </c>
      <c r="F115" s="8">
        <f>'[4]EJECUCION DPRC X CTROS'!$E115</f>
        <v>602</v>
      </c>
      <c r="G115" s="108">
        <f t="shared" si="2"/>
        <v>0.60199999999999998</v>
      </c>
      <c r="H115" s="8">
        <v>22</v>
      </c>
      <c r="I115" s="8">
        <f>'[4]EJECUCION DPRC X CTROS'!$F115</f>
        <v>11</v>
      </c>
      <c r="J115" s="108">
        <f t="shared" si="3"/>
        <v>0.5</v>
      </c>
    </row>
    <row r="116" spans="1:10" s="1" customFormat="1" ht="15" customHeight="1" x14ac:dyDescent="0.55000000000000004">
      <c r="A116" s="16">
        <v>76</v>
      </c>
      <c r="B116" s="17" t="s">
        <v>135</v>
      </c>
      <c r="C116" s="18">
        <v>9544</v>
      </c>
      <c r="D116" s="17" t="s">
        <v>145</v>
      </c>
      <c r="E116" s="8">
        <v>3740</v>
      </c>
      <c r="F116" s="8">
        <f>'[4]EJECUCION DPRC X CTROS'!$E116</f>
        <v>2106</v>
      </c>
      <c r="G116" s="108">
        <f t="shared" si="2"/>
        <v>0.56310160427807487</v>
      </c>
      <c r="H116" s="8">
        <v>111</v>
      </c>
      <c r="I116" s="8">
        <f>'[4]EJECUCION DPRC X CTROS'!$F116</f>
        <v>31</v>
      </c>
      <c r="J116" s="108">
        <f t="shared" si="3"/>
        <v>0.27927927927927926</v>
      </c>
    </row>
    <row r="117" spans="1:10" s="1" customFormat="1" ht="15" customHeight="1" x14ac:dyDescent="0.55000000000000004">
      <c r="A117" s="16">
        <v>81</v>
      </c>
      <c r="B117" s="17" t="s">
        <v>146</v>
      </c>
      <c r="C117" s="18">
        <v>9530</v>
      </c>
      <c r="D117" s="17" t="s">
        <v>147</v>
      </c>
      <c r="E117" s="8">
        <v>455</v>
      </c>
      <c r="F117" s="8">
        <f>'[4]EJECUCION DPRC X CTROS'!$E117</f>
        <v>248</v>
      </c>
      <c r="G117" s="108">
        <f t="shared" si="2"/>
        <v>0.54505494505494501</v>
      </c>
      <c r="H117" s="8">
        <v>102</v>
      </c>
      <c r="I117" s="8">
        <f>'[4]EJECUCION DPRC X CTROS'!$F117</f>
        <v>27</v>
      </c>
      <c r="J117" s="108">
        <f t="shared" si="3"/>
        <v>0.26470588235294118</v>
      </c>
    </row>
    <row r="118" spans="1:10" s="1" customFormat="1" ht="15" customHeight="1" x14ac:dyDescent="0.55000000000000004">
      <c r="A118" s="16">
        <v>85</v>
      </c>
      <c r="B118" s="17" t="s">
        <v>148</v>
      </c>
      <c r="C118" s="18">
        <v>9519</v>
      </c>
      <c r="D118" s="17" t="s">
        <v>149</v>
      </c>
      <c r="E118" s="8">
        <v>1829</v>
      </c>
      <c r="F118" s="8">
        <f>'[4]EJECUCION DPRC X CTROS'!$E118</f>
        <v>987</v>
      </c>
      <c r="G118" s="108">
        <f t="shared" si="2"/>
        <v>0.53963914707490435</v>
      </c>
      <c r="H118" s="8">
        <v>315</v>
      </c>
      <c r="I118" s="8">
        <f>'[4]EJECUCION DPRC X CTROS'!$F118</f>
        <v>101</v>
      </c>
      <c r="J118" s="108">
        <f t="shared" si="3"/>
        <v>0.32063492063492066</v>
      </c>
    </row>
    <row r="119" spans="1:10" s="1" customFormat="1" ht="15" customHeight="1" x14ac:dyDescent="0.55000000000000004">
      <c r="A119" s="16">
        <v>86</v>
      </c>
      <c r="B119" s="17" t="s">
        <v>150</v>
      </c>
      <c r="C119" s="18">
        <v>9518</v>
      </c>
      <c r="D119" s="17" t="s">
        <v>151</v>
      </c>
      <c r="E119" s="8">
        <v>502</v>
      </c>
      <c r="F119" s="8">
        <f>'[4]EJECUCION DPRC X CTROS'!$E119</f>
        <v>557</v>
      </c>
      <c r="G119" s="108">
        <f t="shared" si="2"/>
        <v>1.1095617529880477</v>
      </c>
      <c r="H119" s="8">
        <v>88</v>
      </c>
      <c r="I119" s="8">
        <f>'[4]EJECUCION DPRC X CTROS'!$F119</f>
        <v>60</v>
      </c>
      <c r="J119" s="108">
        <f t="shared" si="3"/>
        <v>0.68181818181818177</v>
      </c>
    </row>
    <row r="120" spans="1:10" s="1" customFormat="1" ht="15" customHeight="1" x14ac:dyDescent="0.55000000000000004">
      <c r="A120" s="16">
        <v>88</v>
      </c>
      <c r="B120" s="17" t="s">
        <v>152</v>
      </c>
      <c r="C120" s="18">
        <v>9539</v>
      </c>
      <c r="D120" s="17" t="s">
        <v>153</v>
      </c>
      <c r="E120" s="8">
        <v>502</v>
      </c>
      <c r="F120" s="8">
        <f>'[4]EJECUCION DPRC X CTROS'!$E120</f>
        <v>280</v>
      </c>
      <c r="G120" s="108">
        <f t="shared" si="2"/>
        <v>0.55776892430278879</v>
      </c>
      <c r="H120" s="8">
        <v>20</v>
      </c>
      <c r="I120" s="8">
        <f>'[4]EJECUCION DPRC X CTROS'!$F120</f>
        <v>4</v>
      </c>
      <c r="J120" s="108">
        <f t="shared" si="3"/>
        <v>0.2</v>
      </c>
    </row>
    <row r="121" spans="1:10" s="1" customFormat="1" ht="15" customHeight="1" x14ac:dyDescent="0.55000000000000004">
      <c r="A121" s="16">
        <v>91</v>
      </c>
      <c r="B121" s="17" t="s">
        <v>154</v>
      </c>
      <c r="C121" s="18">
        <v>9517</v>
      </c>
      <c r="D121" s="17" t="s">
        <v>155</v>
      </c>
      <c r="E121" s="8">
        <v>193</v>
      </c>
      <c r="F121" s="8">
        <f>'[4]EJECUCION DPRC X CTROS'!$E121</f>
        <v>137</v>
      </c>
      <c r="G121" s="108">
        <f t="shared" si="2"/>
        <v>0.7098445595854922</v>
      </c>
      <c r="H121" s="8">
        <v>72</v>
      </c>
      <c r="I121" s="8">
        <f>'[4]EJECUCION DPRC X CTROS'!$F121</f>
        <v>38</v>
      </c>
      <c r="J121" s="108">
        <f t="shared" si="3"/>
        <v>0.52777777777777779</v>
      </c>
    </row>
    <row r="122" spans="1:10" s="1" customFormat="1" ht="15" customHeight="1" x14ac:dyDescent="0.55000000000000004">
      <c r="A122" s="16">
        <v>94</v>
      </c>
      <c r="B122" s="17" t="s">
        <v>156</v>
      </c>
      <c r="C122" s="18">
        <v>9547</v>
      </c>
      <c r="D122" s="17" t="s">
        <v>157</v>
      </c>
      <c r="E122" s="8">
        <v>91</v>
      </c>
      <c r="F122" s="8">
        <f>'[4]EJECUCION DPRC X CTROS'!$E122</f>
        <v>46</v>
      </c>
      <c r="G122" s="108">
        <f t="shared" si="2"/>
        <v>0.50549450549450547</v>
      </c>
      <c r="H122" s="8">
        <v>36</v>
      </c>
      <c r="I122" s="8">
        <f>'[4]EJECUCION DPRC X CTROS'!$F122</f>
        <v>28</v>
      </c>
      <c r="J122" s="108">
        <f t="shared" si="3"/>
        <v>0.77777777777777779</v>
      </c>
    </row>
    <row r="123" spans="1:10" s="1" customFormat="1" ht="15" customHeight="1" x14ac:dyDescent="0.55000000000000004">
      <c r="A123" s="16">
        <v>95</v>
      </c>
      <c r="B123" s="17" t="s">
        <v>158</v>
      </c>
      <c r="C123" s="18">
        <v>9533</v>
      </c>
      <c r="D123" s="17" t="s">
        <v>159</v>
      </c>
      <c r="E123" s="8">
        <v>340</v>
      </c>
      <c r="F123" s="8">
        <f>'[4]EJECUCION DPRC X CTROS'!$E123</f>
        <v>270</v>
      </c>
      <c r="G123" s="108">
        <f t="shared" si="2"/>
        <v>0.79411764705882348</v>
      </c>
      <c r="H123" s="8">
        <v>97</v>
      </c>
      <c r="I123" s="8">
        <f>'[4]EJECUCION DPRC X CTROS'!$F123</f>
        <v>51</v>
      </c>
      <c r="J123" s="108">
        <f t="shared" si="3"/>
        <v>0.52577319587628868</v>
      </c>
    </row>
    <row r="124" spans="1:10" s="1" customFormat="1" ht="15" customHeight="1" x14ac:dyDescent="0.55000000000000004">
      <c r="A124" s="16">
        <v>97</v>
      </c>
      <c r="B124" s="17" t="s">
        <v>160</v>
      </c>
      <c r="C124" s="18">
        <v>9548</v>
      </c>
      <c r="D124" s="17" t="s">
        <v>161</v>
      </c>
      <c r="E124" s="8">
        <v>91</v>
      </c>
      <c r="F124" s="8">
        <f>'[4]EJECUCION DPRC X CTROS'!$E124</f>
        <v>38</v>
      </c>
      <c r="G124" s="108">
        <f t="shared" si="2"/>
        <v>0.4175824175824176</v>
      </c>
      <c r="H124" s="8">
        <v>34</v>
      </c>
      <c r="I124" s="8">
        <f>'[4]EJECUCION DPRC X CTROS'!$F124</f>
        <v>18</v>
      </c>
      <c r="J124" s="108">
        <f t="shared" si="3"/>
        <v>0.52941176470588236</v>
      </c>
    </row>
    <row r="125" spans="1:10" s="1" customFormat="1" ht="15" customHeight="1" thickBot="1" x14ac:dyDescent="0.6">
      <c r="A125" s="16">
        <v>99</v>
      </c>
      <c r="B125" s="17" t="s">
        <v>162</v>
      </c>
      <c r="C125" s="18">
        <v>9531</v>
      </c>
      <c r="D125" s="17" t="s">
        <v>163</v>
      </c>
      <c r="E125" s="39">
        <v>200</v>
      </c>
      <c r="F125" s="8">
        <f>'[4]EJECUCION DPRC X CTROS'!$E125</f>
        <v>144</v>
      </c>
      <c r="G125" s="162">
        <f t="shared" si="2"/>
        <v>0.72</v>
      </c>
      <c r="H125" s="39">
        <v>56</v>
      </c>
      <c r="I125" s="8">
        <f>'[4]EJECUCION DPRC X CTROS'!$F125</f>
        <v>20</v>
      </c>
      <c r="J125" s="162">
        <f t="shared" si="3"/>
        <v>0.35714285714285715</v>
      </c>
    </row>
    <row r="126" spans="1:10" s="1" customFormat="1" ht="20.25" customHeight="1" thickBot="1" x14ac:dyDescent="0.6">
      <c r="A126" s="28" t="s">
        <v>164</v>
      </c>
      <c r="B126" s="28"/>
      <c r="C126" s="27"/>
      <c r="D126" s="167"/>
      <c r="E126" s="168">
        <v>259720</v>
      </c>
      <c r="F126" s="42">
        <f>SUM(F8:F125)</f>
        <v>143959</v>
      </c>
      <c r="G126" s="109">
        <f t="shared" si="2"/>
        <v>0.55428538425997231</v>
      </c>
      <c r="H126" s="42">
        <v>13000</v>
      </c>
      <c r="I126" s="42">
        <f>SUM(I8:I125)</f>
        <v>4172</v>
      </c>
      <c r="J126" s="166">
        <f t="shared" si="3"/>
        <v>0.32092307692307692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x14ac:dyDescent="0.55000000000000004"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5"/>
      <c r="F131" s="15"/>
      <c r="G131" s="15"/>
      <c r="H131" s="15"/>
      <c r="I131" s="15"/>
      <c r="J131" s="15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5"/>
      <c r="F136" s="15"/>
      <c r="G136" s="15"/>
      <c r="H136" s="15"/>
      <c r="I136" s="15"/>
      <c r="J136" s="15"/>
    </row>
    <row r="137" spans="5:10" x14ac:dyDescent="0.55000000000000004">
      <c r="E137" s="15"/>
      <c r="F137" s="15"/>
      <c r="G137" s="15"/>
      <c r="H137" s="15"/>
      <c r="I137" s="15"/>
      <c r="J137" s="15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sheetProtection algorithmName="SHA-512" hashValue="3Nv7tf4CcOeL3uVsNM2TSFYf0ml8oTccdVt/+RAeoupCIf5S6h2Jkhe/RcWAFfMxZVOYLuPBAfaYTywfVSsuZg==" saltValue="nE/SrhdT9jC/I1ZRkxH6DA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6" priority="1" operator="greaterThan">
      <formula>0</formula>
    </cfRule>
    <cfRule type="cellIs" dxfId="5" priority="2" operator="lessThan">
      <formula>0</formula>
    </cfRule>
  </conditionalFormatting>
  <conditionalFormatting sqref="E145:J145">
    <cfRule type="cellIs" dxfId="4" priority="3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1"/>
  <sheetViews>
    <sheetView showGridLines="0" showRowColHeaders="0" zoomScale="80" zoomScaleNormal="80" workbookViewId="0">
      <selection activeCell="BV8" sqref="BV8"/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54"/>
      <c r="B2" s="53" t="s">
        <v>0</v>
      </c>
    </row>
    <row r="3" spans="1:5" ht="15.6" x14ac:dyDescent="0.55000000000000004">
      <c r="B3" s="53" t="s">
        <v>1</v>
      </c>
    </row>
    <row r="4" spans="1:5" ht="15.6" x14ac:dyDescent="0.6">
      <c r="B4" s="52" t="s">
        <v>2</v>
      </c>
    </row>
    <row r="5" spans="1:5" ht="15.6" x14ac:dyDescent="0.6">
      <c r="A5" s="1"/>
      <c r="B5" s="52" t="s">
        <v>697</v>
      </c>
    </row>
    <row r="6" spans="1:5" ht="15.6" x14ac:dyDescent="0.6">
      <c r="A6" s="1"/>
      <c r="B6" s="52"/>
    </row>
    <row r="8" spans="1:5" ht="45" customHeight="1" x14ac:dyDescent="0.55000000000000004">
      <c r="B8" s="51" t="s">
        <v>272</v>
      </c>
      <c r="C8" s="51" t="s">
        <v>271</v>
      </c>
      <c r="D8" s="51" t="s">
        <v>417</v>
      </c>
      <c r="E8" s="51" t="s">
        <v>418</v>
      </c>
    </row>
    <row r="9" spans="1:5" ht="28.8" x14ac:dyDescent="0.55000000000000004">
      <c r="B9" s="47" t="s">
        <v>270</v>
      </c>
      <c r="C9" s="50">
        <v>20</v>
      </c>
      <c r="D9" s="34">
        <v>3</v>
      </c>
      <c r="E9" s="99">
        <f>D9/C9</f>
        <v>0.15</v>
      </c>
    </row>
    <row r="10" spans="1:5" x14ac:dyDescent="0.55000000000000004">
      <c r="B10" s="47" t="s">
        <v>269</v>
      </c>
      <c r="C10" s="50">
        <v>500</v>
      </c>
      <c r="D10" s="34">
        <f>'[4]EJECUCIÓN DPRC X NACIONAL'!$C10</f>
        <v>35</v>
      </c>
      <c r="E10" s="99">
        <f t="shared" ref="E10:E11" si="0">D10/C10</f>
        <v>7.0000000000000007E-2</v>
      </c>
    </row>
    <row r="11" spans="1:5" ht="28.8" x14ac:dyDescent="0.55000000000000004">
      <c r="B11" s="47" t="s">
        <v>268</v>
      </c>
      <c r="C11" s="49">
        <v>6000</v>
      </c>
      <c r="D11" s="34">
        <v>50</v>
      </c>
      <c r="E11" s="99">
        <f t="shared" si="0"/>
        <v>8.3333333333333332E-3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workbookViewId="0">
      <selection activeCell="BV8" sqref="BV8"/>
    </sheetView>
  </sheetViews>
  <sheetFormatPr baseColWidth="10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0</v>
      </c>
    </row>
    <row r="2" spans="1:6" x14ac:dyDescent="0.55000000000000004">
      <c r="B2" s="3" t="s">
        <v>1</v>
      </c>
    </row>
    <row r="3" spans="1:6" x14ac:dyDescent="0.55000000000000004">
      <c r="B3" s="5" t="s">
        <v>2</v>
      </c>
    </row>
    <row r="4" spans="1:6" x14ac:dyDescent="0.55000000000000004">
      <c r="A4" s="1"/>
      <c r="B4" s="5" t="s">
        <v>267</v>
      </c>
    </row>
    <row r="8" spans="1:6" x14ac:dyDescent="0.55000000000000004">
      <c r="B8" s="267" t="s">
        <v>220</v>
      </c>
      <c r="C8" s="267"/>
      <c r="D8" s="267"/>
    </row>
    <row r="9" spans="1:6" x14ac:dyDescent="0.55000000000000004">
      <c r="B9" s="61"/>
      <c r="C9" s="61"/>
      <c r="D9" s="61" t="s">
        <v>16</v>
      </c>
      <c r="E9" s="61" t="s">
        <v>417</v>
      </c>
      <c r="F9" s="61" t="s">
        <v>418</v>
      </c>
    </row>
    <row r="10" spans="1:6" x14ac:dyDescent="0.55000000000000004">
      <c r="B10" s="211" t="s">
        <v>221</v>
      </c>
      <c r="C10" s="211"/>
      <c r="D10" s="8">
        <v>68000</v>
      </c>
      <c r="E10" s="46">
        <v>3454</v>
      </c>
      <c r="F10" s="99">
        <f>E10/D10</f>
        <v>5.0794117647058823E-2</v>
      </c>
    </row>
    <row r="11" spans="1:6" x14ac:dyDescent="0.55000000000000004">
      <c r="B11" s="268"/>
      <c r="C11" s="268"/>
      <c r="D11" s="62" t="s">
        <v>222</v>
      </c>
      <c r="E11" s="61" t="s">
        <v>417</v>
      </c>
      <c r="F11" s="61" t="s">
        <v>418</v>
      </c>
    </row>
    <row r="12" spans="1:6" x14ac:dyDescent="0.55000000000000004">
      <c r="B12" s="211" t="s">
        <v>223</v>
      </c>
      <c r="C12" s="211"/>
      <c r="D12" s="8">
        <v>125000</v>
      </c>
      <c r="E12" s="46">
        <v>3476</v>
      </c>
      <c r="F12" s="99">
        <f>E12/D12</f>
        <v>2.7807999999999999E-2</v>
      </c>
    </row>
  </sheetData>
  <sheetProtection algorithmName="SHA-512" hashValue="ZDfElrgpsUVm1DfRmCLBNyAJjsEKvAaGHijKxD2Q/eCyMDEK6X8IP4Olbul8Bc05Zr0brKfQmq10RIOjjgiZ+A==" saltValue="yQIzSapf37MiPHcmif2zZw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showGridLines="0" showRowColHeaders="0" zoomScale="60" zoomScaleNormal="60" workbookViewId="0">
      <pane xSplit="4" ySplit="11" topLeftCell="E12" activePane="bottomRight" state="frozen"/>
      <selection activeCell="BV8" sqref="BV8"/>
      <selection pane="topRight" activeCell="BV8" sqref="BV8"/>
      <selection pane="bottomLeft" activeCell="BV8" sqref="BV8"/>
      <selection pane="bottomRight" activeCell="BV8" sqref="BV8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5"/>
      <c r="Z1" s="55"/>
      <c r="AA1" s="55"/>
      <c r="AB1" s="55"/>
      <c r="AC1" s="55"/>
      <c r="AD1" s="55"/>
    </row>
    <row r="2" spans="1:32" ht="15.75" customHeight="1" x14ac:dyDescent="0.55000000000000004">
      <c r="B2" s="3" t="s">
        <v>0</v>
      </c>
    </row>
    <row r="3" spans="1:32" ht="15.75" customHeight="1" x14ac:dyDescent="0.55000000000000004">
      <c r="B3" s="3" t="s">
        <v>1</v>
      </c>
    </row>
    <row r="4" spans="1:32" ht="15.75" customHeight="1" x14ac:dyDescent="0.55000000000000004">
      <c r="B4" s="5" t="s">
        <v>2</v>
      </c>
    </row>
    <row r="5" spans="1:32" ht="15.75" customHeight="1" x14ac:dyDescent="0.55000000000000004">
      <c r="A5" s="1"/>
      <c r="B5" s="5" t="s">
        <v>706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75" customHeight="1" x14ac:dyDescent="0.55000000000000004">
      <c r="A9" s="228" t="s">
        <v>165</v>
      </c>
      <c r="B9" s="228" t="s">
        <v>166</v>
      </c>
      <c r="C9" s="228" t="s">
        <v>5</v>
      </c>
      <c r="D9" s="228" t="s">
        <v>6</v>
      </c>
      <c r="E9" s="232" t="s">
        <v>7</v>
      </c>
      <c r="F9" s="233"/>
      <c r="G9" s="233"/>
      <c r="H9" s="233"/>
      <c r="I9" s="234"/>
      <c r="J9" s="244" t="s">
        <v>8</v>
      </c>
      <c r="K9" s="245"/>
      <c r="L9" s="245"/>
      <c r="M9" s="245"/>
      <c r="N9" s="245"/>
      <c r="O9" s="245"/>
      <c r="P9" s="245"/>
      <c r="Q9" s="245"/>
      <c r="R9" s="245"/>
      <c r="S9" s="271"/>
      <c r="T9" s="244" t="s">
        <v>273</v>
      </c>
      <c r="U9" s="245"/>
      <c r="V9" s="245"/>
      <c r="W9" s="245"/>
      <c r="X9" s="271"/>
      <c r="Y9" s="244" t="s">
        <v>274</v>
      </c>
      <c r="Z9" s="245"/>
      <c r="AA9" s="245"/>
      <c r="AB9" s="245"/>
      <c r="AC9" s="271"/>
      <c r="AD9" s="213" t="s">
        <v>275</v>
      </c>
    </row>
    <row r="10" spans="1:32" ht="75" customHeight="1" x14ac:dyDescent="0.55000000000000004">
      <c r="A10" s="228"/>
      <c r="B10" s="228"/>
      <c r="C10" s="228"/>
      <c r="D10" s="228"/>
      <c r="E10" s="220" t="s">
        <v>276</v>
      </c>
      <c r="F10" s="221"/>
      <c r="G10" s="221"/>
      <c r="H10" s="221"/>
      <c r="I10" s="222"/>
      <c r="J10" s="220" t="s">
        <v>277</v>
      </c>
      <c r="K10" s="221"/>
      <c r="L10" s="221"/>
      <c r="M10" s="221"/>
      <c r="N10" s="222"/>
      <c r="O10" s="261" t="s">
        <v>278</v>
      </c>
      <c r="P10" s="262"/>
      <c r="Q10" s="262"/>
      <c r="R10" s="262"/>
      <c r="S10" s="263"/>
      <c r="T10" s="232"/>
      <c r="U10" s="233"/>
      <c r="V10" s="233"/>
      <c r="W10" s="233"/>
      <c r="X10" s="234"/>
      <c r="Y10" s="232"/>
      <c r="Z10" s="233"/>
      <c r="AA10" s="233"/>
      <c r="AB10" s="233"/>
      <c r="AC10" s="234"/>
      <c r="AD10" s="214"/>
    </row>
    <row r="11" spans="1:32" ht="75" customHeight="1" x14ac:dyDescent="0.55000000000000004">
      <c r="A11" s="228"/>
      <c r="B11" s="228"/>
      <c r="C11" s="228"/>
      <c r="D11" s="228"/>
      <c r="E11" s="43" t="s">
        <v>279</v>
      </c>
      <c r="F11" s="43" t="s">
        <v>280</v>
      </c>
      <c r="G11" s="43" t="s">
        <v>281</v>
      </c>
      <c r="H11" s="43" t="s">
        <v>419</v>
      </c>
      <c r="I11" s="43" t="s">
        <v>420</v>
      </c>
      <c r="J11" s="43" t="s">
        <v>279</v>
      </c>
      <c r="K11" s="43" t="s">
        <v>280</v>
      </c>
      <c r="L11" s="43" t="s">
        <v>281</v>
      </c>
      <c r="M11" s="43" t="s">
        <v>419</v>
      </c>
      <c r="N11" s="43" t="s">
        <v>420</v>
      </c>
      <c r="O11" s="43" t="s">
        <v>279</v>
      </c>
      <c r="P11" s="43" t="s">
        <v>280</v>
      </c>
      <c r="Q11" s="43" t="s">
        <v>281</v>
      </c>
      <c r="R11" s="43" t="s">
        <v>419</v>
      </c>
      <c r="S11" s="43" t="s">
        <v>420</v>
      </c>
      <c r="T11" s="43" t="s">
        <v>279</v>
      </c>
      <c r="U11" s="43" t="s">
        <v>280</v>
      </c>
      <c r="V11" s="43" t="s">
        <v>281</v>
      </c>
      <c r="W11" s="43" t="s">
        <v>419</v>
      </c>
      <c r="X11" s="43" t="s">
        <v>420</v>
      </c>
      <c r="Y11" s="43" t="s">
        <v>282</v>
      </c>
      <c r="Z11" s="43" t="s">
        <v>283</v>
      </c>
      <c r="AA11" s="43" t="s">
        <v>281</v>
      </c>
      <c r="AB11" s="43" t="s">
        <v>419</v>
      </c>
      <c r="AC11" s="43" t="s">
        <v>420</v>
      </c>
      <c r="AD11" s="43" t="s">
        <v>675</v>
      </c>
      <c r="AE11" s="51" t="s">
        <v>417</v>
      </c>
      <c r="AF11" s="51" t="s">
        <v>418</v>
      </c>
    </row>
    <row r="12" spans="1:32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>
        <v>65</v>
      </c>
      <c r="F12" s="8">
        <v>75</v>
      </c>
      <c r="G12" s="8">
        <v>140</v>
      </c>
      <c r="H12" s="8">
        <f>'[1]PROYECCIÓN CUPOS FIC X CTROS'!$E12</f>
        <v>62</v>
      </c>
      <c r="I12" s="58">
        <f>IF(G12=0,"N/A",H12/G12)</f>
        <v>0.44285714285714284</v>
      </c>
      <c r="J12" s="8">
        <v>0</v>
      </c>
      <c r="K12" s="8">
        <v>25</v>
      </c>
      <c r="L12" s="8">
        <v>25</v>
      </c>
      <c r="M12" s="8">
        <f>'[1]PROYECCIÓN CUPOS FIC X CTROS'!$F12</f>
        <v>0</v>
      </c>
      <c r="N12" s="58">
        <f>IF(L12=0,"N/A",M12/L12)</f>
        <v>0</v>
      </c>
      <c r="O12" s="8">
        <v>58</v>
      </c>
      <c r="P12" s="8">
        <v>50</v>
      </c>
      <c r="Q12" s="8">
        <v>108</v>
      </c>
      <c r="R12" s="8">
        <f>'[1]PROYECCIÓN CUPOS FIC X CTROS'!$G12</f>
        <v>28</v>
      </c>
      <c r="S12" s="58">
        <f>IF(Q12=0,"N/A",R12/Q12)</f>
        <v>0.25925925925925924</v>
      </c>
      <c r="T12" s="8">
        <v>123</v>
      </c>
      <c r="U12" s="8">
        <v>150</v>
      </c>
      <c r="V12" s="8">
        <v>273</v>
      </c>
      <c r="W12" s="8">
        <f>'[1]PROYECCIÓN CUPOS FIC X CTROS'!$H12</f>
        <v>90</v>
      </c>
      <c r="X12" s="58">
        <f>IF(V12=0,"N/A",W12/V12)</f>
        <v>0.32967032967032966</v>
      </c>
      <c r="Y12" s="8"/>
      <c r="Z12" s="8"/>
      <c r="AA12" s="8">
        <v>90</v>
      </c>
      <c r="AB12" s="8">
        <f>'[1]PROYECCIÓN CUPOS FIC X CTROS'!$I12</f>
        <v>0</v>
      </c>
      <c r="AC12" s="58">
        <f>IF(AA12=0,"N/A",AB12/AA12)</f>
        <v>0</v>
      </c>
      <c r="AD12" s="8">
        <v>363</v>
      </c>
      <c r="AE12" s="8">
        <f>'[1]PROYECCIÓN CUPOS FIC X CTROS'!$J12</f>
        <v>90</v>
      </c>
      <c r="AF12" s="58">
        <f>IF(AD12=0,"N/A",AE12/AD12)</f>
        <v>0.24793388429752067</v>
      </c>
    </row>
    <row r="13" spans="1:32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>
        <v>51</v>
      </c>
      <c r="F13" s="8">
        <v>50</v>
      </c>
      <c r="G13" s="8">
        <v>101</v>
      </c>
      <c r="H13" s="8">
        <f>'[1]PROYECCIÓN CUPOS FIC X CTROS'!$E13</f>
        <v>111</v>
      </c>
      <c r="I13" s="58">
        <f t="shared" ref="I13:I76" si="0">IF(G13=0,"N/A",H13/G13)</f>
        <v>1.0990099009900991</v>
      </c>
      <c r="J13" s="8">
        <v>0</v>
      </c>
      <c r="K13" s="8">
        <v>0</v>
      </c>
      <c r="L13" s="8">
        <v>0</v>
      </c>
      <c r="M13" s="8">
        <f>'[1]PROYECCIÓN CUPOS FIC X CTROS'!$F13</f>
        <v>0</v>
      </c>
      <c r="N13" s="58" t="str">
        <f t="shared" ref="N13:N76" si="1">IF(L13=0,"N/A",M13/L13)</f>
        <v>N/A</v>
      </c>
      <c r="O13" s="8">
        <v>128</v>
      </c>
      <c r="P13" s="8">
        <v>125</v>
      </c>
      <c r="Q13" s="8">
        <v>253</v>
      </c>
      <c r="R13" s="8">
        <f>'[1]PROYECCIÓN CUPOS FIC X CTROS'!$G13</f>
        <v>170</v>
      </c>
      <c r="S13" s="58">
        <f t="shared" ref="S13:S76" si="2">IF(Q13=0,"N/A",R13/Q13)</f>
        <v>0.67193675889328064</v>
      </c>
      <c r="T13" s="8">
        <v>179</v>
      </c>
      <c r="U13" s="8">
        <v>175</v>
      </c>
      <c r="V13" s="8">
        <v>354</v>
      </c>
      <c r="W13" s="8">
        <f>'[1]PROYECCIÓN CUPOS FIC X CTROS'!$H13</f>
        <v>281</v>
      </c>
      <c r="X13" s="58">
        <f t="shared" ref="X13:X76" si="3">IF(V13=0,"N/A",W13/V13)</f>
        <v>0.79378531073446323</v>
      </c>
      <c r="Y13" s="8"/>
      <c r="Z13" s="8"/>
      <c r="AA13" s="8">
        <v>150</v>
      </c>
      <c r="AB13" s="8">
        <f>'[1]PROYECCIÓN CUPOS FIC X CTROS'!$I13</f>
        <v>0</v>
      </c>
      <c r="AC13" s="58">
        <f t="shared" ref="AC13:AC76" si="4">IF(AA13=0,"N/A",AB13/AA13)</f>
        <v>0</v>
      </c>
      <c r="AD13" s="8">
        <v>504</v>
      </c>
      <c r="AE13" s="8">
        <f>'[1]PROYECCIÓN CUPOS FIC X CTROS'!$J13</f>
        <v>281</v>
      </c>
      <c r="AF13" s="58">
        <f t="shared" ref="AF13:AF76" si="5">IF(AD13=0,"N/A",AE13/AD13)</f>
        <v>0.55753968253968256</v>
      </c>
    </row>
    <row r="14" spans="1:32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>
        <v>0</v>
      </c>
      <c r="F14" s="8">
        <v>0</v>
      </c>
      <c r="G14" s="8">
        <v>0</v>
      </c>
      <c r="H14" s="8">
        <f>'[1]PROYECCIÓN CUPOS FIC X CTROS'!$E14</f>
        <v>0</v>
      </c>
      <c r="I14" s="58" t="str">
        <f t="shared" si="0"/>
        <v>N/A</v>
      </c>
      <c r="J14" s="8">
        <v>0</v>
      </c>
      <c r="K14" s="8">
        <v>0</v>
      </c>
      <c r="L14" s="8">
        <v>0</v>
      </c>
      <c r="M14" s="8">
        <f>'[1]PROYECCIÓN CUPOS FIC X CTROS'!$F14</f>
        <v>0</v>
      </c>
      <c r="N14" s="58" t="str">
        <f t="shared" si="1"/>
        <v>N/A</v>
      </c>
      <c r="O14" s="8">
        <v>0</v>
      </c>
      <c r="P14" s="8">
        <v>0</v>
      </c>
      <c r="Q14" s="8">
        <v>0</v>
      </c>
      <c r="R14" s="8">
        <f>'[1]PROYECCIÓN CUPOS FIC X CTROS'!$G14</f>
        <v>0</v>
      </c>
      <c r="S14" s="58" t="str">
        <f t="shared" si="2"/>
        <v>N/A</v>
      </c>
      <c r="T14" s="8">
        <v>0</v>
      </c>
      <c r="U14" s="8">
        <v>0</v>
      </c>
      <c r="V14" s="8">
        <v>0</v>
      </c>
      <c r="W14" s="8">
        <f>'[1]PROYECCIÓN CUPOS FIC X CTROS'!$H14</f>
        <v>0</v>
      </c>
      <c r="X14" s="58" t="str">
        <f t="shared" si="3"/>
        <v>N/A</v>
      </c>
      <c r="Y14" s="8"/>
      <c r="Z14" s="8"/>
      <c r="AA14" s="8">
        <v>90</v>
      </c>
      <c r="AB14" s="8">
        <f>'[1]PROYECCIÓN CUPOS FIC X CTROS'!$I14</f>
        <v>0</v>
      </c>
      <c r="AC14" s="58">
        <f t="shared" si="4"/>
        <v>0</v>
      </c>
      <c r="AD14" s="8">
        <v>90</v>
      </c>
      <c r="AE14" s="8">
        <f>'[1]PROYECCIÓN CUPOS FIC X CTROS'!$J14</f>
        <v>0</v>
      </c>
      <c r="AF14" s="58">
        <f t="shared" si="5"/>
        <v>0</v>
      </c>
    </row>
    <row r="15" spans="1:32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>
        <v>0</v>
      </c>
      <c r="F15" s="8">
        <v>0</v>
      </c>
      <c r="G15" s="8">
        <v>0</v>
      </c>
      <c r="H15" s="8">
        <f>'[1]PROYECCIÓN CUPOS FIC X CTROS'!$E15</f>
        <v>0</v>
      </c>
      <c r="I15" s="58" t="str">
        <f t="shared" si="0"/>
        <v>N/A</v>
      </c>
      <c r="J15" s="8">
        <v>0</v>
      </c>
      <c r="K15" s="8">
        <v>0</v>
      </c>
      <c r="L15" s="8">
        <v>0</v>
      </c>
      <c r="M15" s="8">
        <f>'[1]PROYECCIÓN CUPOS FIC X CTROS'!$F15</f>
        <v>0</v>
      </c>
      <c r="N15" s="58" t="str">
        <f t="shared" si="1"/>
        <v>N/A</v>
      </c>
      <c r="O15" s="8">
        <v>0</v>
      </c>
      <c r="P15" s="8">
        <v>0</v>
      </c>
      <c r="Q15" s="8">
        <v>0</v>
      </c>
      <c r="R15" s="8">
        <f>'[1]PROYECCIÓN CUPOS FIC X CTROS'!$G15</f>
        <v>0</v>
      </c>
      <c r="S15" s="58" t="str">
        <f t="shared" si="2"/>
        <v>N/A</v>
      </c>
      <c r="T15" s="8">
        <v>0</v>
      </c>
      <c r="U15" s="8">
        <v>0</v>
      </c>
      <c r="V15" s="8">
        <v>0</v>
      </c>
      <c r="W15" s="8">
        <f>'[1]PROYECCIÓN CUPOS FIC X CTROS'!$H15</f>
        <v>0</v>
      </c>
      <c r="X15" s="58" t="str">
        <f t="shared" si="3"/>
        <v>N/A</v>
      </c>
      <c r="Y15" s="8"/>
      <c r="Z15" s="8"/>
      <c r="AA15" s="8">
        <v>90</v>
      </c>
      <c r="AB15" s="8">
        <f>'[1]PROYECCIÓN CUPOS FIC X CTROS'!$I15</f>
        <v>0</v>
      </c>
      <c r="AC15" s="58">
        <f t="shared" si="4"/>
        <v>0</v>
      </c>
      <c r="AD15" s="8">
        <v>90</v>
      </c>
      <c r="AE15" s="8">
        <f>'[1]PROYECCIÓN CUPOS FIC X CTROS'!$J15</f>
        <v>0</v>
      </c>
      <c r="AF15" s="58">
        <f t="shared" si="5"/>
        <v>0</v>
      </c>
    </row>
    <row r="16" spans="1:32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>
        <v>921</v>
      </c>
      <c r="F16" s="8">
        <v>780</v>
      </c>
      <c r="G16" s="8">
        <v>1701</v>
      </c>
      <c r="H16" s="8">
        <f>'[1]PROYECCIÓN CUPOS FIC X CTROS'!$E16</f>
        <v>1115</v>
      </c>
      <c r="I16" s="58">
        <f t="shared" si="0"/>
        <v>0.6554967666078777</v>
      </c>
      <c r="J16" s="8">
        <v>0</v>
      </c>
      <c r="K16" s="8">
        <v>0</v>
      </c>
      <c r="L16" s="8">
        <v>0</v>
      </c>
      <c r="M16" s="8">
        <f>'[1]PROYECCIÓN CUPOS FIC X CTROS'!$F16</f>
        <v>0</v>
      </c>
      <c r="N16" s="58" t="str">
        <f t="shared" si="1"/>
        <v>N/A</v>
      </c>
      <c r="O16" s="8">
        <v>798</v>
      </c>
      <c r="P16" s="8">
        <v>687</v>
      </c>
      <c r="Q16" s="8">
        <v>1485</v>
      </c>
      <c r="R16" s="8">
        <f>'[1]PROYECCIÓN CUPOS FIC X CTROS'!$G16</f>
        <v>478</v>
      </c>
      <c r="S16" s="58">
        <f t="shared" si="2"/>
        <v>0.32188552188552189</v>
      </c>
      <c r="T16" s="8">
        <v>1719</v>
      </c>
      <c r="U16" s="8">
        <v>1467</v>
      </c>
      <c r="V16" s="8">
        <v>3186</v>
      </c>
      <c r="W16" s="8">
        <f>'[1]PROYECCIÓN CUPOS FIC X CTROS'!$H16</f>
        <v>1593</v>
      </c>
      <c r="X16" s="58">
        <f t="shared" si="3"/>
        <v>0.5</v>
      </c>
      <c r="Y16" s="8"/>
      <c r="Z16" s="8"/>
      <c r="AA16" s="8">
        <v>300</v>
      </c>
      <c r="AB16" s="8">
        <f>'[1]PROYECCIÓN CUPOS FIC X CTROS'!$I16</f>
        <v>0</v>
      </c>
      <c r="AC16" s="58">
        <f t="shared" si="4"/>
        <v>0</v>
      </c>
      <c r="AD16" s="8">
        <v>3486</v>
      </c>
      <c r="AE16" s="8">
        <f>'[1]PROYECCIÓN CUPOS FIC X CTROS'!$J16</f>
        <v>1593</v>
      </c>
      <c r="AF16" s="58">
        <f t="shared" si="5"/>
        <v>0.45697074010327021</v>
      </c>
    </row>
    <row r="17" spans="1:32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>
        <v>0</v>
      </c>
      <c r="F17" s="8">
        <v>0</v>
      </c>
      <c r="G17" s="8">
        <v>0</v>
      </c>
      <c r="H17" s="8">
        <f>'[1]PROYECCIÓN CUPOS FIC X CTROS'!$E17</f>
        <v>0</v>
      </c>
      <c r="I17" s="58" t="str">
        <f t="shared" si="0"/>
        <v>N/A</v>
      </c>
      <c r="J17" s="8">
        <v>0</v>
      </c>
      <c r="K17" s="8">
        <v>0</v>
      </c>
      <c r="L17" s="8">
        <v>0</v>
      </c>
      <c r="M17" s="8">
        <f>'[1]PROYECCIÓN CUPOS FIC X CTROS'!$F17</f>
        <v>0</v>
      </c>
      <c r="N17" s="58" t="str">
        <f t="shared" si="1"/>
        <v>N/A</v>
      </c>
      <c r="O17" s="8">
        <v>128</v>
      </c>
      <c r="P17" s="8">
        <v>60</v>
      </c>
      <c r="Q17" s="8">
        <v>188</v>
      </c>
      <c r="R17" s="8">
        <f>'[1]PROYECCIÓN CUPOS FIC X CTROS'!$G17</f>
        <v>175</v>
      </c>
      <c r="S17" s="58">
        <f t="shared" si="2"/>
        <v>0.93085106382978722</v>
      </c>
      <c r="T17" s="8">
        <v>128</v>
      </c>
      <c r="U17" s="8">
        <v>60</v>
      </c>
      <c r="V17" s="8">
        <v>188</v>
      </c>
      <c r="W17" s="8">
        <f>'[1]PROYECCIÓN CUPOS FIC X CTROS'!$H17</f>
        <v>175</v>
      </c>
      <c r="X17" s="58">
        <f t="shared" si="3"/>
        <v>0.93085106382978722</v>
      </c>
      <c r="Y17" s="8"/>
      <c r="Z17" s="8"/>
      <c r="AA17" s="8">
        <v>90</v>
      </c>
      <c r="AB17" s="8">
        <f>'[1]PROYECCIÓN CUPOS FIC X CTROS'!$I17</f>
        <v>0</v>
      </c>
      <c r="AC17" s="58">
        <f t="shared" si="4"/>
        <v>0</v>
      </c>
      <c r="AD17" s="8">
        <v>278</v>
      </c>
      <c r="AE17" s="8">
        <f>'[1]PROYECCIÓN CUPOS FIC X CTROS'!$J17</f>
        <v>175</v>
      </c>
      <c r="AF17" s="58">
        <f t="shared" si="5"/>
        <v>0.62949640287769781</v>
      </c>
    </row>
    <row r="18" spans="1:32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>
        <v>57</v>
      </c>
      <c r="F18" s="8">
        <v>90</v>
      </c>
      <c r="G18" s="8">
        <v>147</v>
      </c>
      <c r="H18" s="8">
        <f>'[1]PROYECCIÓN CUPOS FIC X CTROS'!$E18</f>
        <v>98</v>
      </c>
      <c r="I18" s="58">
        <f t="shared" si="0"/>
        <v>0.66666666666666663</v>
      </c>
      <c r="J18" s="8">
        <v>0</v>
      </c>
      <c r="K18" s="8">
        <v>0</v>
      </c>
      <c r="L18" s="8">
        <v>0</v>
      </c>
      <c r="M18" s="8">
        <f>'[1]PROYECCIÓN CUPOS FIC X CTROS'!$F18</f>
        <v>0</v>
      </c>
      <c r="N18" s="58" t="str">
        <f t="shared" si="1"/>
        <v>N/A</v>
      </c>
      <c r="O18" s="8">
        <v>16</v>
      </c>
      <c r="P18" s="8">
        <v>81</v>
      </c>
      <c r="Q18" s="8">
        <v>97</v>
      </c>
      <c r="R18" s="8">
        <f>'[1]PROYECCIÓN CUPOS FIC X CTROS'!$G18</f>
        <v>36</v>
      </c>
      <c r="S18" s="58">
        <f t="shared" si="2"/>
        <v>0.37113402061855671</v>
      </c>
      <c r="T18" s="8">
        <v>73</v>
      </c>
      <c r="U18" s="8">
        <v>171</v>
      </c>
      <c r="V18" s="8">
        <v>244</v>
      </c>
      <c r="W18" s="8">
        <f>'[1]PROYECCIÓN CUPOS FIC X CTROS'!$H18</f>
        <v>134</v>
      </c>
      <c r="X18" s="58">
        <f t="shared" si="3"/>
        <v>0.54918032786885251</v>
      </c>
      <c r="Y18" s="8"/>
      <c r="Z18" s="8"/>
      <c r="AA18" s="8">
        <v>90</v>
      </c>
      <c r="AB18" s="8">
        <f>'[1]PROYECCIÓN CUPOS FIC X CTROS'!$I18</f>
        <v>0</v>
      </c>
      <c r="AC18" s="58">
        <f t="shared" si="4"/>
        <v>0</v>
      </c>
      <c r="AD18" s="8">
        <v>334</v>
      </c>
      <c r="AE18" s="8">
        <f>'[1]PROYECCIÓN CUPOS FIC X CTROS'!$J18</f>
        <v>134</v>
      </c>
      <c r="AF18" s="58">
        <f t="shared" si="5"/>
        <v>0.40119760479041916</v>
      </c>
    </row>
    <row r="19" spans="1:32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>
        <v>0</v>
      </c>
      <c r="F19" s="8">
        <v>0</v>
      </c>
      <c r="G19" s="8">
        <v>0</v>
      </c>
      <c r="H19" s="8">
        <f>'[1]PROYECCIÓN CUPOS FIC X CTROS'!$E19</f>
        <v>0</v>
      </c>
      <c r="I19" s="58" t="str">
        <f t="shared" si="0"/>
        <v>N/A</v>
      </c>
      <c r="J19" s="8">
        <v>0</v>
      </c>
      <c r="K19" s="8">
        <v>30</v>
      </c>
      <c r="L19" s="8">
        <v>30</v>
      </c>
      <c r="M19" s="8">
        <f>'[1]PROYECCIÓN CUPOS FIC X CTROS'!$F19</f>
        <v>0</v>
      </c>
      <c r="N19" s="58">
        <f t="shared" si="1"/>
        <v>0</v>
      </c>
      <c r="O19" s="8">
        <v>116</v>
      </c>
      <c r="P19" s="8">
        <v>120</v>
      </c>
      <c r="Q19" s="8">
        <v>236</v>
      </c>
      <c r="R19" s="8">
        <f>'[1]PROYECCIÓN CUPOS FIC X CTROS'!$G19</f>
        <v>149</v>
      </c>
      <c r="S19" s="58">
        <f t="shared" si="2"/>
        <v>0.63135593220338981</v>
      </c>
      <c r="T19" s="8">
        <v>116</v>
      </c>
      <c r="U19" s="8">
        <v>150</v>
      </c>
      <c r="V19" s="8">
        <v>266</v>
      </c>
      <c r="W19" s="8">
        <f>'[1]PROYECCIÓN CUPOS FIC X CTROS'!$H19</f>
        <v>149</v>
      </c>
      <c r="X19" s="58">
        <f t="shared" si="3"/>
        <v>0.56015037593984962</v>
      </c>
      <c r="Y19" s="8"/>
      <c r="Z19" s="8"/>
      <c r="AA19" s="8">
        <v>150</v>
      </c>
      <c r="AB19" s="8">
        <f>'[1]PROYECCIÓN CUPOS FIC X CTROS'!$I19</f>
        <v>0</v>
      </c>
      <c r="AC19" s="58">
        <f t="shared" si="4"/>
        <v>0</v>
      </c>
      <c r="AD19" s="8">
        <v>416</v>
      </c>
      <c r="AE19" s="8">
        <f>'[1]PROYECCIÓN CUPOS FIC X CTROS'!$J19</f>
        <v>149</v>
      </c>
      <c r="AF19" s="58">
        <f t="shared" si="5"/>
        <v>0.35817307692307693</v>
      </c>
    </row>
    <row r="20" spans="1:32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>
        <v>0</v>
      </c>
      <c r="F20" s="8">
        <v>0</v>
      </c>
      <c r="G20" s="8">
        <v>0</v>
      </c>
      <c r="H20" s="8">
        <f>'[1]PROYECCIÓN CUPOS FIC X CTROS'!$E20</f>
        <v>0</v>
      </c>
      <c r="I20" s="58" t="str">
        <f t="shared" si="0"/>
        <v>N/A</v>
      </c>
      <c r="J20" s="8">
        <v>0</v>
      </c>
      <c r="K20" s="8">
        <v>0</v>
      </c>
      <c r="L20" s="8">
        <v>0</v>
      </c>
      <c r="M20" s="8">
        <f>'[1]PROYECCIÓN CUPOS FIC X CTROS'!$F20</f>
        <v>0</v>
      </c>
      <c r="N20" s="58" t="str">
        <f t="shared" si="1"/>
        <v>N/A</v>
      </c>
      <c r="O20" s="8">
        <v>0</v>
      </c>
      <c r="P20" s="8">
        <v>0</v>
      </c>
      <c r="Q20" s="8">
        <v>0</v>
      </c>
      <c r="R20" s="8">
        <f>'[1]PROYECCIÓN CUPOS FIC X CTROS'!$G20</f>
        <v>0</v>
      </c>
      <c r="S20" s="58" t="str">
        <f t="shared" si="2"/>
        <v>N/A</v>
      </c>
      <c r="T20" s="8">
        <v>0</v>
      </c>
      <c r="U20" s="8">
        <v>0</v>
      </c>
      <c r="V20" s="8">
        <v>0</v>
      </c>
      <c r="W20" s="8">
        <f>'[1]PROYECCIÓN CUPOS FIC X CTROS'!$H20</f>
        <v>0</v>
      </c>
      <c r="X20" s="58" t="str">
        <f t="shared" si="3"/>
        <v>N/A</v>
      </c>
      <c r="Y20" s="8"/>
      <c r="Z20" s="8"/>
      <c r="AA20" s="8">
        <v>90</v>
      </c>
      <c r="AB20" s="8">
        <f>'[1]PROYECCIÓN CUPOS FIC X CTROS'!$I20</f>
        <v>0</v>
      </c>
      <c r="AC20" s="58">
        <f t="shared" si="4"/>
        <v>0</v>
      </c>
      <c r="AD20" s="8">
        <v>90</v>
      </c>
      <c r="AE20" s="8">
        <f>'[1]PROYECCIÓN CUPOS FIC X CTROS'!$J20</f>
        <v>0</v>
      </c>
      <c r="AF20" s="58">
        <f t="shared" si="5"/>
        <v>0</v>
      </c>
    </row>
    <row r="21" spans="1:32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>
        <v>0</v>
      </c>
      <c r="F21" s="8">
        <v>0</v>
      </c>
      <c r="G21" s="8">
        <v>0</v>
      </c>
      <c r="H21" s="8">
        <f>'[1]PROYECCIÓN CUPOS FIC X CTROS'!$E21</f>
        <v>0</v>
      </c>
      <c r="I21" s="58" t="str">
        <f t="shared" si="0"/>
        <v>N/A</v>
      </c>
      <c r="J21" s="8">
        <v>0</v>
      </c>
      <c r="K21" s="8">
        <v>0</v>
      </c>
      <c r="L21" s="8">
        <v>0</v>
      </c>
      <c r="M21" s="8">
        <f>'[1]PROYECCIÓN CUPOS FIC X CTROS'!$F21</f>
        <v>0</v>
      </c>
      <c r="N21" s="58" t="str">
        <f t="shared" si="1"/>
        <v>N/A</v>
      </c>
      <c r="O21" s="8">
        <v>0</v>
      </c>
      <c r="P21" s="8">
        <v>0</v>
      </c>
      <c r="Q21" s="8">
        <v>0</v>
      </c>
      <c r="R21" s="8">
        <f>'[1]PROYECCIÓN CUPOS FIC X CTROS'!$G21</f>
        <v>0</v>
      </c>
      <c r="S21" s="58" t="str">
        <f t="shared" si="2"/>
        <v>N/A</v>
      </c>
      <c r="T21" s="8">
        <v>0</v>
      </c>
      <c r="U21" s="8">
        <v>0</v>
      </c>
      <c r="V21" s="8">
        <v>0</v>
      </c>
      <c r="W21" s="8">
        <f>'[1]PROYECCIÓN CUPOS FIC X CTROS'!$H21</f>
        <v>0</v>
      </c>
      <c r="X21" s="58" t="str">
        <f t="shared" si="3"/>
        <v>N/A</v>
      </c>
      <c r="Y21" s="8"/>
      <c r="Z21" s="8"/>
      <c r="AA21" s="8">
        <v>90</v>
      </c>
      <c r="AB21" s="8">
        <f>'[1]PROYECCIÓN CUPOS FIC X CTROS'!$I21</f>
        <v>0</v>
      </c>
      <c r="AC21" s="58">
        <f t="shared" si="4"/>
        <v>0</v>
      </c>
      <c r="AD21" s="8">
        <v>90</v>
      </c>
      <c r="AE21" s="8">
        <f>'[1]PROYECCIÓN CUPOS FIC X CTROS'!$J21</f>
        <v>0</v>
      </c>
      <c r="AF21" s="58">
        <f t="shared" si="5"/>
        <v>0</v>
      </c>
    </row>
    <row r="22" spans="1:32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>
        <v>0</v>
      </c>
      <c r="F22" s="8">
        <v>0</v>
      </c>
      <c r="G22" s="8">
        <v>0</v>
      </c>
      <c r="H22" s="8">
        <f>'[1]PROYECCIÓN CUPOS FIC X CTROS'!$E22</f>
        <v>0</v>
      </c>
      <c r="I22" s="58" t="str">
        <f t="shared" si="0"/>
        <v>N/A</v>
      </c>
      <c r="J22" s="8">
        <v>0</v>
      </c>
      <c r="K22" s="8">
        <v>0</v>
      </c>
      <c r="L22" s="8">
        <v>0</v>
      </c>
      <c r="M22" s="8">
        <f>'[1]PROYECCIÓN CUPOS FIC X CTROS'!$F22</f>
        <v>0</v>
      </c>
      <c r="N22" s="58" t="str">
        <f t="shared" si="1"/>
        <v>N/A</v>
      </c>
      <c r="O22" s="8">
        <v>0</v>
      </c>
      <c r="P22" s="8">
        <v>0</v>
      </c>
      <c r="Q22" s="8">
        <v>0</v>
      </c>
      <c r="R22" s="8">
        <f>'[1]PROYECCIÓN CUPOS FIC X CTROS'!$G22</f>
        <v>0</v>
      </c>
      <c r="S22" s="58" t="str">
        <f t="shared" si="2"/>
        <v>N/A</v>
      </c>
      <c r="T22" s="8">
        <v>0</v>
      </c>
      <c r="U22" s="8">
        <v>0</v>
      </c>
      <c r="V22" s="8">
        <v>0</v>
      </c>
      <c r="W22" s="8">
        <f>'[1]PROYECCIÓN CUPOS FIC X CTROS'!$H22</f>
        <v>0</v>
      </c>
      <c r="X22" s="58" t="str">
        <f t="shared" si="3"/>
        <v>N/A</v>
      </c>
      <c r="Y22" s="8"/>
      <c r="Z22" s="8"/>
      <c r="AA22" s="8">
        <v>90</v>
      </c>
      <c r="AB22" s="8">
        <f>'[1]PROYECCIÓN CUPOS FIC X CTROS'!$I22</f>
        <v>0</v>
      </c>
      <c r="AC22" s="58">
        <f t="shared" si="4"/>
        <v>0</v>
      </c>
      <c r="AD22" s="8">
        <v>90</v>
      </c>
      <c r="AE22" s="8">
        <f>'[1]PROYECCIÓN CUPOS FIC X CTROS'!$J22</f>
        <v>0</v>
      </c>
      <c r="AF22" s="58">
        <f t="shared" si="5"/>
        <v>0</v>
      </c>
    </row>
    <row r="23" spans="1:32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>
        <v>0</v>
      </c>
      <c r="F23" s="8">
        <v>0</v>
      </c>
      <c r="G23" s="8">
        <v>0</v>
      </c>
      <c r="H23" s="8">
        <f>'[1]PROYECCIÓN CUPOS FIC X CTROS'!$E23</f>
        <v>0</v>
      </c>
      <c r="I23" s="58" t="str">
        <f t="shared" si="0"/>
        <v>N/A</v>
      </c>
      <c r="J23" s="8">
        <v>0</v>
      </c>
      <c r="K23" s="8">
        <v>0</v>
      </c>
      <c r="L23" s="8">
        <v>0</v>
      </c>
      <c r="M23" s="8">
        <f>'[1]PROYECCIÓN CUPOS FIC X CTROS'!$F23</f>
        <v>0</v>
      </c>
      <c r="N23" s="58" t="str">
        <f t="shared" si="1"/>
        <v>N/A</v>
      </c>
      <c r="O23" s="8">
        <v>44</v>
      </c>
      <c r="P23" s="8">
        <v>60</v>
      </c>
      <c r="Q23" s="8">
        <v>104</v>
      </c>
      <c r="R23" s="8">
        <f>'[1]PROYECCIÓN CUPOS FIC X CTROS'!$G23</f>
        <v>97</v>
      </c>
      <c r="S23" s="58">
        <f t="shared" si="2"/>
        <v>0.93269230769230771</v>
      </c>
      <c r="T23" s="8">
        <v>44</v>
      </c>
      <c r="U23" s="8">
        <v>60</v>
      </c>
      <c r="V23" s="8">
        <v>104</v>
      </c>
      <c r="W23" s="8">
        <f>'[1]PROYECCIÓN CUPOS FIC X CTROS'!$H23</f>
        <v>97</v>
      </c>
      <c r="X23" s="58">
        <f t="shared" si="3"/>
        <v>0.93269230769230771</v>
      </c>
      <c r="Y23" s="8"/>
      <c r="Z23" s="8"/>
      <c r="AA23" s="8">
        <v>300</v>
      </c>
      <c r="AB23" s="8">
        <f>'[1]PROYECCIÓN CUPOS FIC X CTROS'!$I23</f>
        <v>0</v>
      </c>
      <c r="AC23" s="58">
        <f t="shared" si="4"/>
        <v>0</v>
      </c>
      <c r="AD23" s="8">
        <v>404</v>
      </c>
      <c r="AE23" s="8">
        <f>'[1]PROYECCIÓN CUPOS FIC X CTROS'!$J23</f>
        <v>97</v>
      </c>
      <c r="AF23" s="58">
        <f t="shared" si="5"/>
        <v>0.24009900990099009</v>
      </c>
    </row>
    <row r="24" spans="1:32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>
        <v>80</v>
      </c>
      <c r="F24" s="8">
        <v>30</v>
      </c>
      <c r="G24" s="8">
        <v>110</v>
      </c>
      <c r="H24" s="8">
        <f>'[1]PROYECCIÓN CUPOS FIC X CTROS'!$E24</f>
        <v>105</v>
      </c>
      <c r="I24" s="58">
        <f t="shared" si="0"/>
        <v>0.95454545454545459</v>
      </c>
      <c r="J24" s="8">
        <v>25</v>
      </c>
      <c r="K24" s="8">
        <v>30</v>
      </c>
      <c r="L24" s="8">
        <v>55</v>
      </c>
      <c r="M24" s="8">
        <f>'[1]PROYECCIÓN CUPOS FIC X CTROS'!$F24</f>
        <v>25</v>
      </c>
      <c r="N24" s="58">
        <f t="shared" si="1"/>
        <v>0.45454545454545453</v>
      </c>
      <c r="O24" s="8">
        <v>56</v>
      </c>
      <c r="P24" s="8">
        <v>120</v>
      </c>
      <c r="Q24" s="8">
        <v>176</v>
      </c>
      <c r="R24" s="8">
        <f>'[1]PROYECCIÓN CUPOS FIC X CTROS'!$G24</f>
        <v>113</v>
      </c>
      <c r="S24" s="58">
        <f t="shared" si="2"/>
        <v>0.64204545454545459</v>
      </c>
      <c r="T24" s="8">
        <v>161</v>
      </c>
      <c r="U24" s="8">
        <v>180</v>
      </c>
      <c r="V24" s="8">
        <v>341</v>
      </c>
      <c r="W24" s="8">
        <f>'[1]PROYECCIÓN CUPOS FIC X CTROS'!$H24</f>
        <v>243</v>
      </c>
      <c r="X24" s="58">
        <f t="shared" si="3"/>
        <v>0.71260997067448684</v>
      </c>
      <c r="Y24" s="8"/>
      <c r="Z24" s="8"/>
      <c r="AA24" s="8">
        <v>150</v>
      </c>
      <c r="AB24" s="8">
        <f>'[1]PROYECCIÓN CUPOS FIC X CTROS'!$I24</f>
        <v>15</v>
      </c>
      <c r="AC24" s="58">
        <f t="shared" si="4"/>
        <v>0.1</v>
      </c>
      <c r="AD24" s="8">
        <v>491</v>
      </c>
      <c r="AE24" s="8">
        <f>'[1]PROYECCIÓN CUPOS FIC X CTROS'!$J24</f>
        <v>258</v>
      </c>
      <c r="AF24" s="58">
        <f t="shared" si="5"/>
        <v>0.52545824847250511</v>
      </c>
    </row>
    <row r="25" spans="1:32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>
        <v>0</v>
      </c>
      <c r="F25" s="8">
        <v>0</v>
      </c>
      <c r="G25" s="8">
        <v>0</v>
      </c>
      <c r="H25" s="8">
        <f>'[1]PROYECCIÓN CUPOS FIC X CTROS'!$E25</f>
        <v>0</v>
      </c>
      <c r="I25" s="58" t="str">
        <f t="shared" si="0"/>
        <v>N/A</v>
      </c>
      <c r="J25" s="8">
        <v>33</v>
      </c>
      <c r="K25" s="8">
        <v>60</v>
      </c>
      <c r="L25" s="8">
        <v>93</v>
      </c>
      <c r="M25" s="8">
        <f>'[1]PROYECCIÓN CUPOS FIC X CTROS'!$F25</f>
        <v>44</v>
      </c>
      <c r="N25" s="58">
        <f t="shared" si="1"/>
        <v>0.4731182795698925</v>
      </c>
      <c r="O25" s="8">
        <v>257</v>
      </c>
      <c r="P25" s="8">
        <v>90</v>
      </c>
      <c r="Q25" s="8">
        <v>347</v>
      </c>
      <c r="R25" s="8">
        <f>'[1]PROYECCIÓN CUPOS FIC X CTROS'!$G25</f>
        <v>209</v>
      </c>
      <c r="S25" s="58">
        <f t="shared" si="2"/>
        <v>0.60230547550432278</v>
      </c>
      <c r="T25" s="8">
        <v>290</v>
      </c>
      <c r="U25" s="8">
        <v>150</v>
      </c>
      <c r="V25" s="8">
        <v>440</v>
      </c>
      <c r="W25" s="8">
        <f>'[1]PROYECCIÓN CUPOS FIC X CTROS'!$H25</f>
        <v>253</v>
      </c>
      <c r="X25" s="58">
        <f t="shared" si="3"/>
        <v>0.57499999999999996</v>
      </c>
      <c r="Y25" s="8"/>
      <c r="Z25" s="8"/>
      <c r="AA25" s="8">
        <v>150</v>
      </c>
      <c r="AB25" s="8">
        <f>'[1]PROYECCIÓN CUPOS FIC X CTROS'!$I25</f>
        <v>0</v>
      </c>
      <c r="AC25" s="58">
        <f t="shared" si="4"/>
        <v>0</v>
      </c>
      <c r="AD25" s="8">
        <v>590</v>
      </c>
      <c r="AE25" s="8">
        <f>'[1]PROYECCIÓN CUPOS FIC X CTROS'!$J25</f>
        <v>253</v>
      </c>
      <c r="AF25" s="58">
        <f t="shared" si="5"/>
        <v>0.42881355932203391</v>
      </c>
    </row>
    <row r="26" spans="1:32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>
        <v>0</v>
      </c>
      <c r="F26" s="8">
        <v>0</v>
      </c>
      <c r="G26" s="8">
        <v>0</v>
      </c>
      <c r="H26" s="8">
        <f>'[1]PROYECCIÓN CUPOS FIC X CTROS'!$E26</f>
        <v>0</v>
      </c>
      <c r="I26" s="58" t="str">
        <f t="shared" si="0"/>
        <v>N/A</v>
      </c>
      <c r="J26" s="8">
        <v>0</v>
      </c>
      <c r="K26" s="8">
        <v>60</v>
      </c>
      <c r="L26" s="8">
        <v>60</v>
      </c>
      <c r="M26" s="8">
        <f>'[1]PROYECCIÓN CUPOS FIC X CTROS'!$F26</f>
        <v>0</v>
      </c>
      <c r="N26" s="58">
        <f t="shared" si="1"/>
        <v>0</v>
      </c>
      <c r="O26" s="8">
        <v>376</v>
      </c>
      <c r="P26" s="8">
        <v>120</v>
      </c>
      <c r="Q26" s="8">
        <v>496</v>
      </c>
      <c r="R26" s="8">
        <f>'[1]PROYECCIÓN CUPOS FIC X CTROS'!$G26</f>
        <v>334</v>
      </c>
      <c r="S26" s="58">
        <f t="shared" si="2"/>
        <v>0.67338709677419351</v>
      </c>
      <c r="T26" s="8">
        <v>376</v>
      </c>
      <c r="U26" s="8">
        <v>180</v>
      </c>
      <c r="V26" s="8">
        <v>556</v>
      </c>
      <c r="W26" s="8">
        <f>'[1]PROYECCIÓN CUPOS FIC X CTROS'!$H26</f>
        <v>334</v>
      </c>
      <c r="X26" s="58">
        <f t="shared" si="3"/>
        <v>0.60071942446043169</v>
      </c>
      <c r="Y26" s="8"/>
      <c r="Z26" s="8"/>
      <c r="AA26" s="8">
        <v>90</v>
      </c>
      <c r="AB26" s="8">
        <f>'[1]PROYECCIÓN CUPOS FIC X CTROS'!$I26</f>
        <v>0</v>
      </c>
      <c r="AC26" s="58">
        <f t="shared" si="4"/>
        <v>0</v>
      </c>
      <c r="AD26" s="8">
        <v>646</v>
      </c>
      <c r="AE26" s="8">
        <f>'[1]PROYECCIÓN CUPOS FIC X CTROS'!$J26</f>
        <v>334</v>
      </c>
      <c r="AF26" s="58">
        <f t="shared" si="5"/>
        <v>0.51702786377708976</v>
      </c>
    </row>
    <row r="27" spans="1:32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>
        <v>75</v>
      </c>
      <c r="F27" s="8">
        <v>50</v>
      </c>
      <c r="G27" s="8">
        <v>125</v>
      </c>
      <c r="H27" s="8">
        <f>'[1]PROYECCIÓN CUPOS FIC X CTROS'!$E27</f>
        <v>65</v>
      </c>
      <c r="I27" s="58">
        <f t="shared" si="0"/>
        <v>0.52</v>
      </c>
      <c r="J27" s="8">
        <v>0</v>
      </c>
      <c r="K27" s="8">
        <v>0</v>
      </c>
      <c r="L27" s="8">
        <v>0</v>
      </c>
      <c r="M27" s="8">
        <f>'[1]PROYECCIÓN CUPOS FIC X CTROS'!$F27</f>
        <v>0</v>
      </c>
      <c r="N27" s="58" t="str">
        <f t="shared" si="1"/>
        <v>N/A</v>
      </c>
      <c r="O27" s="8">
        <v>179</v>
      </c>
      <c r="P27" s="8">
        <v>120</v>
      </c>
      <c r="Q27" s="8">
        <v>299</v>
      </c>
      <c r="R27" s="8">
        <f>'[1]PROYECCIÓN CUPOS FIC X CTROS'!$G27</f>
        <v>141</v>
      </c>
      <c r="S27" s="58">
        <f t="shared" si="2"/>
        <v>0.47157190635451507</v>
      </c>
      <c r="T27" s="8">
        <v>254</v>
      </c>
      <c r="U27" s="8">
        <v>170</v>
      </c>
      <c r="V27" s="8">
        <v>424</v>
      </c>
      <c r="W27" s="8">
        <f>'[1]PROYECCIÓN CUPOS FIC X CTROS'!$H27</f>
        <v>206</v>
      </c>
      <c r="X27" s="58">
        <f t="shared" si="3"/>
        <v>0.48584905660377359</v>
      </c>
      <c r="Y27" s="8"/>
      <c r="Z27" s="8"/>
      <c r="AA27" s="8">
        <v>300</v>
      </c>
      <c r="AB27" s="8">
        <f>'[1]PROYECCIÓN CUPOS FIC X CTROS'!$I27</f>
        <v>46</v>
      </c>
      <c r="AC27" s="58">
        <f t="shared" si="4"/>
        <v>0.15333333333333332</v>
      </c>
      <c r="AD27" s="8">
        <v>724</v>
      </c>
      <c r="AE27" s="8">
        <f>'[1]PROYECCIÓN CUPOS FIC X CTROS'!$J27</f>
        <v>252</v>
      </c>
      <c r="AF27" s="58">
        <f t="shared" si="5"/>
        <v>0.34806629834254144</v>
      </c>
    </row>
    <row r="28" spans="1:32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>
        <v>0</v>
      </c>
      <c r="F28" s="8">
        <v>0</v>
      </c>
      <c r="G28" s="8">
        <v>0</v>
      </c>
      <c r="H28" s="8">
        <f>'[1]PROYECCIÓN CUPOS FIC X CTROS'!$E28</f>
        <v>0</v>
      </c>
      <c r="I28" s="58" t="str">
        <f t="shared" si="0"/>
        <v>N/A</v>
      </c>
      <c r="J28" s="8">
        <v>0</v>
      </c>
      <c r="K28" s="8">
        <v>50</v>
      </c>
      <c r="L28" s="8">
        <v>50</v>
      </c>
      <c r="M28" s="8">
        <f>'[1]PROYECCIÓN CUPOS FIC X CTROS'!$F28</f>
        <v>20</v>
      </c>
      <c r="N28" s="58">
        <f t="shared" si="1"/>
        <v>0.4</v>
      </c>
      <c r="O28" s="8">
        <v>214</v>
      </c>
      <c r="P28" s="8">
        <v>25</v>
      </c>
      <c r="Q28" s="8">
        <v>239</v>
      </c>
      <c r="R28" s="8">
        <f>'[1]PROYECCIÓN CUPOS FIC X CTROS'!$G28</f>
        <v>213</v>
      </c>
      <c r="S28" s="58">
        <f t="shared" si="2"/>
        <v>0.89121338912133896</v>
      </c>
      <c r="T28" s="8">
        <v>214</v>
      </c>
      <c r="U28" s="8">
        <v>75</v>
      </c>
      <c r="V28" s="8">
        <v>289</v>
      </c>
      <c r="W28" s="8">
        <f>'[1]PROYECCIÓN CUPOS FIC X CTROS'!$H28</f>
        <v>233</v>
      </c>
      <c r="X28" s="58">
        <f t="shared" si="3"/>
        <v>0.80622837370242217</v>
      </c>
      <c r="Y28" s="8"/>
      <c r="Z28" s="8"/>
      <c r="AA28" s="8">
        <v>90</v>
      </c>
      <c r="AB28" s="8">
        <f>'[1]PROYECCIÓN CUPOS FIC X CTROS'!$I28</f>
        <v>0</v>
      </c>
      <c r="AC28" s="58">
        <f t="shared" si="4"/>
        <v>0</v>
      </c>
      <c r="AD28" s="8">
        <v>379</v>
      </c>
      <c r="AE28" s="8">
        <f>'[1]PROYECCIÓN CUPOS FIC X CTROS'!$J28</f>
        <v>233</v>
      </c>
      <c r="AF28" s="58">
        <f t="shared" si="5"/>
        <v>0.61477572559366755</v>
      </c>
    </row>
    <row r="29" spans="1:32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>
        <v>0</v>
      </c>
      <c r="F29" s="8">
        <v>0</v>
      </c>
      <c r="G29" s="8">
        <v>0</v>
      </c>
      <c r="H29" s="8">
        <f>'[1]PROYECCIÓN CUPOS FIC X CTROS'!$E29</f>
        <v>0</v>
      </c>
      <c r="I29" s="58" t="str">
        <f t="shared" si="0"/>
        <v>N/A</v>
      </c>
      <c r="J29" s="8">
        <v>0</v>
      </c>
      <c r="K29" s="8">
        <v>0</v>
      </c>
      <c r="L29" s="8">
        <v>0</v>
      </c>
      <c r="M29" s="8">
        <f>'[1]PROYECCIÓN CUPOS FIC X CTROS'!$F29</f>
        <v>0</v>
      </c>
      <c r="N29" s="58" t="str">
        <f t="shared" si="1"/>
        <v>N/A</v>
      </c>
      <c r="O29" s="8">
        <v>300</v>
      </c>
      <c r="P29" s="8">
        <v>390</v>
      </c>
      <c r="Q29" s="8">
        <v>690</v>
      </c>
      <c r="R29" s="8">
        <f>'[1]PROYECCIÓN CUPOS FIC X CTROS'!$G29</f>
        <v>352</v>
      </c>
      <c r="S29" s="58">
        <f t="shared" si="2"/>
        <v>0.51014492753623186</v>
      </c>
      <c r="T29" s="8">
        <v>300</v>
      </c>
      <c r="U29" s="8">
        <v>390</v>
      </c>
      <c r="V29" s="8">
        <v>690</v>
      </c>
      <c r="W29" s="8">
        <f>'[1]PROYECCIÓN CUPOS FIC X CTROS'!$H29</f>
        <v>352</v>
      </c>
      <c r="X29" s="58">
        <f t="shared" si="3"/>
        <v>0.51014492753623186</v>
      </c>
      <c r="Y29" s="8"/>
      <c r="Z29" s="8"/>
      <c r="AA29" s="8">
        <v>90</v>
      </c>
      <c r="AB29" s="8">
        <f>'[1]PROYECCIÓN CUPOS FIC X CTROS'!$I29</f>
        <v>0</v>
      </c>
      <c r="AC29" s="58">
        <f t="shared" si="4"/>
        <v>0</v>
      </c>
      <c r="AD29" s="8">
        <v>780</v>
      </c>
      <c r="AE29" s="8">
        <f>'[1]PROYECCIÓN CUPOS FIC X CTROS'!$J29</f>
        <v>352</v>
      </c>
      <c r="AF29" s="58">
        <f t="shared" si="5"/>
        <v>0.45128205128205129</v>
      </c>
    </row>
    <row r="30" spans="1:32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>
        <v>543</v>
      </c>
      <c r="F30" s="8">
        <v>390</v>
      </c>
      <c r="G30" s="8">
        <v>933</v>
      </c>
      <c r="H30" s="8">
        <f>'[1]PROYECCIÓN CUPOS FIC X CTROS'!$E30</f>
        <v>567</v>
      </c>
      <c r="I30" s="58">
        <f t="shared" si="0"/>
        <v>0.60771704180064312</v>
      </c>
      <c r="J30" s="8">
        <v>0</v>
      </c>
      <c r="K30" s="8">
        <v>0</v>
      </c>
      <c r="L30" s="8">
        <v>0</v>
      </c>
      <c r="M30" s="8">
        <f>'[1]PROYECCIÓN CUPOS FIC X CTROS'!$F30</f>
        <v>0</v>
      </c>
      <c r="N30" s="58" t="str">
        <f t="shared" si="1"/>
        <v>N/A</v>
      </c>
      <c r="O30" s="8">
        <v>929</v>
      </c>
      <c r="P30" s="8">
        <v>660</v>
      </c>
      <c r="Q30" s="8">
        <v>1589</v>
      </c>
      <c r="R30" s="8">
        <f>'[1]PROYECCIÓN CUPOS FIC X CTROS'!$G30</f>
        <v>1267</v>
      </c>
      <c r="S30" s="58">
        <f t="shared" si="2"/>
        <v>0.79735682819383258</v>
      </c>
      <c r="T30" s="8">
        <v>1472</v>
      </c>
      <c r="U30" s="8">
        <v>1050</v>
      </c>
      <c r="V30" s="8">
        <v>2522</v>
      </c>
      <c r="W30" s="8">
        <f>'[1]PROYECCIÓN CUPOS FIC X CTROS'!$H30</f>
        <v>1834</v>
      </c>
      <c r="X30" s="58">
        <f t="shared" si="3"/>
        <v>0.72720063441712923</v>
      </c>
      <c r="Y30" s="8"/>
      <c r="Z30" s="8"/>
      <c r="AA30" s="8">
        <v>150</v>
      </c>
      <c r="AB30" s="8">
        <f>'[1]PROYECCIÓN CUPOS FIC X CTROS'!$I30</f>
        <v>0</v>
      </c>
      <c r="AC30" s="58">
        <f t="shared" si="4"/>
        <v>0</v>
      </c>
      <c r="AD30" s="8">
        <v>2672</v>
      </c>
      <c r="AE30" s="8">
        <f>'[1]PROYECCIÓN CUPOS FIC X CTROS'!$J30</f>
        <v>1834</v>
      </c>
      <c r="AF30" s="58">
        <f t="shared" si="5"/>
        <v>0.68637724550898205</v>
      </c>
    </row>
    <row r="31" spans="1:32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>
        <v>0</v>
      </c>
      <c r="F31" s="8">
        <v>0</v>
      </c>
      <c r="G31" s="8">
        <v>0</v>
      </c>
      <c r="H31" s="8">
        <f>'[1]PROYECCIÓN CUPOS FIC X CTROS'!$E31</f>
        <v>0</v>
      </c>
      <c r="I31" s="58" t="str">
        <f t="shared" si="0"/>
        <v>N/A</v>
      </c>
      <c r="J31" s="8">
        <v>0</v>
      </c>
      <c r="K31" s="8">
        <v>0</v>
      </c>
      <c r="L31" s="8">
        <v>0</v>
      </c>
      <c r="M31" s="8">
        <f>'[1]PROYECCIÓN CUPOS FIC X CTROS'!$F31</f>
        <v>0</v>
      </c>
      <c r="N31" s="58" t="str">
        <f t="shared" si="1"/>
        <v>N/A</v>
      </c>
      <c r="O31" s="8">
        <v>0</v>
      </c>
      <c r="P31" s="8">
        <v>0</v>
      </c>
      <c r="Q31" s="8">
        <v>0</v>
      </c>
      <c r="R31" s="8">
        <f>'[1]PROYECCIÓN CUPOS FIC X CTROS'!$G31</f>
        <v>0</v>
      </c>
      <c r="S31" s="58" t="str">
        <f t="shared" si="2"/>
        <v>N/A</v>
      </c>
      <c r="T31" s="8">
        <v>0</v>
      </c>
      <c r="U31" s="8">
        <v>0</v>
      </c>
      <c r="V31" s="8">
        <v>0</v>
      </c>
      <c r="W31" s="8">
        <f>'[1]PROYECCIÓN CUPOS FIC X CTROS'!$H31</f>
        <v>0</v>
      </c>
      <c r="X31" s="58" t="str">
        <f t="shared" si="3"/>
        <v>N/A</v>
      </c>
      <c r="Y31" s="8"/>
      <c r="Z31" s="8"/>
      <c r="AA31" s="8">
        <v>90</v>
      </c>
      <c r="AB31" s="8">
        <f>'[1]PROYECCIÓN CUPOS FIC X CTROS'!$I31</f>
        <v>0</v>
      </c>
      <c r="AC31" s="58">
        <f t="shared" si="4"/>
        <v>0</v>
      </c>
      <c r="AD31" s="8">
        <v>90</v>
      </c>
      <c r="AE31" s="8">
        <f>'[1]PROYECCIÓN CUPOS FIC X CTROS'!$J31</f>
        <v>0</v>
      </c>
      <c r="AF31" s="58">
        <f t="shared" si="5"/>
        <v>0</v>
      </c>
    </row>
    <row r="32" spans="1:32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>
        <v>783</v>
      </c>
      <c r="F32" s="8">
        <v>840</v>
      </c>
      <c r="G32" s="8">
        <v>1623</v>
      </c>
      <c r="H32" s="8">
        <f>'[1]PROYECCIÓN CUPOS FIC X CTROS'!$E32</f>
        <v>1057</v>
      </c>
      <c r="I32" s="58">
        <f t="shared" si="0"/>
        <v>0.65126309303758467</v>
      </c>
      <c r="J32" s="8">
        <v>0</v>
      </c>
      <c r="K32" s="8">
        <v>9</v>
      </c>
      <c r="L32" s="8">
        <v>9</v>
      </c>
      <c r="M32" s="8">
        <f>'[1]PROYECCIÓN CUPOS FIC X CTROS'!$F32</f>
        <v>0</v>
      </c>
      <c r="N32" s="58">
        <f t="shared" si="1"/>
        <v>0</v>
      </c>
      <c r="O32" s="8">
        <v>538</v>
      </c>
      <c r="P32" s="8">
        <v>1020</v>
      </c>
      <c r="Q32" s="8">
        <v>1558</v>
      </c>
      <c r="R32" s="8">
        <f>'[1]PROYECCIÓN CUPOS FIC X CTROS'!$G32</f>
        <v>766</v>
      </c>
      <c r="S32" s="58">
        <f t="shared" si="2"/>
        <v>0.49165596919127086</v>
      </c>
      <c r="T32" s="8">
        <v>1321</v>
      </c>
      <c r="U32" s="8">
        <v>1869</v>
      </c>
      <c r="V32" s="8">
        <v>3190</v>
      </c>
      <c r="W32" s="8">
        <f>'[1]PROYECCIÓN CUPOS FIC X CTROS'!$H32</f>
        <v>1823</v>
      </c>
      <c r="X32" s="58">
        <f t="shared" si="3"/>
        <v>0.57147335423197487</v>
      </c>
      <c r="Y32" s="8"/>
      <c r="Z32" s="8"/>
      <c r="AA32" s="8">
        <v>90</v>
      </c>
      <c r="AB32" s="8">
        <f>'[1]PROYECCIÓN CUPOS FIC X CTROS'!$I32</f>
        <v>0</v>
      </c>
      <c r="AC32" s="58">
        <f t="shared" si="4"/>
        <v>0</v>
      </c>
      <c r="AD32" s="8">
        <v>3280</v>
      </c>
      <c r="AE32" s="8">
        <f>'[1]PROYECCIÓN CUPOS FIC X CTROS'!$J32</f>
        <v>1823</v>
      </c>
      <c r="AF32" s="58">
        <f t="shared" si="5"/>
        <v>0.55579268292682926</v>
      </c>
    </row>
    <row r="33" spans="1:32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>
        <v>0</v>
      </c>
      <c r="F33" s="8">
        <v>0</v>
      </c>
      <c r="G33" s="8">
        <v>0</v>
      </c>
      <c r="H33" s="8">
        <f>'[1]PROYECCIÓN CUPOS FIC X CTROS'!$E33</f>
        <v>0</v>
      </c>
      <c r="I33" s="58" t="str">
        <f t="shared" si="0"/>
        <v>N/A</v>
      </c>
      <c r="J33" s="8">
        <v>0</v>
      </c>
      <c r="K33" s="8">
        <v>0</v>
      </c>
      <c r="L33" s="8">
        <v>0</v>
      </c>
      <c r="M33" s="8">
        <f>'[1]PROYECCIÓN CUPOS FIC X CTROS'!$F33</f>
        <v>0</v>
      </c>
      <c r="N33" s="58" t="str">
        <f t="shared" si="1"/>
        <v>N/A</v>
      </c>
      <c r="O33" s="8">
        <v>14</v>
      </c>
      <c r="P33" s="8">
        <v>180</v>
      </c>
      <c r="Q33" s="8">
        <v>194</v>
      </c>
      <c r="R33" s="8">
        <f>'[1]PROYECCIÓN CUPOS FIC X CTROS'!$G33</f>
        <v>0</v>
      </c>
      <c r="S33" s="58">
        <f t="shared" si="2"/>
        <v>0</v>
      </c>
      <c r="T33" s="8">
        <v>14</v>
      </c>
      <c r="U33" s="8">
        <v>180</v>
      </c>
      <c r="V33" s="8">
        <v>194</v>
      </c>
      <c r="W33" s="8">
        <f>'[1]PROYECCIÓN CUPOS FIC X CTROS'!$H33</f>
        <v>0</v>
      </c>
      <c r="X33" s="58">
        <f t="shared" si="3"/>
        <v>0</v>
      </c>
      <c r="Y33" s="8"/>
      <c r="Z33" s="8"/>
      <c r="AA33" s="8">
        <v>90</v>
      </c>
      <c r="AB33" s="8">
        <f>'[1]PROYECCIÓN CUPOS FIC X CTROS'!$I33</f>
        <v>0</v>
      </c>
      <c r="AC33" s="58">
        <f t="shared" si="4"/>
        <v>0</v>
      </c>
      <c r="AD33" s="8">
        <v>284</v>
      </c>
      <c r="AE33" s="8">
        <f>'[1]PROYECCIÓN CUPOS FIC X CTROS'!$J33</f>
        <v>0</v>
      </c>
      <c r="AF33" s="58">
        <f t="shared" si="5"/>
        <v>0</v>
      </c>
    </row>
    <row r="34" spans="1:32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>
        <v>0</v>
      </c>
      <c r="F34" s="8">
        <v>0</v>
      </c>
      <c r="G34" s="8">
        <v>0</v>
      </c>
      <c r="H34" s="8">
        <f>'[1]PROYECCIÓN CUPOS FIC X CTROS'!$E34</f>
        <v>0</v>
      </c>
      <c r="I34" s="58" t="str">
        <f t="shared" si="0"/>
        <v>N/A</v>
      </c>
      <c r="J34" s="8">
        <v>0</v>
      </c>
      <c r="K34" s="8">
        <v>0</v>
      </c>
      <c r="L34" s="8">
        <v>0</v>
      </c>
      <c r="M34" s="8">
        <f>'[1]PROYECCIÓN CUPOS FIC X CTROS'!$F34</f>
        <v>0</v>
      </c>
      <c r="N34" s="58" t="str">
        <f t="shared" si="1"/>
        <v>N/A</v>
      </c>
      <c r="O34" s="8">
        <v>0</v>
      </c>
      <c r="P34" s="8">
        <v>0</v>
      </c>
      <c r="Q34" s="8">
        <v>0</v>
      </c>
      <c r="R34" s="8">
        <f>'[1]PROYECCIÓN CUPOS FIC X CTROS'!$G34</f>
        <v>0</v>
      </c>
      <c r="S34" s="58" t="str">
        <f t="shared" si="2"/>
        <v>N/A</v>
      </c>
      <c r="T34" s="8">
        <v>0</v>
      </c>
      <c r="U34" s="8">
        <v>0</v>
      </c>
      <c r="V34" s="8">
        <v>0</v>
      </c>
      <c r="W34" s="8">
        <f>'[1]PROYECCIÓN CUPOS FIC X CTROS'!$H34</f>
        <v>0</v>
      </c>
      <c r="X34" s="58" t="str">
        <f t="shared" si="3"/>
        <v>N/A</v>
      </c>
      <c r="Y34" s="8"/>
      <c r="Z34" s="8"/>
      <c r="AA34" s="8">
        <v>90</v>
      </c>
      <c r="AB34" s="8">
        <f>'[1]PROYECCIÓN CUPOS FIC X CTROS'!$I34</f>
        <v>0</v>
      </c>
      <c r="AC34" s="58">
        <f t="shared" si="4"/>
        <v>0</v>
      </c>
      <c r="AD34" s="8">
        <v>90</v>
      </c>
      <c r="AE34" s="8">
        <f>'[1]PROYECCIÓN CUPOS FIC X CTROS'!$J34</f>
        <v>0</v>
      </c>
      <c r="AF34" s="58">
        <f t="shared" si="5"/>
        <v>0</v>
      </c>
    </row>
    <row r="35" spans="1:32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>
        <v>0</v>
      </c>
      <c r="F35" s="8">
        <v>0</v>
      </c>
      <c r="G35" s="8">
        <v>0</v>
      </c>
      <c r="H35" s="8">
        <f>'[1]PROYECCIÓN CUPOS FIC X CTROS'!$E35</f>
        <v>0</v>
      </c>
      <c r="I35" s="58" t="str">
        <f t="shared" si="0"/>
        <v>N/A</v>
      </c>
      <c r="J35" s="8">
        <v>0</v>
      </c>
      <c r="K35" s="8">
        <v>0</v>
      </c>
      <c r="L35" s="8">
        <v>0</v>
      </c>
      <c r="M35" s="8">
        <f>'[1]PROYECCIÓN CUPOS FIC X CTROS'!$F35</f>
        <v>0</v>
      </c>
      <c r="N35" s="58" t="str">
        <f t="shared" si="1"/>
        <v>N/A</v>
      </c>
      <c r="O35" s="8">
        <v>0</v>
      </c>
      <c r="P35" s="8">
        <v>0</v>
      </c>
      <c r="Q35" s="8">
        <v>0</v>
      </c>
      <c r="R35" s="8">
        <f>'[1]PROYECCIÓN CUPOS FIC X CTROS'!$G35</f>
        <v>0</v>
      </c>
      <c r="S35" s="58" t="str">
        <f t="shared" si="2"/>
        <v>N/A</v>
      </c>
      <c r="T35" s="8">
        <v>0</v>
      </c>
      <c r="U35" s="8">
        <v>0</v>
      </c>
      <c r="V35" s="8">
        <v>0</v>
      </c>
      <c r="W35" s="8">
        <f>'[1]PROYECCIÓN CUPOS FIC X CTROS'!$H35</f>
        <v>0</v>
      </c>
      <c r="X35" s="58" t="str">
        <f t="shared" si="3"/>
        <v>N/A</v>
      </c>
      <c r="Y35" s="8"/>
      <c r="Z35" s="8"/>
      <c r="AA35" s="8">
        <v>90</v>
      </c>
      <c r="AB35" s="8">
        <f>'[1]PROYECCIÓN CUPOS FIC X CTROS'!$I35</f>
        <v>0</v>
      </c>
      <c r="AC35" s="58">
        <f t="shared" si="4"/>
        <v>0</v>
      </c>
      <c r="AD35" s="8">
        <v>90</v>
      </c>
      <c r="AE35" s="8">
        <f>'[1]PROYECCIÓN CUPOS FIC X CTROS'!$J35</f>
        <v>0</v>
      </c>
      <c r="AF35" s="58">
        <f t="shared" si="5"/>
        <v>0</v>
      </c>
    </row>
    <row r="36" spans="1:32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>
        <v>0</v>
      </c>
      <c r="F36" s="8">
        <v>0</v>
      </c>
      <c r="G36" s="8">
        <v>0</v>
      </c>
      <c r="H36" s="8">
        <f>'[1]PROYECCIÓN CUPOS FIC X CTROS'!$E36</f>
        <v>0</v>
      </c>
      <c r="I36" s="58" t="str">
        <f t="shared" si="0"/>
        <v>N/A</v>
      </c>
      <c r="J36" s="8">
        <v>0</v>
      </c>
      <c r="K36" s="8">
        <v>0</v>
      </c>
      <c r="L36" s="8">
        <v>0</v>
      </c>
      <c r="M36" s="8">
        <f>'[1]PROYECCIÓN CUPOS FIC X CTROS'!$F36</f>
        <v>0</v>
      </c>
      <c r="N36" s="58" t="str">
        <f t="shared" si="1"/>
        <v>N/A</v>
      </c>
      <c r="O36" s="8">
        <v>0</v>
      </c>
      <c r="P36" s="8">
        <v>0</v>
      </c>
      <c r="Q36" s="8">
        <v>0</v>
      </c>
      <c r="R36" s="8">
        <f>'[1]PROYECCIÓN CUPOS FIC X CTROS'!$G36</f>
        <v>0</v>
      </c>
      <c r="S36" s="58" t="str">
        <f t="shared" si="2"/>
        <v>N/A</v>
      </c>
      <c r="T36" s="8">
        <v>0</v>
      </c>
      <c r="U36" s="8">
        <v>0</v>
      </c>
      <c r="V36" s="8">
        <v>0</v>
      </c>
      <c r="W36" s="8">
        <f>'[1]PROYECCIÓN CUPOS FIC X CTROS'!$H36</f>
        <v>0</v>
      </c>
      <c r="X36" s="58" t="str">
        <f t="shared" si="3"/>
        <v>N/A</v>
      </c>
      <c r="Y36" s="8"/>
      <c r="Z36" s="8"/>
      <c r="AA36" s="8">
        <v>90</v>
      </c>
      <c r="AB36" s="8">
        <f>'[1]PROYECCIÓN CUPOS FIC X CTROS'!$I36</f>
        <v>0</v>
      </c>
      <c r="AC36" s="58">
        <f t="shared" si="4"/>
        <v>0</v>
      </c>
      <c r="AD36" s="8">
        <v>90</v>
      </c>
      <c r="AE36" s="8">
        <f>'[1]PROYECCIÓN CUPOS FIC X CTROS'!$J36</f>
        <v>0</v>
      </c>
      <c r="AF36" s="58">
        <f t="shared" si="5"/>
        <v>0</v>
      </c>
    </row>
    <row r="37" spans="1:32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>
        <v>0</v>
      </c>
      <c r="F37" s="8">
        <v>0</v>
      </c>
      <c r="G37" s="8">
        <v>0</v>
      </c>
      <c r="H37" s="8">
        <f>'[1]PROYECCIÓN CUPOS FIC X CTROS'!$E37</f>
        <v>0</v>
      </c>
      <c r="I37" s="58" t="str">
        <f t="shared" si="0"/>
        <v>N/A</v>
      </c>
      <c r="J37" s="8">
        <v>0</v>
      </c>
      <c r="K37" s="8">
        <v>0</v>
      </c>
      <c r="L37" s="8">
        <v>0</v>
      </c>
      <c r="M37" s="8">
        <f>'[1]PROYECCIÓN CUPOS FIC X CTROS'!$F37</f>
        <v>0</v>
      </c>
      <c r="N37" s="58" t="str">
        <f t="shared" si="1"/>
        <v>N/A</v>
      </c>
      <c r="O37" s="8">
        <v>0</v>
      </c>
      <c r="P37" s="8">
        <v>0</v>
      </c>
      <c r="Q37" s="8">
        <v>0</v>
      </c>
      <c r="R37" s="8">
        <f>'[1]PROYECCIÓN CUPOS FIC X CTROS'!$G37</f>
        <v>0</v>
      </c>
      <c r="S37" s="58" t="str">
        <f t="shared" si="2"/>
        <v>N/A</v>
      </c>
      <c r="T37" s="8">
        <v>0</v>
      </c>
      <c r="U37" s="8">
        <v>0</v>
      </c>
      <c r="V37" s="8">
        <v>0</v>
      </c>
      <c r="W37" s="8">
        <f>'[1]PROYECCIÓN CUPOS FIC X CTROS'!$H37</f>
        <v>0</v>
      </c>
      <c r="X37" s="58" t="str">
        <f t="shared" si="3"/>
        <v>N/A</v>
      </c>
      <c r="Y37" s="8"/>
      <c r="Z37" s="8"/>
      <c r="AA37" s="8">
        <v>90</v>
      </c>
      <c r="AB37" s="8">
        <f>'[1]PROYECCIÓN CUPOS FIC X CTROS'!$I37</f>
        <v>0</v>
      </c>
      <c r="AC37" s="58">
        <f t="shared" si="4"/>
        <v>0</v>
      </c>
      <c r="AD37" s="8">
        <v>90</v>
      </c>
      <c r="AE37" s="8">
        <f>'[1]PROYECCIÓN CUPOS FIC X CTROS'!$J37</f>
        <v>0</v>
      </c>
      <c r="AF37" s="58">
        <f t="shared" si="5"/>
        <v>0</v>
      </c>
    </row>
    <row r="38" spans="1:32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>
        <v>0</v>
      </c>
      <c r="F38" s="8">
        <v>0</v>
      </c>
      <c r="G38" s="8">
        <v>0</v>
      </c>
      <c r="H38" s="8">
        <f>'[1]PROYECCIÓN CUPOS FIC X CTROS'!$E38</f>
        <v>0</v>
      </c>
      <c r="I38" s="58" t="str">
        <f t="shared" si="0"/>
        <v>N/A</v>
      </c>
      <c r="J38" s="8">
        <v>0</v>
      </c>
      <c r="K38" s="8">
        <v>0</v>
      </c>
      <c r="L38" s="8">
        <v>0</v>
      </c>
      <c r="M38" s="8">
        <f>'[1]PROYECCIÓN CUPOS FIC X CTROS'!$F38</f>
        <v>0</v>
      </c>
      <c r="N38" s="58" t="str">
        <f t="shared" si="1"/>
        <v>N/A</v>
      </c>
      <c r="O38" s="8">
        <v>0</v>
      </c>
      <c r="P38" s="8">
        <v>0</v>
      </c>
      <c r="Q38" s="8">
        <v>0</v>
      </c>
      <c r="R38" s="8">
        <f>'[1]PROYECCIÓN CUPOS FIC X CTROS'!$G38</f>
        <v>0</v>
      </c>
      <c r="S38" s="58" t="str">
        <f t="shared" si="2"/>
        <v>N/A</v>
      </c>
      <c r="T38" s="8">
        <v>0</v>
      </c>
      <c r="U38" s="8">
        <v>0</v>
      </c>
      <c r="V38" s="8">
        <v>0</v>
      </c>
      <c r="W38" s="8">
        <f>'[1]PROYECCIÓN CUPOS FIC X CTROS'!$H38</f>
        <v>0</v>
      </c>
      <c r="X38" s="58" t="str">
        <f t="shared" si="3"/>
        <v>N/A</v>
      </c>
      <c r="Y38" s="8"/>
      <c r="Z38" s="8"/>
      <c r="AA38" s="8">
        <v>90</v>
      </c>
      <c r="AB38" s="8">
        <f>'[1]PROYECCIÓN CUPOS FIC X CTROS'!$I38</f>
        <v>0</v>
      </c>
      <c r="AC38" s="58">
        <f t="shared" si="4"/>
        <v>0</v>
      </c>
      <c r="AD38" s="8">
        <v>90</v>
      </c>
      <c r="AE38" s="8">
        <f>'[1]PROYECCIÓN CUPOS FIC X CTROS'!$J38</f>
        <v>0</v>
      </c>
      <c r="AF38" s="58">
        <f t="shared" si="5"/>
        <v>0</v>
      </c>
    </row>
    <row r="39" spans="1:32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>
        <v>0</v>
      </c>
      <c r="F39" s="8">
        <v>0</v>
      </c>
      <c r="G39" s="8">
        <v>0</v>
      </c>
      <c r="H39" s="8">
        <f>'[1]PROYECCIÓN CUPOS FIC X CTROS'!$E39</f>
        <v>0</v>
      </c>
      <c r="I39" s="58" t="str">
        <f t="shared" si="0"/>
        <v>N/A</v>
      </c>
      <c r="J39" s="8">
        <v>0</v>
      </c>
      <c r="K39" s="8">
        <v>0</v>
      </c>
      <c r="L39" s="8">
        <v>0</v>
      </c>
      <c r="M39" s="8">
        <f>'[1]PROYECCIÓN CUPOS FIC X CTROS'!$F39</f>
        <v>0</v>
      </c>
      <c r="N39" s="58" t="str">
        <f t="shared" si="1"/>
        <v>N/A</v>
      </c>
      <c r="O39" s="8">
        <v>0</v>
      </c>
      <c r="P39" s="8">
        <v>0</v>
      </c>
      <c r="Q39" s="8">
        <v>0</v>
      </c>
      <c r="R39" s="8">
        <f>'[1]PROYECCIÓN CUPOS FIC X CTROS'!$G39</f>
        <v>0</v>
      </c>
      <c r="S39" s="58" t="str">
        <f t="shared" si="2"/>
        <v>N/A</v>
      </c>
      <c r="T39" s="8">
        <v>0</v>
      </c>
      <c r="U39" s="8">
        <v>0</v>
      </c>
      <c r="V39" s="8">
        <v>0</v>
      </c>
      <c r="W39" s="8">
        <f>'[1]PROYECCIÓN CUPOS FIC X CTROS'!$H39</f>
        <v>0</v>
      </c>
      <c r="X39" s="58" t="str">
        <f t="shared" si="3"/>
        <v>N/A</v>
      </c>
      <c r="Y39" s="8"/>
      <c r="Z39" s="8"/>
      <c r="AA39" s="8">
        <v>90</v>
      </c>
      <c r="AB39" s="8">
        <f>'[1]PROYECCIÓN CUPOS FIC X CTROS'!$I39</f>
        <v>0</v>
      </c>
      <c r="AC39" s="58">
        <f t="shared" si="4"/>
        <v>0</v>
      </c>
      <c r="AD39" s="8">
        <v>90</v>
      </c>
      <c r="AE39" s="8">
        <f>'[1]PROYECCIÓN CUPOS FIC X CTROS'!$J39</f>
        <v>0</v>
      </c>
      <c r="AF39" s="58">
        <f t="shared" si="5"/>
        <v>0</v>
      </c>
    </row>
    <row r="40" spans="1:32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>
        <v>0</v>
      </c>
      <c r="F40" s="8">
        <v>0</v>
      </c>
      <c r="G40" s="8">
        <v>0</v>
      </c>
      <c r="H40" s="8">
        <f>'[1]PROYECCIÓN CUPOS FIC X CTROS'!$E40</f>
        <v>0</v>
      </c>
      <c r="I40" s="58" t="str">
        <f t="shared" si="0"/>
        <v>N/A</v>
      </c>
      <c r="J40" s="8">
        <v>0</v>
      </c>
      <c r="K40" s="8">
        <v>0</v>
      </c>
      <c r="L40" s="8">
        <v>0</v>
      </c>
      <c r="M40" s="8">
        <f>'[1]PROYECCIÓN CUPOS FIC X CTROS'!$F40</f>
        <v>0</v>
      </c>
      <c r="N40" s="58" t="str">
        <f t="shared" si="1"/>
        <v>N/A</v>
      </c>
      <c r="O40" s="8">
        <v>0</v>
      </c>
      <c r="P40" s="8">
        <v>0</v>
      </c>
      <c r="Q40" s="8">
        <v>0</v>
      </c>
      <c r="R40" s="8">
        <f>'[1]PROYECCIÓN CUPOS FIC X CTROS'!$G40</f>
        <v>0</v>
      </c>
      <c r="S40" s="58" t="str">
        <f t="shared" si="2"/>
        <v>N/A</v>
      </c>
      <c r="T40" s="8">
        <v>0</v>
      </c>
      <c r="U40" s="8">
        <v>0</v>
      </c>
      <c r="V40" s="8">
        <v>0</v>
      </c>
      <c r="W40" s="8">
        <f>'[1]PROYECCIÓN CUPOS FIC X CTROS'!$H40</f>
        <v>0</v>
      </c>
      <c r="X40" s="58" t="str">
        <f t="shared" si="3"/>
        <v>N/A</v>
      </c>
      <c r="Y40" s="8"/>
      <c r="Z40" s="8"/>
      <c r="AA40" s="8">
        <v>0</v>
      </c>
      <c r="AB40" s="8">
        <f>'[1]PROYECCIÓN CUPOS FIC X CTROS'!$I40</f>
        <v>0</v>
      </c>
      <c r="AC40" s="58" t="str">
        <f t="shared" si="4"/>
        <v>N/A</v>
      </c>
      <c r="AD40" s="8">
        <v>0</v>
      </c>
      <c r="AE40" s="8">
        <f>'[1]PROYECCIÓN CUPOS FIC X CTROS'!$J40</f>
        <v>0</v>
      </c>
      <c r="AF40" s="58" t="str">
        <f t="shared" si="5"/>
        <v>N/A</v>
      </c>
    </row>
    <row r="41" spans="1:32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>
        <v>0</v>
      </c>
      <c r="F41" s="8">
        <v>0</v>
      </c>
      <c r="G41" s="8">
        <v>0</v>
      </c>
      <c r="H41" s="8">
        <f>'[1]PROYECCIÓN CUPOS FIC X CTROS'!$E41</f>
        <v>0</v>
      </c>
      <c r="I41" s="58" t="str">
        <f t="shared" si="0"/>
        <v>N/A</v>
      </c>
      <c r="J41" s="8">
        <v>0</v>
      </c>
      <c r="K41" s="8">
        <v>0</v>
      </c>
      <c r="L41" s="8">
        <v>0</v>
      </c>
      <c r="M41" s="8">
        <f>'[1]PROYECCIÓN CUPOS FIC X CTROS'!$F41</f>
        <v>0</v>
      </c>
      <c r="N41" s="58" t="str">
        <f t="shared" si="1"/>
        <v>N/A</v>
      </c>
      <c r="O41" s="8">
        <v>0</v>
      </c>
      <c r="P41" s="8">
        <v>0</v>
      </c>
      <c r="Q41" s="8">
        <v>0</v>
      </c>
      <c r="R41" s="8">
        <f>'[1]PROYECCIÓN CUPOS FIC X CTROS'!$G41</f>
        <v>0</v>
      </c>
      <c r="S41" s="58" t="str">
        <f t="shared" si="2"/>
        <v>N/A</v>
      </c>
      <c r="T41" s="8">
        <v>0</v>
      </c>
      <c r="U41" s="8">
        <v>0</v>
      </c>
      <c r="V41" s="8">
        <v>0</v>
      </c>
      <c r="W41" s="8">
        <f>'[1]PROYECCIÓN CUPOS FIC X CTROS'!$H41</f>
        <v>0</v>
      </c>
      <c r="X41" s="58" t="str">
        <f t="shared" si="3"/>
        <v>N/A</v>
      </c>
      <c r="Y41" s="8"/>
      <c r="Z41" s="8"/>
      <c r="AA41" s="8">
        <v>90</v>
      </c>
      <c r="AB41" s="8">
        <f>'[1]PROYECCIÓN CUPOS FIC X CTROS'!$I41</f>
        <v>0</v>
      </c>
      <c r="AC41" s="58">
        <f t="shared" si="4"/>
        <v>0</v>
      </c>
      <c r="AD41" s="8">
        <v>90</v>
      </c>
      <c r="AE41" s="8">
        <f>'[1]PROYECCIÓN CUPOS FIC X CTROS'!$J41</f>
        <v>0</v>
      </c>
      <c r="AF41" s="58">
        <f t="shared" si="5"/>
        <v>0</v>
      </c>
    </row>
    <row r="42" spans="1:32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>
        <v>0</v>
      </c>
      <c r="F42" s="8">
        <v>0</v>
      </c>
      <c r="G42" s="8">
        <v>0</v>
      </c>
      <c r="H42" s="8">
        <f>'[1]PROYECCIÓN CUPOS FIC X CTROS'!$E42</f>
        <v>0</v>
      </c>
      <c r="I42" s="58" t="str">
        <f t="shared" si="0"/>
        <v>N/A</v>
      </c>
      <c r="J42" s="8">
        <v>0</v>
      </c>
      <c r="K42" s="8">
        <v>0</v>
      </c>
      <c r="L42" s="8">
        <v>0</v>
      </c>
      <c r="M42" s="8">
        <f>'[1]PROYECCIÓN CUPOS FIC X CTROS'!$F42</f>
        <v>0</v>
      </c>
      <c r="N42" s="58" t="str">
        <f t="shared" si="1"/>
        <v>N/A</v>
      </c>
      <c r="O42" s="8">
        <v>0</v>
      </c>
      <c r="P42" s="8">
        <v>0</v>
      </c>
      <c r="Q42" s="8">
        <v>0</v>
      </c>
      <c r="R42" s="8">
        <f>'[1]PROYECCIÓN CUPOS FIC X CTROS'!$G42</f>
        <v>0</v>
      </c>
      <c r="S42" s="58" t="str">
        <f t="shared" si="2"/>
        <v>N/A</v>
      </c>
      <c r="T42" s="8">
        <v>0</v>
      </c>
      <c r="U42" s="8">
        <v>0</v>
      </c>
      <c r="V42" s="8">
        <v>0</v>
      </c>
      <c r="W42" s="8">
        <f>'[1]PROYECCIÓN CUPOS FIC X CTROS'!$H42</f>
        <v>0</v>
      </c>
      <c r="X42" s="58" t="str">
        <f t="shared" si="3"/>
        <v>N/A</v>
      </c>
      <c r="Y42" s="8"/>
      <c r="Z42" s="8"/>
      <c r="AA42" s="8">
        <v>90</v>
      </c>
      <c r="AB42" s="8">
        <f>'[1]PROYECCIÓN CUPOS FIC X CTROS'!$I42</f>
        <v>0</v>
      </c>
      <c r="AC42" s="58">
        <f t="shared" si="4"/>
        <v>0</v>
      </c>
      <c r="AD42" s="8">
        <v>90</v>
      </c>
      <c r="AE42" s="8">
        <f>'[1]PROYECCIÓN CUPOS FIC X CTROS'!$J42</f>
        <v>0</v>
      </c>
      <c r="AF42" s="58">
        <f t="shared" si="5"/>
        <v>0</v>
      </c>
    </row>
    <row r="43" spans="1:32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>
        <v>0</v>
      </c>
      <c r="F43" s="8">
        <v>0</v>
      </c>
      <c r="G43" s="8">
        <v>0</v>
      </c>
      <c r="H43" s="8">
        <f>'[1]PROYECCIÓN CUPOS FIC X CTROS'!$E43</f>
        <v>0</v>
      </c>
      <c r="I43" s="58" t="str">
        <f t="shared" si="0"/>
        <v>N/A</v>
      </c>
      <c r="J43" s="8">
        <v>0</v>
      </c>
      <c r="K43" s="8">
        <v>0</v>
      </c>
      <c r="L43" s="8">
        <v>0</v>
      </c>
      <c r="M43" s="8">
        <f>'[1]PROYECCIÓN CUPOS FIC X CTROS'!$F43</f>
        <v>0</v>
      </c>
      <c r="N43" s="58" t="str">
        <f t="shared" si="1"/>
        <v>N/A</v>
      </c>
      <c r="O43" s="8">
        <v>0</v>
      </c>
      <c r="P43" s="8">
        <v>0</v>
      </c>
      <c r="Q43" s="8">
        <v>0</v>
      </c>
      <c r="R43" s="8">
        <f>'[1]PROYECCIÓN CUPOS FIC X CTROS'!$G43</f>
        <v>0</v>
      </c>
      <c r="S43" s="58" t="str">
        <f t="shared" si="2"/>
        <v>N/A</v>
      </c>
      <c r="T43" s="8">
        <v>0</v>
      </c>
      <c r="U43" s="8">
        <v>0</v>
      </c>
      <c r="V43" s="8">
        <v>0</v>
      </c>
      <c r="W43" s="8">
        <f>'[1]PROYECCIÓN CUPOS FIC X CTROS'!$H43</f>
        <v>0</v>
      </c>
      <c r="X43" s="58" t="str">
        <f t="shared" si="3"/>
        <v>N/A</v>
      </c>
      <c r="Y43" s="8"/>
      <c r="Z43" s="8"/>
      <c r="AA43" s="8">
        <v>90</v>
      </c>
      <c r="AB43" s="8">
        <f>'[1]PROYECCIÓN CUPOS FIC X CTROS'!$I43</f>
        <v>0</v>
      </c>
      <c r="AC43" s="58">
        <f t="shared" si="4"/>
        <v>0</v>
      </c>
      <c r="AD43" s="8">
        <v>90</v>
      </c>
      <c r="AE43" s="8">
        <f>'[1]PROYECCIÓN CUPOS FIC X CTROS'!$J43</f>
        <v>0</v>
      </c>
      <c r="AF43" s="58">
        <f t="shared" si="5"/>
        <v>0</v>
      </c>
    </row>
    <row r="44" spans="1:32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>
        <v>0</v>
      </c>
      <c r="F44" s="8">
        <v>0</v>
      </c>
      <c r="G44" s="8">
        <v>0</v>
      </c>
      <c r="H44" s="8">
        <f>'[1]PROYECCIÓN CUPOS FIC X CTROS'!$E44</f>
        <v>0</v>
      </c>
      <c r="I44" s="58" t="str">
        <f t="shared" si="0"/>
        <v>N/A</v>
      </c>
      <c r="J44" s="8">
        <v>0</v>
      </c>
      <c r="K44" s="8">
        <v>0</v>
      </c>
      <c r="L44" s="8">
        <v>0</v>
      </c>
      <c r="M44" s="8">
        <f>'[1]PROYECCIÓN CUPOS FIC X CTROS'!$F44</f>
        <v>0</v>
      </c>
      <c r="N44" s="58" t="str">
        <f t="shared" si="1"/>
        <v>N/A</v>
      </c>
      <c r="O44" s="8">
        <v>0</v>
      </c>
      <c r="P44" s="8">
        <v>0</v>
      </c>
      <c r="Q44" s="8">
        <v>0</v>
      </c>
      <c r="R44" s="8">
        <f>'[1]PROYECCIÓN CUPOS FIC X CTROS'!$G44</f>
        <v>0</v>
      </c>
      <c r="S44" s="58" t="str">
        <f t="shared" si="2"/>
        <v>N/A</v>
      </c>
      <c r="T44" s="8">
        <v>0</v>
      </c>
      <c r="U44" s="8">
        <v>0</v>
      </c>
      <c r="V44" s="8">
        <v>0</v>
      </c>
      <c r="W44" s="8">
        <f>'[1]PROYECCIÓN CUPOS FIC X CTROS'!$H44</f>
        <v>0</v>
      </c>
      <c r="X44" s="58" t="str">
        <f t="shared" si="3"/>
        <v>N/A</v>
      </c>
      <c r="Y44" s="8"/>
      <c r="Z44" s="8"/>
      <c r="AA44" s="8">
        <v>90</v>
      </c>
      <c r="AB44" s="8">
        <f>'[1]PROYECCIÓN CUPOS FIC X CTROS'!$I44</f>
        <v>0</v>
      </c>
      <c r="AC44" s="58">
        <f t="shared" si="4"/>
        <v>0</v>
      </c>
      <c r="AD44" s="8">
        <v>90</v>
      </c>
      <c r="AE44" s="8">
        <f>'[1]PROYECCIÓN CUPOS FIC X CTROS'!$J44</f>
        <v>0</v>
      </c>
      <c r="AF44" s="58">
        <f t="shared" si="5"/>
        <v>0</v>
      </c>
    </row>
    <row r="45" spans="1:32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>
        <v>0</v>
      </c>
      <c r="F45" s="8">
        <v>0</v>
      </c>
      <c r="G45" s="8">
        <v>0</v>
      </c>
      <c r="H45" s="8">
        <f>'[1]PROYECCIÓN CUPOS FIC X CTROS'!$E45</f>
        <v>0</v>
      </c>
      <c r="I45" s="58" t="str">
        <f t="shared" si="0"/>
        <v>N/A</v>
      </c>
      <c r="J45" s="8">
        <v>0</v>
      </c>
      <c r="K45" s="8">
        <v>0</v>
      </c>
      <c r="L45" s="8">
        <v>0</v>
      </c>
      <c r="M45" s="8">
        <f>'[1]PROYECCIÓN CUPOS FIC X CTROS'!$F45</f>
        <v>0</v>
      </c>
      <c r="N45" s="58" t="str">
        <f t="shared" si="1"/>
        <v>N/A</v>
      </c>
      <c r="O45" s="8">
        <v>0</v>
      </c>
      <c r="P45" s="8">
        <v>0</v>
      </c>
      <c r="Q45" s="8">
        <v>0</v>
      </c>
      <c r="R45" s="8">
        <f>'[1]PROYECCIÓN CUPOS FIC X CTROS'!$G45</f>
        <v>0</v>
      </c>
      <c r="S45" s="58" t="str">
        <f t="shared" si="2"/>
        <v>N/A</v>
      </c>
      <c r="T45" s="8">
        <v>0</v>
      </c>
      <c r="U45" s="8">
        <v>0</v>
      </c>
      <c r="V45" s="8">
        <v>0</v>
      </c>
      <c r="W45" s="8">
        <f>'[1]PROYECCIÓN CUPOS FIC X CTROS'!$H45</f>
        <v>0</v>
      </c>
      <c r="X45" s="58" t="str">
        <f t="shared" si="3"/>
        <v>N/A</v>
      </c>
      <c r="Y45" s="8"/>
      <c r="Z45" s="8"/>
      <c r="AA45" s="8">
        <v>90</v>
      </c>
      <c r="AB45" s="8">
        <f>'[1]PROYECCIÓN CUPOS FIC X CTROS'!$I45</f>
        <v>0</v>
      </c>
      <c r="AC45" s="58">
        <f t="shared" si="4"/>
        <v>0</v>
      </c>
      <c r="AD45" s="8">
        <v>90</v>
      </c>
      <c r="AE45" s="8">
        <f>'[1]PROYECCIÓN CUPOS FIC X CTROS'!$J45</f>
        <v>0</v>
      </c>
      <c r="AF45" s="58">
        <f t="shared" si="5"/>
        <v>0</v>
      </c>
    </row>
    <row r="46" spans="1:32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>
        <v>0</v>
      </c>
      <c r="F46" s="8">
        <v>0</v>
      </c>
      <c r="G46" s="8">
        <v>0</v>
      </c>
      <c r="H46" s="8">
        <f>'[1]PROYECCIÓN CUPOS FIC X CTROS'!$E46</f>
        <v>0</v>
      </c>
      <c r="I46" s="58" t="str">
        <f t="shared" si="0"/>
        <v>N/A</v>
      </c>
      <c r="J46" s="8">
        <v>0</v>
      </c>
      <c r="K46" s="8">
        <v>0</v>
      </c>
      <c r="L46" s="8">
        <v>0</v>
      </c>
      <c r="M46" s="8">
        <f>'[1]PROYECCIÓN CUPOS FIC X CTROS'!$F46</f>
        <v>0</v>
      </c>
      <c r="N46" s="58" t="str">
        <f t="shared" si="1"/>
        <v>N/A</v>
      </c>
      <c r="O46" s="8">
        <v>0</v>
      </c>
      <c r="P46" s="8">
        <v>0</v>
      </c>
      <c r="Q46" s="8">
        <v>0</v>
      </c>
      <c r="R46" s="8">
        <f>'[1]PROYECCIÓN CUPOS FIC X CTROS'!$G46</f>
        <v>0</v>
      </c>
      <c r="S46" s="58" t="str">
        <f t="shared" si="2"/>
        <v>N/A</v>
      </c>
      <c r="T46" s="8">
        <v>0</v>
      </c>
      <c r="U46" s="8">
        <v>0</v>
      </c>
      <c r="V46" s="8">
        <v>0</v>
      </c>
      <c r="W46" s="8">
        <f>'[1]PROYECCIÓN CUPOS FIC X CTROS'!$H46</f>
        <v>0</v>
      </c>
      <c r="X46" s="58" t="str">
        <f t="shared" si="3"/>
        <v>N/A</v>
      </c>
      <c r="Y46" s="8"/>
      <c r="Z46" s="8"/>
      <c r="AA46" s="8">
        <v>90</v>
      </c>
      <c r="AB46" s="8">
        <f>'[1]PROYECCIÓN CUPOS FIC X CTROS'!$I46</f>
        <v>0</v>
      </c>
      <c r="AC46" s="58">
        <f t="shared" si="4"/>
        <v>0</v>
      </c>
      <c r="AD46" s="8">
        <v>90</v>
      </c>
      <c r="AE46" s="8">
        <f>'[1]PROYECCIÓN CUPOS FIC X CTROS'!$J46</f>
        <v>0</v>
      </c>
      <c r="AF46" s="58">
        <f t="shared" si="5"/>
        <v>0</v>
      </c>
    </row>
    <row r="47" spans="1:32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>
        <v>0</v>
      </c>
      <c r="F47" s="8">
        <v>0</v>
      </c>
      <c r="G47" s="8">
        <v>0</v>
      </c>
      <c r="H47" s="8">
        <f>'[1]PROYECCIÓN CUPOS FIC X CTROS'!$E47</f>
        <v>0</v>
      </c>
      <c r="I47" s="58" t="str">
        <f t="shared" si="0"/>
        <v>N/A</v>
      </c>
      <c r="J47" s="8">
        <v>0</v>
      </c>
      <c r="K47" s="8">
        <v>0</v>
      </c>
      <c r="L47" s="8">
        <v>0</v>
      </c>
      <c r="M47" s="8">
        <f>'[1]PROYECCIÓN CUPOS FIC X CTROS'!$F47</f>
        <v>0</v>
      </c>
      <c r="N47" s="58" t="str">
        <f t="shared" si="1"/>
        <v>N/A</v>
      </c>
      <c r="O47" s="8">
        <v>113</v>
      </c>
      <c r="P47" s="8">
        <v>225</v>
      </c>
      <c r="Q47" s="8">
        <v>338</v>
      </c>
      <c r="R47" s="8">
        <f>'[1]PROYECCIÓN CUPOS FIC X CTROS'!$G47</f>
        <v>142</v>
      </c>
      <c r="S47" s="58">
        <f t="shared" si="2"/>
        <v>0.42011834319526625</v>
      </c>
      <c r="T47" s="8">
        <v>113</v>
      </c>
      <c r="U47" s="8">
        <v>225</v>
      </c>
      <c r="V47" s="8">
        <v>338</v>
      </c>
      <c r="W47" s="8">
        <f>'[1]PROYECCIÓN CUPOS FIC X CTROS'!$H47</f>
        <v>142</v>
      </c>
      <c r="X47" s="58">
        <f t="shared" si="3"/>
        <v>0.42011834319526625</v>
      </c>
      <c r="Y47" s="8"/>
      <c r="Z47" s="8"/>
      <c r="AA47" s="8">
        <v>150</v>
      </c>
      <c r="AB47" s="8">
        <f>'[1]PROYECCIÓN CUPOS FIC X CTROS'!$I47</f>
        <v>0</v>
      </c>
      <c r="AC47" s="58">
        <f t="shared" si="4"/>
        <v>0</v>
      </c>
      <c r="AD47" s="8">
        <v>488</v>
      </c>
      <c r="AE47" s="8">
        <f>'[1]PROYECCIÓN CUPOS FIC X CTROS'!$J47</f>
        <v>142</v>
      </c>
      <c r="AF47" s="58">
        <f t="shared" si="5"/>
        <v>0.29098360655737704</v>
      </c>
    </row>
    <row r="48" spans="1:32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>
        <v>0</v>
      </c>
      <c r="F48" s="8">
        <v>0</v>
      </c>
      <c r="G48" s="8">
        <v>0</v>
      </c>
      <c r="H48" s="8">
        <f>'[1]PROYECCIÓN CUPOS FIC X CTROS'!$E48</f>
        <v>0</v>
      </c>
      <c r="I48" s="58" t="str">
        <f t="shared" si="0"/>
        <v>N/A</v>
      </c>
      <c r="J48" s="8">
        <v>0</v>
      </c>
      <c r="K48" s="8">
        <v>0</v>
      </c>
      <c r="L48" s="8">
        <v>0</v>
      </c>
      <c r="M48" s="8">
        <f>'[1]PROYECCIÓN CUPOS FIC X CTROS'!$F48</f>
        <v>0</v>
      </c>
      <c r="N48" s="58" t="str">
        <f t="shared" si="1"/>
        <v>N/A</v>
      </c>
      <c r="O48" s="8">
        <v>0</v>
      </c>
      <c r="P48" s="8">
        <v>0</v>
      </c>
      <c r="Q48" s="8">
        <v>0</v>
      </c>
      <c r="R48" s="8">
        <f>'[1]PROYECCIÓN CUPOS FIC X CTROS'!$G48</f>
        <v>0</v>
      </c>
      <c r="S48" s="58" t="str">
        <f t="shared" si="2"/>
        <v>N/A</v>
      </c>
      <c r="T48" s="8">
        <v>0</v>
      </c>
      <c r="U48" s="8">
        <v>0</v>
      </c>
      <c r="V48" s="8">
        <v>0</v>
      </c>
      <c r="W48" s="8">
        <f>'[1]PROYECCIÓN CUPOS FIC X CTROS'!$H48</f>
        <v>0</v>
      </c>
      <c r="X48" s="58" t="str">
        <f t="shared" si="3"/>
        <v>N/A</v>
      </c>
      <c r="Y48" s="8"/>
      <c r="Z48" s="8"/>
      <c r="AA48" s="8">
        <v>90</v>
      </c>
      <c r="AB48" s="8">
        <f>'[1]PROYECCIÓN CUPOS FIC X CTROS'!$I48</f>
        <v>0</v>
      </c>
      <c r="AC48" s="58">
        <f t="shared" si="4"/>
        <v>0</v>
      </c>
      <c r="AD48" s="8">
        <v>90</v>
      </c>
      <c r="AE48" s="8">
        <f>'[1]PROYECCIÓN CUPOS FIC X CTROS'!$J48</f>
        <v>0</v>
      </c>
      <c r="AF48" s="58">
        <f t="shared" si="5"/>
        <v>0</v>
      </c>
    </row>
    <row r="49" spans="1:32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>
        <v>0</v>
      </c>
      <c r="F49" s="8">
        <v>0</v>
      </c>
      <c r="G49" s="8">
        <v>0</v>
      </c>
      <c r="H49" s="8">
        <f>'[1]PROYECCIÓN CUPOS FIC X CTROS'!$E49</f>
        <v>0</v>
      </c>
      <c r="I49" s="58" t="str">
        <f t="shared" si="0"/>
        <v>N/A</v>
      </c>
      <c r="J49" s="8">
        <v>15</v>
      </c>
      <c r="K49" s="8">
        <v>25</v>
      </c>
      <c r="L49" s="8">
        <v>40</v>
      </c>
      <c r="M49" s="8">
        <f>'[1]PROYECCIÓN CUPOS FIC X CTROS'!$F49</f>
        <v>25</v>
      </c>
      <c r="N49" s="58">
        <f t="shared" si="1"/>
        <v>0.625</v>
      </c>
      <c r="O49" s="8">
        <v>396</v>
      </c>
      <c r="P49" s="8">
        <v>300</v>
      </c>
      <c r="Q49" s="8">
        <v>696</v>
      </c>
      <c r="R49" s="8">
        <f>'[1]PROYECCIÓN CUPOS FIC X CTROS'!$G49</f>
        <v>540</v>
      </c>
      <c r="S49" s="58">
        <f t="shared" si="2"/>
        <v>0.77586206896551724</v>
      </c>
      <c r="T49" s="8">
        <v>411</v>
      </c>
      <c r="U49" s="8">
        <v>325</v>
      </c>
      <c r="V49" s="8">
        <v>736</v>
      </c>
      <c r="W49" s="8">
        <f>'[1]PROYECCIÓN CUPOS FIC X CTROS'!$H49</f>
        <v>565</v>
      </c>
      <c r="X49" s="58">
        <f t="shared" si="3"/>
        <v>0.76766304347826086</v>
      </c>
      <c r="Y49" s="8"/>
      <c r="Z49" s="8"/>
      <c r="AA49" s="8">
        <v>300</v>
      </c>
      <c r="AB49" s="8">
        <f>'[1]PROYECCIÓN CUPOS FIC X CTROS'!$I49</f>
        <v>0</v>
      </c>
      <c r="AC49" s="58">
        <f t="shared" si="4"/>
        <v>0</v>
      </c>
      <c r="AD49" s="8">
        <v>1036</v>
      </c>
      <c r="AE49" s="8">
        <f>'[1]PROYECCIÓN CUPOS FIC X CTROS'!$J49</f>
        <v>565</v>
      </c>
      <c r="AF49" s="58">
        <f t="shared" si="5"/>
        <v>0.54536679536679533</v>
      </c>
    </row>
    <row r="50" spans="1:32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>
        <v>0</v>
      </c>
      <c r="F50" s="8">
        <v>0</v>
      </c>
      <c r="G50" s="8">
        <v>0</v>
      </c>
      <c r="H50" s="8">
        <f>'[1]PROYECCIÓN CUPOS FIC X CTROS'!$E50</f>
        <v>0</v>
      </c>
      <c r="I50" s="58" t="str">
        <f t="shared" si="0"/>
        <v>N/A</v>
      </c>
      <c r="J50" s="8">
        <v>0</v>
      </c>
      <c r="K50" s="8">
        <v>0</v>
      </c>
      <c r="L50" s="8">
        <v>0</v>
      </c>
      <c r="M50" s="8">
        <f>'[1]PROYECCIÓN CUPOS FIC X CTROS'!$F50</f>
        <v>0</v>
      </c>
      <c r="N50" s="58" t="str">
        <f t="shared" si="1"/>
        <v>N/A</v>
      </c>
      <c r="O50" s="8">
        <v>0</v>
      </c>
      <c r="P50" s="8">
        <v>0</v>
      </c>
      <c r="Q50" s="8">
        <v>0</v>
      </c>
      <c r="R50" s="8">
        <f>'[1]PROYECCIÓN CUPOS FIC X CTROS'!$G50</f>
        <v>0</v>
      </c>
      <c r="S50" s="58" t="str">
        <f t="shared" si="2"/>
        <v>N/A</v>
      </c>
      <c r="T50" s="8">
        <v>0</v>
      </c>
      <c r="U50" s="8">
        <v>0</v>
      </c>
      <c r="V50" s="8">
        <v>0</v>
      </c>
      <c r="W50" s="8">
        <f>'[1]PROYECCIÓN CUPOS FIC X CTROS'!$H50</f>
        <v>0</v>
      </c>
      <c r="X50" s="58" t="str">
        <f t="shared" si="3"/>
        <v>N/A</v>
      </c>
      <c r="Y50" s="8"/>
      <c r="Z50" s="8"/>
      <c r="AA50" s="8">
        <v>90</v>
      </c>
      <c r="AB50" s="8">
        <f>'[1]PROYECCIÓN CUPOS FIC X CTROS'!$I50</f>
        <v>0</v>
      </c>
      <c r="AC50" s="58">
        <f t="shared" si="4"/>
        <v>0</v>
      </c>
      <c r="AD50" s="8">
        <v>90</v>
      </c>
      <c r="AE50" s="8">
        <f>'[1]PROYECCIÓN CUPOS FIC X CTROS'!$J50</f>
        <v>0</v>
      </c>
      <c r="AF50" s="58">
        <f t="shared" si="5"/>
        <v>0</v>
      </c>
    </row>
    <row r="51" spans="1:32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>
        <v>0</v>
      </c>
      <c r="F51" s="8">
        <v>0</v>
      </c>
      <c r="G51" s="8">
        <v>0</v>
      </c>
      <c r="H51" s="8">
        <f>'[1]PROYECCIÓN CUPOS FIC X CTROS'!$E51</f>
        <v>0</v>
      </c>
      <c r="I51" s="58" t="str">
        <f t="shared" si="0"/>
        <v>N/A</v>
      </c>
      <c r="J51" s="8">
        <v>0</v>
      </c>
      <c r="K51" s="8">
        <v>0</v>
      </c>
      <c r="L51" s="8">
        <v>0</v>
      </c>
      <c r="M51" s="8">
        <f>'[1]PROYECCIÓN CUPOS FIC X CTROS'!$F51</f>
        <v>0</v>
      </c>
      <c r="N51" s="58" t="str">
        <f t="shared" si="1"/>
        <v>N/A</v>
      </c>
      <c r="O51" s="8">
        <v>0</v>
      </c>
      <c r="P51" s="8">
        <v>0</v>
      </c>
      <c r="Q51" s="8">
        <v>0</v>
      </c>
      <c r="R51" s="8">
        <f>'[1]PROYECCIÓN CUPOS FIC X CTROS'!$G51</f>
        <v>0</v>
      </c>
      <c r="S51" s="58" t="str">
        <f t="shared" si="2"/>
        <v>N/A</v>
      </c>
      <c r="T51" s="8">
        <v>0</v>
      </c>
      <c r="U51" s="8">
        <v>0</v>
      </c>
      <c r="V51" s="8">
        <v>0</v>
      </c>
      <c r="W51" s="8">
        <f>'[1]PROYECCIÓN CUPOS FIC X CTROS'!$H51</f>
        <v>0</v>
      </c>
      <c r="X51" s="58" t="str">
        <f t="shared" si="3"/>
        <v>N/A</v>
      </c>
      <c r="Y51" s="8"/>
      <c r="Z51" s="8"/>
      <c r="AA51" s="8">
        <v>90</v>
      </c>
      <c r="AB51" s="8">
        <f>'[1]PROYECCIÓN CUPOS FIC X CTROS'!$I51</f>
        <v>0</v>
      </c>
      <c r="AC51" s="58">
        <f t="shared" si="4"/>
        <v>0</v>
      </c>
      <c r="AD51" s="8">
        <v>90</v>
      </c>
      <c r="AE51" s="8">
        <f>'[1]PROYECCIÓN CUPOS FIC X CTROS'!$J51</f>
        <v>0</v>
      </c>
      <c r="AF51" s="58">
        <f t="shared" si="5"/>
        <v>0</v>
      </c>
    </row>
    <row r="52" spans="1:32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>
        <v>177</v>
      </c>
      <c r="F52" s="8">
        <v>200</v>
      </c>
      <c r="G52" s="8">
        <v>377</v>
      </c>
      <c r="H52" s="8">
        <f>'[1]PROYECCIÓN CUPOS FIC X CTROS'!$E52</f>
        <v>206</v>
      </c>
      <c r="I52" s="58">
        <f t="shared" si="0"/>
        <v>0.54641909814323608</v>
      </c>
      <c r="J52" s="8">
        <v>56</v>
      </c>
      <c r="K52" s="8">
        <v>191</v>
      </c>
      <c r="L52" s="8">
        <v>247</v>
      </c>
      <c r="M52" s="8">
        <f>'[1]PROYECCIÓN CUPOS FIC X CTROS'!$F52</f>
        <v>81</v>
      </c>
      <c r="N52" s="58">
        <f t="shared" si="1"/>
        <v>0.32793522267206476</v>
      </c>
      <c r="O52" s="8">
        <v>267</v>
      </c>
      <c r="P52" s="8">
        <v>134</v>
      </c>
      <c r="Q52" s="8">
        <v>401</v>
      </c>
      <c r="R52" s="8">
        <f>'[1]PROYECCIÓN CUPOS FIC X CTROS'!$G52</f>
        <v>378</v>
      </c>
      <c r="S52" s="58">
        <f t="shared" si="2"/>
        <v>0.94264339152119703</v>
      </c>
      <c r="T52" s="8">
        <v>500</v>
      </c>
      <c r="U52" s="8">
        <v>525</v>
      </c>
      <c r="V52" s="8">
        <v>1025</v>
      </c>
      <c r="W52" s="8">
        <f>'[1]PROYECCIÓN CUPOS FIC X CTROS'!$H52</f>
        <v>665</v>
      </c>
      <c r="X52" s="58">
        <f t="shared" si="3"/>
        <v>0.64878048780487807</v>
      </c>
      <c r="Y52" s="8"/>
      <c r="Z52" s="8"/>
      <c r="AA52" s="8">
        <v>300</v>
      </c>
      <c r="AB52" s="8">
        <f>'[1]PROYECCIÓN CUPOS FIC X CTROS'!$I52</f>
        <v>0</v>
      </c>
      <c r="AC52" s="58">
        <f t="shared" si="4"/>
        <v>0</v>
      </c>
      <c r="AD52" s="8">
        <v>1325</v>
      </c>
      <c r="AE52" s="8">
        <f>'[1]PROYECCIÓN CUPOS FIC X CTROS'!$J52</f>
        <v>665</v>
      </c>
      <c r="AF52" s="58">
        <f t="shared" si="5"/>
        <v>0.50188679245283019</v>
      </c>
    </row>
    <row r="53" spans="1:32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>
        <v>0</v>
      </c>
      <c r="F53" s="8">
        <v>0</v>
      </c>
      <c r="G53" s="8">
        <v>0</v>
      </c>
      <c r="H53" s="8">
        <f>'[1]PROYECCIÓN CUPOS FIC X CTROS'!$E53</f>
        <v>0</v>
      </c>
      <c r="I53" s="58" t="str">
        <f t="shared" si="0"/>
        <v>N/A</v>
      </c>
      <c r="J53" s="8">
        <v>0</v>
      </c>
      <c r="K53" s="8">
        <v>0</v>
      </c>
      <c r="L53" s="8">
        <v>0</v>
      </c>
      <c r="M53" s="8">
        <f>'[1]PROYECCIÓN CUPOS FIC X CTROS'!$F53</f>
        <v>0</v>
      </c>
      <c r="N53" s="58" t="str">
        <f t="shared" si="1"/>
        <v>N/A</v>
      </c>
      <c r="O53" s="8">
        <v>0</v>
      </c>
      <c r="P53" s="8">
        <v>0</v>
      </c>
      <c r="Q53" s="8">
        <v>0</v>
      </c>
      <c r="R53" s="8">
        <f>'[1]PROYECCIÓN CUPOS FIC X CTROS'!$G53</f>
        <v>0</v>
      </c>
      <c r="S53" s="58" t="str">
        <f t="shared" si="2"/>
        <v>N/A</v>
      </c>
      <c r="T53" s="8">
        <v>0</v>
      </c>
      <c r="U53" s="8">
        <v>0</v>
      </c>
      <c r="V53" s="8">
        <v>0</v>
      </c>
      <c r="W53" s="8">
        <f>'[1]PROYECCIÓN CUPOS FIC X CTROS'!$H53</f>
        <v>0</v>
      </c>
      <c r="X53" s="58" t="str">
        <f t="shared" si="3"/>
        <v>N/A</v>
      </c>
      <c r="Y53" s="8"/>
      <c r="Z53" s="8"/>
      <c r="AA53" s="8">
        <v>90</v>
      </c>
      <c r="AB53" s="8">
        <f>'[1]PROYECCIÓN CUPOS FIC X CTROS'!$I53</f>
        <v>0</v>
      </c>
      <c r="AC53" s="58">
        <f t="shared" si="4"/>
        <v>0</v>
      </c>
      <c r="AD53" s="8">
        <v>90</v>
      </c>
      <c r="AE53" s="8">
        <f>'[1]PROYECCIÓN CUPOS FIC X CTROS'!$J53</f>
        <v>0</v>
      </c>
      <c r="AF53" s="58">
        <f t="shared" si="5"/>
        <v>0</v>
      </c>
    </row>
    <row r="54" spans="1:32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>
        <v>186</v>
      </c>
      <c r="F54" s="8">
        <v>150</v>
      </c>
      <c r="G54" s="8">
        <v>336</v>
      </c>
      <c r="H54" s="8">
        <f>'[1]PROYECCIÓN CUPOS FIC X CTROS'!$E54</f>
        <v>182</v>
      </c>
      <c r="I54" s="58">
        <f t="shared" si="0"/>
        <v>0.54166666666666663</v>
      </c>
      <c r="J54" s="8">
        <v>44</v>
      </c>
      <c r="K54" s="8">
        <v>50</v>
      </c>
      <c r="L54" s="8">
        <v>94</v>
      </c>
      <c r="M54" s="8">
        <f>'[1]PROYECCIÓN CUPOS FIC X CTROS'!$F54</f>
        <v>25</v>
      </c>
      <c r="N54" s="58">
        <f t="shared" si="1"/>
        <v>0.26595744680851063</v>
      </c>
      <c r="O54" s="8">
        <v>146</v>
      </c>
      <c r="P54" s="8">
        <v>120</v>
      </c>
      <c r="Q54" s="8">
        <v>266</v>
      </c>
      <c r="R54" s="8">
        <f>'[1]PROYECCIÓN CUPOS FIC X CTROS'!$G54</f>
        <v>167</v>
      </c>
      <c r="S54" s="58">
        <f t="shared" si="2"/>
        <v>0.6278195488721805</v>
      </c>
      <c r="T54" s="8">
        <v>376</v>
      </c>
      <c r="U54" s="8">
        <v>320</v>
      </c>
      <c r="V54" s="8">
        <v>696</v>
      </c>
      <c r="W54" s="8">
        <f>'[1]PROYECCIÓN CUPOS FIC X CTROS'!$H54</f>
        <v>374</v>
      </c>
      <c r="X54" s="58">
        <f t="shared" si="3"/>
        <v>0.53735632183908044</v>
      </c>
      <c r="Y54" s="8"/>
      <c r="Z54" s="8"/>
      <c r="AA54" s="8">
        <v>300</v>
      </c>
      <c r="AB54" s="8">
        <f>'[1]PROYECCIÓN CUPOS FIC X CTROS'!$I54</f>
        <v>42</v>
      </c>
      <c r="AC54" s="58">
        <f t="shared" si="4"/>
        <v>0.14000000000000001</v>
      </c>
      <c r="AD54" s="8">
        <v>996</v>
      </c>
      <c r="AE54" s="8">
        <f>'[1]PROYECCIÓN CUPOS FIC X CTROS'!$J54</f>
        <v>416</v>
      </c>
      <c r="AF54" s="58">
        <f t="shared" si="5"/>
        <v>0.41767068273092367</v>
      </c>
    </row>
    <row r="55" spans="1:32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>
        <v>0</v>
      </c>
      <c r="F55" s="8">
        <v>0</v>
      </c>
      <c r="G55" s="8">
        <v>0</v>
      </c>
      <c r="H55" s="8">
        <f>'[1]PROYECCIÓN CUPOS FIC X CTROS'!$E55</f>
        <v>0</v>
      </c>
      <c r="I55" s="58" t="str">
        <f t="shared" si="0"/>
        <v>N/A</v>
      </c>
      <c r="J55" s="8">
        <v>0</v>
      </c>
      <c r="K55" s="8">
        <v>0</v>
      </c>
      <c r="L55" s="8">
        <v>0</v>
      </c>
      <c r="M55" s="8">
        <f>'[1]PROYECCIÓN CUPOS FIC X CTROS'!$F55</f>
        <v>0</v>
      </c>
      <c r="N55" s="58" t="str">
        <f t="shared" si="1"/>
        <v>N/A</v>
      </c>
      <c r="O55" s="8">
        <v>49</v>
      </c>
      <c r="P55" s="8">
        <v>0</v>
      </c>
      <c r="Q55" s="8">
        <v>49</v>
      </c>
      <c r="R55" s="8">
        <f>'[1]PROYECCIÓN CUPOS FIC X CTROS'!$G55</f>
        <v>49</v>
      </c>
      <c r="S55" s="58">
        <f t="shared" si="2"/>
        <v>1</v>
      </c>
      <c r="T55" s="8">
        <v>49</v>
      </c>
      <c r="U55" s="8">
        <v>0</v>
      </c>
      <c r="V55" s="8">
        <v>49</v>
      </c>
      <c r="W55" s="8">
        <f>'[1]PROYECCIÓN CUPOS FIC X CTROS'!$H55</f>
        <v>49</v>
      </c>
      <c r="X55" s="58">
        <f t="shared" si="3"/>
        <v>1</v>
      </c>
      <c r="Y55" s="8"/>
      <c r="Z55" s="8"/>
      <c r="AA55" s="8">
        <v>90</v>
      </c>
      <c r="AB55" s="8">
        <f>'[1]PROYECCIÓN CUPOS FIC X CTROS'!$I55</f>
        <v>0</v>
      </c>
      <c r="AC55" s="58">
        <f t="shared" si="4"/>
        <v>0</v>
      </c>
      <c r="AD55" s="8">
        <v>139</v>
      </c>
      <c r="AE55" s="8">
        <f>'[1]PROYECCIÓN CUPOS FIC X CTROS'!$J55</f>
        <v>49</v>
      </c>
      <c r="AF55" s="58">
        <f t="shared" si="5"/>
        <v>0.35251798561151076</v>
      </c>
    </row>
    <row r="56" spans="1:32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>
        <v>0</v>
      </c>
      <c r="F56" s="8">
        <v>0</v>
      </c>
      <c r="G56" s="8">
        <v>0</v>
      </c>
      <c r="H56" s="8">
        <f>'[1]PROYECCIÓN CUPOS FIC X CTROS'!$E56</f>
        <v>0</v>
      </c>
      <c r="I56" s="58" t="str">
        <f t="shared" si="0"/>
        <v>N/A</v>
      </c>
      <c r="J56" s="8">
        <v>18</v>
      </c>
      <c r="K56" s="8">
        <v>0</v>
      </c>
      <c r="L56" s="8">
        <v>18</v>
      </c>
      <c r="M56" s="8">
        <f>'[1]PROYECCIÓN CUPOS FIC X CTROS'!$F56</f>
        <v>18</v>
      </c>
      <c r="N56" s="58">
        <f t="shared" si="1"/>
        <v>1</v>
      </c>
      <c r="O56" s="8">
        <v>122</v>
      </c>
      <c r="P56" s="8">
        <v>75</v>
      </c>
      <c r="Q56" s="8">
        <v>197</v>
      </c>
      <c r="R56" s="8">
        <f>'[1]PROYECCIÓN CUPOS FIC X CTROS'!$G56</f>
        <v>121</v>
      </c>
      <c r="S56" s="58">
        <f t="shared" si="2"/>
        <v>0.6142131979695431</v>
      </c>
      <c r="T56" s="8">
        <v>140</v>
      </c>
      <c r="U56" s="8">
        <v>75</v>
      </c>
      <c r="V56" s="8">
        <v>215</v>
      </c>
      <c r="W56" s="8">
        <f>'[1]PROYECCIÓN CUPOS FIC X CTROS'!$H56</f>
        <v>139</v>
      </c>
      <c r="X56" s="58">
        <f t="shared" si="3"/>
        <v>0.64651162790697669</v>
      </c>
      <c r="Y56" s="8"/>
      <c r="Z56" s="8"/>
      <c r="AA56" s="8">
        <v>150</v>
      </c>
      <c r="AB56" s="8">
        <f>'[1]PROYECCIÓN CUPOS FIC X CTROS'!$I56</f>
        <v>0</v>
      </c>
      <c r="AC56" s="58">
        <f t="shared" si="4"/>
        <v>0</v>
      </c>
      <c r="AD56" s="8">
        <v>365</v>
      </c>
      <c r="AE56" s="8">
        <f>'[1]PROYECCIÓN CUPOS FIC X CTROS'!$J56</f>
        <v>139</v>
      </c>
      <c r="AF56" s="58">
        <f t="shared" si="5"/>
        <v>0.38082191780821917</v>
      </c>
    </row>
    <row r="57" spans="1:32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>
        <v>0</v>
      </c>
      <c r="F57" s="8">
        <v>0</v>
      </c>
      <c r="G57" s="8">
        <v>0</v>
      </c>
      <c r="H57" s="8">
        <f>'[1]PROYECCIÓN CUPOS FIC X CTROS'!$E57</f>
        <v>0</v>
      </c>
      <c r="I57" s="58" t="str">
        <f t="shared" si="0"/>
        <v>N/A</v>
      </c>
      <c r="J57" s="8">
        <v>0</v>
      </c>
      <c r="K57" s="8">
        <v>0</v>
      </c>
      <c r="L57" s="8">
        <v>0</v>
      </c>
      <c r="M57" s="8">
        <f>'[1]PROYECCIÓN CUPOS FIC X CTROS'!$F57</f>
        <v>0</v>
      </c>
      <c r="N57" s="58" t="str">
        <f t="shared" si="1"/>
        <v>N/A</v>
      </c>
      <c r="O57" s="8">
        <v>0</v>
      </c>
      <c r="P57" s="8">
        <v>0</v>
      </c>
      <c r="Q57" s="8">
        <v>0</v>
      </c>
      <c r="R57" s="8">
        <f>'[1]PROYECCIÓN CUPOS FIC X CTROS'!$G57</f>
        <v>0</v>
      </c>
      <c r="S57" s="58" t="str">
        <f t="shared" si="2"/>
        <v>N/A</v>
      </c>
      <c r="T57" s="8">
        <v>0</v>
      </c>
      <c r="U57" s="8">
        <v>0</v>
      </c>
      <c r="V57" s="8">
        <v>0</v>
      </c>
      <c r="W57" s="8">
        <f>'[1]PROYECCIÓN CUPOS FIC X CTROS'!$H57</f>
        <v>0</v>
      </c>
      <c r="X57" s="58" t="str">
        <f t="shared" si="3"/>
        <v>N/A</v>
      </c>
      <c r="Y57" s="8"/>
      <c r="Z57" s="8"/>
      <c r="AA57" s="8">
        <v>90</v>
      </c>
      <c r="AB57" s="8">
        <f>'[1]PROYECCIÓN CUPOS FIC X CTROS'!$I57</f>
        <v>0</v>
      </c>
      <c r="AC57" s="58">
        <f t="shared" si="4"/>
        <v>0</v>
      </c>
      <c r="AD57" s="8">
        <v>90</v>
      </c>
      <c r="AE57" s="8">
        <f>'[1]PROYECCIÓN CUPOS FIC X CTROS'!$J57</f>
        <v>0</v>
      </c>
      <c r="AF57" s="58">
        <f t="shared" si="5"/>
        <v>0</v>
      </c>
    </row>
    <row r="58" spans="1:32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>
        <v>159</v>
      </c>
      <c r="F58" s="8">
        <v>180</v>
      </c>
      <c r="G58" s="8">
        <v>339</v>
      </c>
      <c r="H58" s="8">
        <f>'[1]PROYECCIÓN CUPOS FIC X CTROS'!$E58</f>
        <v>138</v>
      </c>
      <c r="I58" s="58">
        <f t="shared" si="0"/>
        <v>0.40707964601769914</v>
      </c>
      <c r="J58" s="8">
        <v>0</v>
      </c>
      <c r="K58" s="8">
        <v>25</v>
      </c>
      <c r="L58" s="8">
        <v>25</v>
      </c>
      <c r="M58" s="8">
        <f>'[1]PROYECCIÓN CUPOS FIC X CTROS'!$F58</f>
        <v>0</v>
      </c>
      <c r="N58" s="58">
        <f t="shared" si="1"/>
        <v>0</v>
      </c>
      <c r="O58" s="8">
        <v>57</v>
      </c>
      <c r="P58" s="8">
        <v>149</v>
      </c>
      <c r="Q58" s="8">
        <v>206</v>
      </c>
      <c r="R58" s="8">
        <f>'[1]PROYECCIÓN CUPOS FIC X CTROS'!$G58</f>
        <v>161</v>
      </c>
      <c r="S58" s="58">
        <f t="shared" si="2"/>
        <v>0.78155339805825241</v>
      </c>
      <c r="T58" s="8">
        <v>216</v>
      </c>
      <c r="U58" s="8">
        <v>354</v>
      </c>
      <c r="V58" s="8">
        <v>570</v>
      </c>
      <c r="W58" s="8">
        <f>'[1]PROYECCIÓN CUPOS FIC X CTROS'!$H58</f>
        <v>299</v>
      </c>
      <c r="X58" s="58">
        <f t="shared" si="3"/>
        <v>0.5245614035087719</v>
      </c>
      <c r="Y58" s="8"/>
      <c r="Z58" s="8"/>
      <c r="AA58" s="8">
        <v>90</v>
      </c>
      <c r="AB58" s="8">
        <f>'[1]PROYECCIÓN CUPOS FIC X CTROS'!$I58</f>
        <v>0</v>
      </c>
      <c r="AC58" s="58">
        <f t="shared" si="4"/>
        <v>0</v>
      </c>
      <c r="AD58" s="8">
        <v>660</v>
      </c>
      <c r="AE58" s="8">
        <f>'[1]PROYECCIÓN CUPOS FIC X CTROS'!$J58</f>
        <v>299</v>
      </c>
      <c r="AF58" s="58">
        <f t="shared" si="5"/>
        <v>0.45303030303030301</v>
      </c>
    </row>
    <row r="59" spans="1:32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>
        <v>0</v>
      </c>
      <c r="F59" s="8">
        <v>0</v>
      </c>
      <c r="G59" s="8">
        <v>0</v>
      </c>
      <c r="H59" s="8">
        <f>'[1]PROYECCIÓN CUPOS FIC X CTROS'!$E59</f>
        <v>0</v>
      </c>
      <c r="I59" s="58" t="str">
        <f t="shared" si="0"/>
        <v>N/A</v>
      </c>
      <c r="J59" s="8">
        <v>0</v>
      </c>
      <c r="K59" s="8">
        <v>0</v>
      </c>
      <c r="L59" s="8">
        <v>0</v>
      </c>
      <c r="M59" s="8">
        <f>'[1]PROYECCIÓN CUPOS FIC X CTROS'!$F59</f>
        <v>0</v>
      </c>
      <c r="N59" s="58" t="str">
        <f t="shared" si="1"/>
        <v>N/A</v>
      </c>
      <c r="O59" s="8">
        <v>0</v>
      </c>
      <c r="P59" s="8">
        <v>0</v>
      </c>
      <c r="Q59" s="8">
        <v>0</v>
      </c>
      <c r="R59" s="8">
        <f>'[1]PROYECCIÓN CUPOS FIC X CTROS'!$G59</f>
        <v>0</v>
      </c>
      <c r="S59" s="58" t="str">
        <f t="shared" si="2"/>
        <v>N/A</v>
      </c>
      <c r="T59" s="8">
        <v>0</v>
      </c>
      <c r="U59" s="8">
        <v>0</v>
      </c>
      <c r="V59" s="8">
        <v>0</v>
      </c>
      <c r="W59" s="8">
        <f>'[1]PROYECCIÓN CUPOS FIC X CTROS'!$H59</f>
        <v>0</v>
      </c>
      <c r="X59" s="58" t="str">
        <f t="shared" si="3"/>
        <v>N/A</v>
      </c>
      <c r="Y59" s="8"/>
      <c r="Z59" s="8"/>
      <c r="AA59" s="8">
        <v>90</v>
      </c>
      <c r="AB59" s="8">
        <f>'[1]PROYECCIÓN CUPOS FIC X CTROS'!$I59</f>
        <v>0</v>
      </c>
      <c r="AC59" s="58">
        <f t="shared" si="4"/>
        <v>0</v>
      </c>
      <c r="AD59" s="8">
        <v>90</v>
      </c>
      <c r="AE59" s="8">
        <f>'[1]PROYECCIÓN CUPOS FIC X CTROS'!$J59</f>
        <v>0</v>
      </c>
      <c r="AF59" s="58">
        <f t="shared" si="5"/>
        <v>0</v>
      </c>
    </row>
    <row r="60" spans="1:32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>
        <v>0</v>
      </c>
      <c r="F60" s="8">
        <v>0</v>
      </c>
      <c r="G60" s="8">
        <v>0</v>
      </c>
      <c r="H60" s="8">
        <f>'[1]PROYECCIÓN CUPOS FIC X CTROS'!$E60</f>
        <v>0</v>
      </c>
      <c r="I60" s="58" t="str">
        <f t="shared" si="0"/>
        <v>N/A</v>
      </c>
      <c r="J60" s="8">
        <v>21</v>
      </c>
      <c r="K60" s="8">
        <v>21</v>
      </c>
      <c r="L60" s="8">
        <v>42</v>
      </c>
      <c r="M60" s="8">
        <f>'[1]PROYECCIÓN CUPOS FIC X CTROS'!$F60</f>
        <v>18</v>
      </c>
      <c r="N60" s="58">
        <f t="shared" si="1"/>
        <v>0.42857142857142855</v>
      </c>
      <c r="O60" s="8">
        <v>29</v>
      </c>
      <c r="P60" s="8">
        <v>58</v>
      </c>
      <c r="Q60" s="8">
        <v>87</v>
      </c>
      <c r="R60" s="8">
        <f>'[1]PROYECCIÓN CUPOS FIC X CTROS'!$G60</f>
        <v>29</v>
      </c>
      <c r="S60" s="58">
        <f t="shared" si="2"/>
        <v>0.33333333333333331</v>
      </c>
      <c r="T60" s="8">
        <v>50</v>
      </c>
      <c r="U60" s="8">
        <v>79</v>
      </c>
      <c r="V60" s="8">
        <v>129</v>
      </c>
      <c r="W60" s="8">
        <f>'[1]PROYECCIÓN CUPOS FIC X CTROS'!$H60</f>
        <v>47</v>
      </c>
      <c r="X60" s="58">
        <f t="shared" si="3"/>
        <v>0.36434108527131781</v>
      </c>
      <c r="Y60" s="8"/>
      <c r="Z60" s="8"/>
      <c r="AA60" s="8">
        <v>150</v>
      </c>
      <c r="AB60" s="8">
        <f>'[1]PROYECCIÓN CUPOS FIC X CTROS'!$I60</f>
        <v>0</v>
      </c>
      <c r="AC60" s="58">
        <f t="shared" si="4"/>
        <v>0</v>
      </c>
      <c r="AD60" s="8">
        <v>279</v>
      </c>
      <c r="AE60" s="8">
        <f>'[1]PROYECCIÓN CUPOS FIC X CTROS'!$J60</f>
        <v>47</v>
      </c>
      <c r="AF60" s="58">
        <f t="shared" si="5"/>
        <v>0.16845878136200718</v>
      </c>
    </row>
    <row r="61" spans="1:32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>
        <v>0</v>
      </c>
      <c r="F61" s="8">
        <v>0</v>
      </c>
      <c r="G61" s="8">
        <v>0</v>
      </c>
      <c r="H61" s="8">
        <f>'[1]PROYECCIÓN CUPOS FIC X CTROS'!$E61</f>
        <v>0</v>
      </c>
      <c r="I61" s="58" t="str">
        <f t="shared" si="0"/>
        <v>N/A</v>
      </c>
      <c r="J61" s="8">
        <v>32</v>
      </c>
      <c r="K61" s="8">
        <v>0</v>
      </c>
      <c r="L61" s="8">
        <v>32</v>
      </c>
      <c r="M61" s="8">
        <f>'[1]PROYECCIÓN CUPOS FIC X CTROS'!$F61</f>
        <v>0</v>
      </c>
      <c r="N61" s="58">
        <f t="shared" si="1"/>
        <v>0</v>
      </c>
      <c r="O61" s="8">
        <v>124</v>
      </c>
      <c r="P61" s="8">
        <v>200</v>
      </c>
      <c r="Q61" s="8">
        <v>324</v>
      </c>
      <c r="R61" s="8">
        <f>'[1]PROYECCIÓN CUPOS FIC X CTROS'!$G61</f>
        <v>193</v>
      </c>
      <c r="S61" s="58">
        <f t="shared" si="2"/>
        <v>0.59567901234567899</v>
      </c>
      <c r="T61" s="8">
        <v>156</v>
      </c>
      <c r="U61" s="8">
        <v>200</v>
      </c>
      <c r="V61" s="8">
        <v>356</v>
      </c>
      <c r="W61" s="8">
        <f>'[1]PROYECCIÓN CUPOS FIC X CTROS'!$H61</f>
        <v>193</v>
      </c>
      <c r="X61" s="58">
        <f t="shared" si="3"/>
        <v>0.5421348314606742</v>
      </c>
      <c r="Y61" s="8"/>
      <c r="Z61" s="8"/>
      <c r="AA61" s="8">
        <v>150</v>
      </c>
      <c r="AB61" s="8">
        <f>'[1]PROYECCIÓN CUPOS FIC X CTROS'!$I61</f>
        <v>0</v>
      </c>
      <c r="AC61" s="58">
        <f t="shared" si="4"/>
        <v>0</v>
      </c>
      <c r="AD61" s="8">
        <v>506</v>
      </c>
      <c r="AE61" s="8">
        <f>'[1]PROYECCIÓN CUPOS FIC X CTROS'!$J61</f>
        <v>193</v>
      </c>
      <c r="AF61" s="58">
        <f t="shared" si="5"/>
        <v>0.38142292490118579</v>
      </c>
    </row>
    <row r="62" spans="1:32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>
        <v>0</v>
      </c>
      <c r="F62" s="8">
        <v>0</v>
      </c>
      <c r="G62" s="8">
        <v>0</v>
      </c>
      <c r="H62" s="8">
        <f>'[1]PROYECCIÓN CUPOS FIC X CTROS'!$E62</f>
        <v>0</v>
      </c>
      <c r="I62" s="58" t="str">
        <f t="shared" si="0"/>
        <v>N/A</v>
      </c>
      <c r="J62" s="8">
        <v>0</v>
      </c>
      <c r="K62" s="8">
        <v>0</v>
      </c>
      <c r="L62" s="8">
        <v>0</v>
      </c>
      <c r="M62" s="8">
        <f>'[1]PROYECCIÓN CUPOS FIC X CTROS'!$F62</f>
        <v>0</v>
      </c>
      <c r="N62" s="58" t="str">
        <f t="shared" si="1"/>
        <v>N/A</v>
      </c>
      <c r="O62" s="8">
        <v>42</v>
      </c>
      <c r="P62" s="8">
        <v>125</v>
      </c>
      <c r="Q62" s="8">
        <v>167</v>
      </c>
      <c r="R62" s="8">
        <f>'[1]PROYECCIÓN CUPOS FIC X CTROS'!$G62</f>
        <v>92</v>
      </c>
      <c r="S62" s="58">
        <f t="shared" si="2"/>
        <v>0.55089820359281438</v>
      </c>
      <c r="T62" s="8">
        <v>42</v>
      </c>
      <c r="U62" s="8">
        <v>125</v>
      </c>
      <c r="V62" s="8">
        <v>167</v>
      </c>
      <c r="W62" s="8">
        <f>'[1]PROYECCIÓN CUPOS FIC X CTROS'!$H62</f>
        <v>92</v>
      </c>
      <c r="X62" s="58">
        <f t="shared" si="3"/>
        <v>0.55089820359281438</v>
      </c>
      <c r="Y62" s="8"/>
      <c r="Z62" s="8"/>
      <c r="AA62" s="8">
        <v>300</v>
      </c>
      <c r="AB62" s="8">
        <f>'[1]PROYECCIÓN CUPOS FIC X CTROS'!$I62</f>
        <v>0</v>
      </c>
      <c r="AC62" s="58">
        <f t="shared" si="4"/>
        <v>0</v>
      </c>
      <c r="AD62" s="8">
        <v>467</v>
      </c>
      <c r="AE62" s="8">
        <f>'[1]PROYECCIÓN CUPOS FIC X CTROS'!$J62</f>
        <v>92</v>
      </c>
      <c r="AF62" s="58">
        <f t="shared" si="5"/>
        <v>0.19700214132762311</v>
      </c>
    </row>
    <row r="63" spans="1:32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>
        <v>406</v>
      </c>
      <c r="F63" s="8">
        <v>210</v>
      </c>
      <c r="G63" s="8">
        <v>616</v>
      </c>
      <c r="H63" s="8">
        <f>'[1]PROYECCIÓN CUPOS FIC X CTROS'!$E63</f>
        <v>419</v>
      </c>
      <c r="I63" s="58">
        <f t="shared" si="0"/>
        <v>0.68019480519480524</v>
      </c>
      <c r="J63" s="8">
        <v>29</v>
      </c>
      <c r="K63" s="8">
        <v>28</v>
      </c>
      <c r="L63" s="8">
        <v>57</v>
      </c>
      <c r="M63" s="8">
        <f>'[1]PROYECCIÓN CUPOS FIC X CTROS'!$F63</f>
        <v>29</v>
      </c>
      <c r="N63" s="58">
        <f t="shared" si="1"/>
        <v>0.50877192982456143</v>
      </c>
      <c r="O63" s="8">
        <v>256</v>
      </c>
      <c r="P63" s="8">
        <v>420</v>
      </c>
      <c r="Q63" s="8">
        <v>676</v>
      </c>
      <c r="R63" s="8">
        <f>'[1]PROYECCIÓN CUPOS FIC X CTROS'!$G63</f>
        <v>356</v>
      </c>
      <c r="S63" s="58">
        <f t="shared" si="2"/>
        <v>0.52662721893491127</v>
      </c>
      <c r="T63" s="8">
        <v>691</v>
      </c>
      <c r="U63" s="8">
        <v>658</v>
      </c>
      <c r="V63" s="8">
        <v>1349</v>
      </c>
      <c r="W63" s="8">
        <f>'[1]PROYECCIÓN CUPOS FIC X CTROS'!$H63</f>
        <v>804</v>
      </c>
      <c r="X63" s="58">
        <f t="shared" si="3"/>
        <v>0.59599703484062272</v>
      </c>
      <c r="Y63" s="8"/>
      <c r="Z63" s="8"/>
      <c r="AA63" s="8">
        <v>300</v>
      </c>
      <c r="AB63" s="8">
        <f>'[1]PROYECCIÓN CUPOS FIC X CTROS'!$I63</f>
        <v>0</v>
      </c>
      <c r="AC63" s="58">
        <f t="shared" si="4"/>
        <v>0</v>
      </c>
      <c r="AD63" s="8">
        <v>1649</v>
      </c>
      <c r="AE63" s="8">
        <f>'[1]PROYECCIÓN CUPOS FIC X CTROS'!$J63</f>
        <v>804</v>
      </c>
      <c r="AF63" s="58">
        <f t="shared" si="5"/>
        <v>0.48756822316555487</v>
      </c>
    </row>
    <row r="64" spans="1:32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>
        <v>0</v>
      </c>
      <c r="F64" s="8">
        <v>0</v>
      </c>
      <c r="G64" s="8">
        <v>0</v>
      </c>
      <c r="H64" s="8">
        <f>'[1]PROYECCIÓN CUPOS FIC X CTROS'!$E64</f>
        <v>0</v>
      </c>
      <c r="I64" s="58" t="str">
        <f t="shared" si="0"/>
        <v>N/A</v>
      </c>
      <c r="J64" s="8">
        <v>0</v>
      </c>
      <c r="K64" s="8">
        <v>0</v>
      </c>
      <c r="L64" s="8">
        <v>0</v>
      </c>
      <c r="M64" s="8">
        <f>'[1]PROYECCIÓN CUPOS FIC X CTROS'!$F64</f>
        <v>0</v>
      </c>
      <c r="N64" s="58" t="str">
        <f t="shared" si="1"/>
        <v>N/A</v>
      </c>
      <c r="O64" s="8">
        <v>0</v>
      </c>
      <c r="P64" s="8">
        <v>0</v>
      </c>
      <c r="Q64" s="8">
        <v>0</v>
      </c>
      <c r="R64" s="8">
        <f>'[1]PROYECCIÓN CUPOS FIC X CTROS'!$G64</f>
        <v>0</v>
      </c>
      <c r="S64" s="58" t="str">
        <f t="shared" si="2"/>
        <v>N/A</v>
      </c>
      <c r="T64" s="8">
        <v>0</v>
      </c>
      <c r="U64" s="8">
        <v>0</v>
      </c>
      <c r="V64" s="8">
        <v>0</v>
      </c>
      <c r="W64" s="8">
        <f>'[1]PROYECCIÓN CUPOS FIC X CTROS'!$H64</f>
        <v>0</v>
      </c>
      <c r="X64" s="58" t="str">
        <f t="shared" si="3"/>
        <v>N/A</v>
      </c>
      <c r="Y64" s="8"/>
      <c r="Z64" s="8"/>
      <c r="AA64" s="8">
        <v>90</v>
      </c>
      <c r="AB64" s="8">
        <f>'[1]PROYECCIÓN CUPOS FIC X CTROS'!$I64</f>
        <v>0</v>
      </c>
      <c r="AC64" s="58">
        <f t="shared" si="4"/>
        <v>0</v>
      </c>
      <c r="AD64" s="8">
        <v>90</v>
      </c>
      <c r="AE64" s="8">
        <f>'[1]PROYECCIÓN CUPOS FIC X CTROS'!$J64</f>
        <v>0</v>
      </c>
      <c r="AF64" s="58">
        <f t="shared" si="5"/>
        <v>0</v>
      </c>
    </row>
    <row r="65" spans="1:32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>
        <v>0</v>
      </c>
      <c r="F65" s="8">
        <v>0</v>
      </c>
      <c r="G65" s="8">
        <v>0</v>
      </c>
      <c r="H65" s="8">
        <f>'[1]PROYECCIÓN CUPOS FIC X CTROS'!$E65</f>
        <v>0</v>
      </c>
      <c r="I65" s="58" t="str">
        <f t="shared" si="0"/>
        <v>N/A</v>
      </c>
      <c r="J65" s="8">
        <v>0</v>
      </c>
      <c r="K65" s="8">
        <v>0</v>
      </c>
      <c r="L65" s="8">
        <v>0</v>
      </c>
      <c r="M65" s="8">
        <f>'[1]PROYECCIÓN CUPOS FIC X CTROS'!$F65</f>
        <v>0</v>
      </c>
      <c r="N65" s="58" t="str">
        <f t="shared" si="1"/>
        <v>N/A</v>
      </c>
      <c r="O65" s="8">
        <v>90</v>
      </c>
      <c r="P65" s="8">
        <v>75</v>
      </c>
      <c r="Q65" s="8">
        <v>165</v>
      </c>
      <c r="R65" s="8">
        <f>'[1]PROYECCIÓN CUPOS FIC X CTROS'!$G65</f>
        <v>89</v>
      </c>
      <c r="S65" s="58">
        <f t="shared" si="2"/>
        <v>0.53939393939393943</v>
      </c>
      <c r="T65" s="8">
        <v>90</v>
      </c>
      <c r="U65" s="8">
        <v>75</v>
      </c>
      <c r="V65" s="8">
        <v>165</v>
      </c>
      <c r="W65" s="8">
        <f>'[1]PROYECCIÓN CUPOS FIC X CTROS'!$H65</f>
        <v>89</v>
      </c>
      <c r="X65" s="58">
        <f t="shared" si="3"/>
        <v>0.53939393939393943</v>
      </c>
      <c r="Y65" s="8"/>
      <c r="Z65" s="8"/>
      <c r="AA65" s="8">
        <v>90</v>
      </c>
      <c r="AB65" s="8">
        <f>'[1]PROYECCIÓN CUPOS FIC X CTROS'!$I65</f>
        <v>0</v>
      </c>
      <c r="AC65" s="58">
        <f t="shared" si="4"/>
        <v>0</v>
      </c>
      <c r="AD65" s="8">
        <v>255</v>
      </c>
      <c r="AE65" s="8">
        <f>'[1]PROYECCIÓN CUPOS FIC X CTROS'!$J65</f>
        <v>89</v>
      </c>
      <c r="AF65" s="58">
        <f t="shared" si="5"/>
        <v>0.34901960784313724</v>
      </c>
    </row>
    <row r="66" spans="1:32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>
        <v>98</v>
      </c>
      <c r="F66" s="8">
        <v>30</v>
      </c>
      <c r="G66" s="8">
        <v>128</v>
      </c>
      <c r="H66" s="8">
        <f>'[1]PROYECCIÓN CUPOS FIC X CTROS'!$E66</f>
        <v>98</v>
      </c>
      <c r="I66" s="58">
        <f t="shared" si="0"/>
        <v>0.765625</v>
      </c>
      <c r="J66" s="8">
        <v>0</v>
      </c>
      <c r="K66" s="8">
        <v>0</v>
      </c>
      <c r="L66" s="8">
        <v>0</v>
      </c>
      <c r="M66" s="8">
        <f>'[1]PROYECCIÓN CUPOS FIC X CTROS'!$F66</f>
        <v>0</v>
      </c>
      <c r="N66" s="58" t="str">
        <f t="shared" si="1"/>
        <v>N/A</v>
      </c>
      <c r="O66" s="8">
        <v>54</v>
      </c>
      <c r="P66" s="8">
        <v>145</v>
      </c>
      <c r="Q66" s="8">
        <v>199</v>
      </c>
      <c r="R66" s="8">
        <f>'[1]PROYECCIÓN CUPOS FIC X CTROS'!$G66</f>
        <v>54</v>
      </c>
      <c r="S66" s="58">
        <f t="shared" si="2"/>
        <v>0.271356783919598</v>
      </c>
      <c r="T66" s="8">
        <v>152</v>
      </c>
      <c r="U66" s="8">
        <v>175</v>
      </c>
      <c r="V66" s="8">
        <v>327</v>
      </c>
      <c r="W66" s="8">
        <f>'[1]PROYECCIÓN CUPOS FIC X CTROS'!$H66</f>
        <v>152</v>
      </c>
      <c r="X66" s="58">
        <f t="shared" si="3"/>
        <v>0.46483180428134557</v>
      </c>
      <c r="Y66" s="8"/>
      <c r="Z66" s="8"/>
      <c r="AA66" s="8">
        <v>300</v>
      </c>
      <c r="AB66" s="8">
        <f>'[1]PROYECCIÓN CUPOS FIC X CTROS'!$I66</f>
        <v>0</v>
      </c>
      <c r="AC66" s="58">
        <f t="shared" si="4"/>
        <v>0</v>
      </c>
      <c r="AD66" s="8">
        <v>627</v>
      </c>
      <c r="AE66" s="8">
        <f>'[1]PROYECCIÓN CUPOS FIC X CTROS'!$J66</f>
        <v>152</v>
      </c>
      <c r="AF66" s="58">
        <f t="shared" si="5"/>
        <v>0.24242424242424243</v>
      </c>
    </row>
    <row r="67" spans="1:32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202</v>
      </c>
      <c r="E67" s="8">
        <v>221</v>
      </c>
      <c r="F67" s="8">
        <v>267</v>
      </c>
      <c r="G67" s="8">
        <v>488</v>
      </c>
      <c r="H67" s="8">
        <f>'[1]PROYECCIÓN CUPOS FIC X CTROS'!$E67</f>
        <v>307</v>
      </c>
      <c r="I67" s="58">
        <f t="shared" si="0"/>
        <v>0.62909836065573765</v>
      </c>
      <c r="J67" s="8">
        <v>0</v>
      </c>
      <c r="K67" s="8">
        <v>60</v>
      </c>
      <c r="L67" s="8">
        <v>60</v>
      </c>
      <c r="M67" s="8">
        <f>'[1]PROYECCIÓN CUPOS FIC X CTROS'!$F67</f>
        <v>0</v>
      </c>
      <c r="N67" s="58">
        <f t="shared" si="1"/>
        <v>0</v>
      </c>
      <c r="O67" s="8">
        <v>158</v>
      </c>
      <c r="P67" s="8">
        <v>90</v>
      </c>
      <c r="Q67" s="8">
        <v>248</v>
      </c>
      <c r="R67" s="8">
        <f>'[1]PROYECCIÓN CUPOS FIC X CTROS'!$G67</f>
        <v>187</v>
      </c>
      <c r="S67" s="58">
        <f t="shared" si="2"/>
        <v>0.75403225806451613</v>
      </c>
      <c r="T67" s="8">
        <v>379</v>
      </c>
      <c r="U67" s="8">
        <v>417</v>
      </c>
      <c r="V67" s="8">
        <v>796</v>
      </c>
      <c r="W67" s="8">
        <f>'[1]PROYECCIÓN CUPOS FIC X CTROS'!$H67</f>
        <v>494</v>
      </c>
      <c r="X67" s="58">
        <f t="shared" si="3"/>
        <v>0.62060301507537685</v>
      </c>
      <c r="Y67" s="8"/>
      <c r="Z67" s="8"/>
      <c r="AA67" s="8">
        <v>300</v>
      </c>
      <c r="AB67" s="8">
        <f>'[1]PROYECCIÓN CUPOS FIC X CTROS'!$I67</f>
        <v>0</v>
      </c>
      <c r="AC67" s="58">
        <f t="shared" si="4"/>
        <v>0</v>
      </c>
      <c r="AD67" s="8">
        <v>1096</v>
      </c>
      <c r="AE67" s="8">
        <f>'[1]PROYECCIÓN CUPOS FIC X CTROS'!$J67</f>
        <v>494</v>
      </c>
      <c r="AF67" s="58">
        <f t="shared" si="5"/>
        <v>0.45072992700729925</v>
      </c>
    </row>
    <row r="68" spans="1:32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>
        <v>0</v>
      </c>
      <c r="F68" s="8">
        <v>0</v>
      </c>
      <c r="G68" s="8">
        <v>0</v>
      </c>
      <c r="H68" s="8">
        <f>'[1]PROYECCIÓN CUPOS FIC X CTROS'!$E68</f>
        <v>0</v>
      </c>
      <c r="I68" s="58" t="str">
        <f t="shared" si="0"/>
        <v>N/A</v>
      </c>
      <c r="J68" s="8">
        <v>0</v>
      </c>
      <c r="K68" s="8">
        <v>0</v>
      </c>
      <c r="L68" s="8">
        <v>0</v>
      </c>
      <c r="M68" s="8">
        <f>'[1]PROYECCIÓN CUPOS FIC X CTROS'!$F68</f>
        <v>0</v>
      </c>
      <c r="N68" s="58" t="str">
        <f t="shared" si="1"/>
        <v>N/A</v>
      </c>
      <c r="O68" s="8">
        <v>257</v>
      </c>
      <c r="P68" s="8">
        <v>175</v>
      </c>
      <c r="Q68" s="8">
        <v>432</v>
      </c>
      <c r="R68" s="8">
        <f>'[1]PROYECCIÓN CUPOS FIC X CTROS'!$G68</f>
        <v>125</v>
      </c>
      <c r="S68" s="58">
        <f t="shared" si="2"/>
        <v>0.28935185185185186</v>
      </c>
      <c r="T68" s="8">
        <v>257</v>
      </c>
      <c r="U68" s="8">
        <v>175</v>
      </c>
      <c r="V68" s="8">
        <v>432</v>
      </c>
      <c r="W68" s="8">
        <f>'[1]PROYECCIÓN CUPOS FIC X CTROS'!$H68</f>
        <v>125</v>
      </c>
      <c r="X68" s="58">
        <f t="shared" si="3"/>
        <v>0.28935185185185186</v>
      </c>
      <c r="Y68" s="8"/>
      <c r="Z68" s="8"/>
      <c r="AA68" s="8">
        <v>90</v>
      </c>
      <c r="AB68" s="8">
        <f>'[1]PROYECCIÓN CUPOS FIC X CTROS'!$I68</f>
        <v>0</v>
      </c>
      <c r="AC68" s="58">
        <f t="shared" si="4"/>
        <v>0</v>
      </c>
      <c r="AD68" s="8">
        <v>522</v>
      </c>
      <c r="AE68" s="8">
        <f>'[1]PROYECCIÓN CUPOS FIC X CTROS'!$J68</f>
        <v>125</v>
      </c>
      <c r="AF68" s="58">
        <f t="shared" si="5"/>
        <v>0.23946360153256704</v>
      </c>
    </row>
    <row r="69" spans="1:32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>
        <v>0</v>
      </c>
      <c r="F69" s="8">
        <v>0</v>
      </c>
      <c r="G69" s="8">
        <v>0</v>
      </c>
      <c r="H69" s="8">
        <f>'[1]PROYECCIÓN CUPOS FIC X CTROS'!$E69</f>
        <v>0</v>
      </c>
      <c r="I69" s="58" t="str">
        <f t="shared" si="0"/>
        <v>N/A</v>
      </c>
      <c r="J69" s="8">
        <v>0</v>
      </c>
      <c r="K69" s="8">
        <v>60</v>
      </c>
      <c r="L69" s="8">
        <v>60</v>
      </c>
      <c r="M69" s="8">
        <f>'[1]PROYECCIÓN CUPOS FIC X CTROS'!$F69</f>
        <v>0</v>
      </c>
      <c r="N69" s="58">
        <f t="shared" si="1"/>
        <v>0</v>
      </c>
      <c r="O69" s="8">
        <v>563</v>
      </c>
      <c r="P69" s="8">
        <v>592</v>
      </c>
      <c r="Q69" s="8">
        <v>1155</v>
      </c>
      <c r="R69" s="8">
        <f>'[1]PROYECCIÓN CUPOS FIC X CTROS'!$G69</f>
        <v>516</v>
      </c>
      <c r="S69" s="58">
        <f t="shared" si="2"/>
        <v>0.44675324675324674</v>
      </c>
      <c r="T69" s="8">
        <v>563</v>
      </c>
      <c r="U69" s="8">
        <v>652</v>
      </c>
      <c r="V69" s="8">
        <v>1215</v>
      </c>
      <c r="W69" s="8">
        <f>'[1]PROYECCIÓN CUPOS FIC X CTROS'!$H69</f>
        <v>516</v>
      </c>
      <c r="X69" s="58">
        <f t="shared" si="3"/>
        <v>0.42469135802469138</v>
      </c>
      <c r="Y69" s="8"/>
      <c r="Z69" s="8"/>
      <c r="AA69" s="8">
        <v>150</v>
      </c>
      <c r="AB69" s="8">
        <f>'[1]PROYECCIÓN CUPOS FIC X CTROS'!$I69</f>
        <v>0</v>
      </c>
      <c r="AC69" s="58">
        <f t="shared" si="4"/>
        <v>0</v>
      </c>
      <c r="AD69" s="8">
        <v>1365</v>
      </c>
      <c r="AE69" s="8">
        <f>'[1]PROYECCIÓN CUPOS FIC X CTROS'!$J69</f>
        <v>516</v>
      </c>
      <c r="AF69" s="58">
        <f t="shared" si="5"/>
        <v>0.37802197802197801</v>
      </c>
    </row>
    <row r="70" spans="1:32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>
        <v>0</v>
      </c>
      <c r="F70" s="8">
        <v>0</v>
      </c>
      <c r="G70" s="8">
        <v>0</v>
      </c>
      <c r="H70" s="8">
        <f>'[1]PROYECCIÓN CUPOS FIC X CTROS'!$E70</f>
        <v>0</v>
      </c>
      <c r="I70" s="58" t="str">
        <f t="shared" si="0"/>
        <v>N/A</v>
      </c>
      <c r="J70" s="8">
        <v>0</v>
      </c>
      <c r="K70" s="8">
        <v>0</v>
      </c>
      <c r="L70" s="8">
        <v>0</v>
      </c>
      <c r="M70" s="8">
        <f>'[1]PROYECCIÓN CUPOS FIC X CTROS'!$F70</f>
        <v>0</v>
      </c>
      <c r="N70" s="58" t="str">
        <f t="shared" si="1"/>
        <v>N/A</v>
      </c>
      <c r="O70" s="8">
        <v>127</v>
      </c>
      <c r="P70" s="8">
        <v>90</v>
      </c>
      <c r="Q70" s="8">
        <v>217</v>
      </c>
      <c r="R70" s="8">
        <f>'[1]PROYECCIÓN CUPOS FIC X CTROS'!$G70</f>
        <v>140</v>
      </c>
      <c r="S70" s="58">
        <f t="shared" si="2"/>
        <v>0.64516129032258063</v>
      </c>
      <c r="T70" s="8">
        <v>127</v>
      </c>
      <c r="U70" s="8">
        <v>90</v>
      </c>
      <c r="V70" s="8">
        <v>217</v>
      </c>
      <c r="W70" s="8">
        <f>'[1]PROYECCIÓN CUPOS FIC X CTROS'!$H70</f>
        <v>140</v>
      </c>
      <c r="X70" s="58">
        <f t="shared" si="3"/>
        <v>0.64516129032258063</v>
      </c>
      <c r="Y70" s="8"/>
      <c r="Z70" s="8"/>
      <c r="AA70" s="8">
        <v>90</v>
      </c>
      <c r="AB70" s="8">
        <f>'[1]PROYECCIÓN CUPOS FIC X CTROS'!$I70</f>
        <v>0</v>
      </c>
      <c r="AC70" s="58">
        <f t="shared" si="4"/>
        <v>0</v>
      </c>
      <c r="AD70" s="8">
        <v>307</v>
      </c>
      <c r="AE70" s="8">
        <f>'[1]PROYECCIÓN CUPOS FIC X CTROS'!$J70</f>
        <v>140</v>
      </c>
      <c r="AF70" s="58">
        <f t="shared" si="5"/>
        <v>0.4560260586319218</v>
      </c>
    </row>
    <row r="71" spans="1:32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>
        <v>89</v>
      </c>
      <c r="F71" s="8">
        <v>60</v>
      </c>
      <c r="G71" s="8">
        <v>149</v>
      </c>
      <c r="H71" s="8">
        <f>'[1]PROYECCIÓN CUPOS FIC X CTROS'!$E71</f>
        <v>88</v>
      </c>
      <c r="I71" s="58">
        <f t="shared" si="0"/>
        <v>0.59060402684563762</v>
      </c>
      <c r="J71" s="8">
        <v>0</v>
      </c>
      <c r="K71" s="8">
        <v>0</v>
      </c>
      <c r="L71" s="8">
        <v>0</v>
      </c>
      <c r="M71" s="8">
        <f>'[1]PROYECCIÓN CUPOS FIC X CTROS'!$F71</f>
        <v>0</v>
      </c>
      <c r="N71" s="58" t="str">
        <f t="shared" si="1"/>
        <v>N/A</v>
      </c>
      <c r="O71" s="8">
        <v>272</v>
      </c>
      <c r="P71" s="8">
        <v>387</v>
      </c>
      <c r="Q71" s="8">
        <v>659</v>
      </c>
      <c r="R71" s="8">
        <f>'[1]PROYECCIÓN CUPOS FIC X CTROS'!$G71</f>
        <v>397</v>
      </c>
      <c r="S71" s="58">
        <f t="shared" si="2"/>
        <v>0.60242792109256449</v>
      </c>
      <c r="T71" s="8">
        <v>361</v>
      </c>
      <c r="U71" s="8">
        <v>447</v>
      </c>
      <c r="V71" s="8">
        <v>808</v>
      </c>
      <c r="W71" s="8">
        <f>'[1]PROYECCIÓN CUPOS FIC X CTROS'!$H71</f>
        <v>485</v>
      </c>
      <c r="X71" s="58">
        <f t="shared" si="3"/>
        <v>0.60024752475247523</v>
      </c>
      <c r="Y71" s="8"/>
      <c r="Z71" s="8"/>
      <c r="AA71" s="8">
        <v>150</v>
      </c>
      <c r="AB71" s="8">
        <f>'[1]PROYECCIÓN CUPOS FIC X CTROS'!$I71</f>
        <v>0</v>
      </c>
      <c r="AC71" s="58">
        <f t="shared" si="4"/>
        <v>0</v>
      </c>
      <c r="AD71" s="8">
        <v>958</v>
      </c>
      <c r="AE71" s="8">
        <f>'[1]PROYECCIÓN CUPOS FIC X CTROS'!$J71</f>
        <v>485</v>
      </c>
      <c r="AF71" s="58">
        <f t="shared" si="5"/>
        <v>0.50626304801670141</v>
      </c>
    </row>
    <row r="72" spans="1:32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>
        <v>57</v>
      </c>
      <c r="F72" s="8">
        <v>88</v>
      </c>
      <c r="G72" s="8">
        <v>145</v>
      </c>
      <c r="H72" s="8">
        <f>'[1]PROYECCIÓN CUPOS FIC X CTROS'!$E72</f>
        <v>87</v>
      </c>
      <c r="I72" s="58">
        <f t="shared" si="0"/>
        <v>0.6</v>
      </c>
      <c r="J72" s="8">
        <v>0</v>
      </c>
      <c r="K72" s="8">
        <v>48</v>
      </c>
      <c r="L72" s="8">
        <v>48</v>
      </c>
      <c r="M72" s="8">
        <f>'[1]PROYECCIÓN CUPOS FIC X CTROS'!$F72</f>
        <v>0</v>
      </c>
      <c r="N72" s="58">
        <f t="shared" si="1"/>
        <v>0</v>
      </c>
      <c r="O72" s="8">
        <v>179</v>
      </c>
      <c r="P72" s="8">
        <v>207</v>
      </c>
      <c r="Q72" s="8">
        <v>386</v>
      </c>
      <c r="R72" s="8">
        <f>'[1]PROYECCIÓN CUPOS FIC X CTROS'!$G72</f>
        <v>237</v>
      </c>
      <c r="S72" s="58">
        <f t="shared" si="2"/>
        <v>0.61398963730569944</v>
      </c>
      <c r="T72" s="8">
        <v>236</v>
      </c>
      <c r="U72" s="8">
        <v>343</v>
      </c>
      <c r="V72" s="8">
        <v>579</v>
      </c>
      <c r="W72" s="8">
        <f>'[1]PROYECCIÓN CUPOS FIC X CTROS'!$H72</f>
        <v>324</v>
      </c>
      <c r="X72" s="58">
        <f t="shared" si="3"/>
        <v>0.55958549222797926</v>
      </c>
      <c r="Y72" s="8"/>
      <c r="Z72" s="8"/>
      <c r="AA72" s="8">
        <v>150</v>
      </c>
      <c r="AB72" s="8">
        <f>'[1]PROYECCIÓN CUPOS FIC X CTROS'!$I72</f>
        <v>0</v>
      </c>
      <c r="AC72" s="58">
        <f t="shared" si="4"/>
        <v>0</v>
      </c>
      <c r="AD72" s="8">
        <v>729</v>
      </c>
      <c r="AE72" s="8">
        <f>'[1]PROYECCIÓN CUPOS FIC X CTROS'!$J72</f>
        <v>324</v>
      </c>
      <c r="AF72" s="58">
        <f t="shared" si="5"/>
        <v>0.44444444444444442</v>
      </c>
    </row>
    <row r="73" spans="1:32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>
        <v>145</v>
      </c>
      <c r="F73" s="8">
        <v>60</v>
      </c>
      <c r="G73" s="8">
        <v>205</v>
      </c>
      <c r="H73" s="8">
        <f>'[1]PROYECCIÓN CUPOS FIC X CTROS'!$E73</f>
        <v>129</v>
      </c>
      <c r="I73" s="58">
        <f t="shared" si="0"/>
        <v>0.62926829268292683</v>
      </c>
      <c r="J73" s="8">
        <v>0</v>
      </c>
      <c r="K73" s="8">
        <v>48</v>
      </c>
      <c r="L73" s="8">
        <v>48</v>
      </c>
      <c r="M73" s="8">
        <f>'[1]PROYECCIÓN CUPOS FIC X CTROS'!$F73</f>
        <v>0</v>
      </c>
      <c r="N73" s="58">
        <f t="shared" si="1"/>
        <v>0</v>
      </c>
      <c r="O73" s="8">
        <v>163</v>
      </c>
      <c r="P73" s="8">
        <v>110</v>
      </c>
      <c r="Q73" s="8">
        <v>273</v>
      </c>
      <c r="R73" s="8">
        <f>'[1]PROYECCIÓN CUPOS FIC X CTROS'!$G73</f>
        <v>153</v>
      </c>
      <c r="S73" s="58">
        <f t="shared" si="2"/>
        <v>0.56043956043956045</v>
      </c>
      <c r="T73" s="8">
        <v>308</v>
      </c>
      <c r="U73" s="8">
        <v>218</v>
      </c>
      <c r="V73" s="8">
        <v>526</v>
      </c>
      <c r="W73" s="8">
        <f>'[1]PROYECCIÓN CUPOS FIC X CTROS'!$H73</f>
        <v>282</v>
      </c>
      <c r="X73" s="58">
        <f t="shared" si="3"/>
        <v>0.53612167300380231</v>
      </c>
      <c r="Y73" s="8"/>
      <c r="Z73" s="8"/>
      <c r="AA73" s="8">
        <v>90</v>
      </c>
      <c r="AB73" s="8">
        <f>'[1]PROYECCIÓN CUPOS FIC X CTROS'!$I73</f>
        <v>0</v>
      </c>
      <c r="AC73" s="58">
        <f t="shared" si="4"/>
        <v>0</v>
      </c>
      <c r="AD73" s="8">
        <v>616</v>
      </c>
      <c r="AE73" s="8">
        <f>'[1]PROYECCIÓN CUPOS FIC X CTROS'!$J73</f>
        <v>282</v>
      </c>
      <c r="AF73" s="58">
        <f t="shared" si="5"/>
        <v>0.45779220779220781</v>
      </c>
    </row>
    <row r="74" spans="1:32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>
        <v>0</v>
      </c>
      <c r="F74" s="8">
        <v>0</v>
      </c>
      <c r="G74" s="8">
        <v>0</v>
      </c>
      <c r="H74" s="8">
        <f>'[1]PROYECCIÓN CUPOS FIC X CTROS'!$E74</f>
        <v>0</v>
      </c>
      <c r="I74" s="58" t="str">
        <f t="shared" si="0"/>
        <v>N/A</v>
      </c>
      <c r="J74" s="8">
        <v>85</v>
      </c>
      <c r="K74" s="8">
        <v>18</v>
      </c>
      <c r="L74" s="8">
        <v>103</v>
      </c>
      <c r="M74" s="8">
        <f>'[1]PROYECCIÓN CUPOS FIC X CTROS'!$F74</f>
        <v>85</v>
      </c>
      <c r="N74" s="58">
        <f t="shared" si="1"/>
        <v>0.82524271844660191</v>
      </c>
      <c r="O74" s="8">
        <v>250</v>
      </c>
      <c r="P74" s="8">
        <v>60</v>
      </c>
      <c r="Q74" s="8">
        <v>310</v>
      </c>
      <c r="R74" s="8">
        <f>'[1]PROYECCIÓN CUPOS FIC X CTROS'!$G74</f>
        <v>206</v>
      </c>
      <c r="S74" s="58">
        <f t="shared" si="2"/>
        <v>0.6645161290322581</v>
      </c>
      <c r="T74" s="8">
        <v>335</v>
      </c>
      <c r="U74" s="8">
        <v>78</v>
      </c>
      <c r="V74" s="8">
        <v>413</v>
      </c>
      <c r="W74" s="8">
        <f>'[1]PROYECCIÓN CUPOS FIC X CTROS'!$H74</f>
        <v>291</v>
      </c>
      <c r="X74" s="58">
        <f t="shared" si="3"/>
        <v>0.70460048426150124</v>
      </c>
      <c r="Y74" s="8"/>
      <c r="Z74" s="8"/>
      <c r="AA74" s="8">
        <v>150</v>
      </c>
      <c r="AB74" s="8">
        <f>'[1]PROYECCIÓN CUPOS FIC X CTROS'!$I74</f>
        <v>0</v>
      </c>
      <c r="AC74" s="58">
        <f t="shared" si="4"/>
        <v>0</v>
      </c>
      <c r="AD74" s="8">
        <v>563</v>
      </c>
      <c r="AE74" s="8">
        <f>'[1]PROYECCIÓN CUPOS FIC X CTROS'!$J74</f>
        <v>291</v>
      </c>
      <c r="AF74" s="58">
        <f t="shared" si="5"/>
        <v>0.51687388987566607</v>
      </c>
    </row>
    <row r="75" spans="1:32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>
        <v>173</v>
      </c>
      <c r="F75" s="8">
        <v>90</v>
      </c>
      <c r="G75" s="8">
        <v>263</v>
      </c>
      <c r="H75" s="8">
        <f>'[1]PROYECCIÓN CUPOS FIC X CTROS'!$E75</f>
        <v>172</v>
      </c>
      <c r="I75" s="58">
        <f t="shared" si="0"/>
        <v>0.6539923954372624</v>
      </c>
      <c r="J75" s="8">
        <v>0</v>
      </c>
      <c r="K75" s="8">
        <v>30</v>
      </c>
      <c r="L75" s="8">
        <v>30</v>
      </c>
      <c r="M75" s="8">
        <f>'[1]PROYECCIÓN CUPOS FIC X CTROS'!$F75</f>
        <v>26</v>
      </c>
      <c r="N75" s="58">
        <f t="shared" si="1"/>
        <v>0.8666666666666667</v>
      </c>
      <c r="O75" s="8">
        <v>179</v>
      </c>
      <c r="P75" s="8">
        <v>330</v>
      </c>
      <c r="Q75" s="8">
        <v>509</v>
      </c>
      <c r="R75" s="8">
        <f>'[1]PROYECCIÓN CUPOS FIC X CTROS'!$G75</f>
        <v>202</v>
      </c>
      <c r="S75" s="58">
        <f t="shared" si="2"/>
        <v>0.39685658153241649</v>
      </c>
      <c r="T75" s="8">
        <v>352</v>
      </c>
      <c r="U75" s="8">
        <v>450</v>
      </c>
      <c r="V75" s="8">
        <v>802</v>
      </c>
      <c r="W75" s="8">
        <f>'[1]PROYECCIÓN CUPOS FIC X CTROS'!$H75</f>
        <v>400</v>
      </c>
      <c r="X75" s="58">
        <f t="shared" si="3"/>
        <v>0.49875311720698257</v>
      </c>
      <c r="Y75" s="8"/>
      <c r="Z75" s="8"/>
      <c r="AA75" s="8">
        <v>150</v>
      </c>
      <c r="AB75" s="8">
        <f>'[1]PROYECCIÓN CUPOS FIC X CTROS'!$I75</f>
        <v>0</v>
      </c>
      <c r="AC75" s="58">
        <f t="shared" si="4"/>
        <v>0</v>
      </c>
      <c r="AD75" s="8">
        <v>952</v>
      </c>
      <c r="AE75" s="8">
        <f>'[1]PROYECCIÓN CUPOS FIC X CTROS'!$J75</f>
        <v>400</v>
      </c>
      <c r="AF75" s="58">
        <f t="shared" si="5"/>
        <v>0.42016806722689076</v>
      </c>
    </row>
    <row r="76" spans="1:32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>
        <v>0</v>
      </c>
      <c r="F76" s="8">
        <v>0</v>
      </c>
      <c r="G76" s="8">
        <v>0</v>
      </c>
      <c r="H76" s="8">
        <f>'[1]PROYECCIÓN CUPOS FIC X CTROS'!$E76</f>
        <v>0</v>
      </c>
      <c r="I76" s="58" t="str">
        <f t="shared" si="0"/>
        <v>N/A</v>
      </c>
      <c r="J76" s="8">
        <v>61</v>
      </c>
      <c r="K76" s="8">
        <v>25</v>
      </c>
      <c r="L76" s="8">
        <v>86</v>
      </c>
      <c r="M76" s="8">
        <f>'[1]PROYECCIÓN CUPOS FIC X CTROS'!$F76</f>
        <v>25</v>
      </c>
      <c r="N76" s="58">
        <f t="shared" si="1"/>
        <v>0.29069767441860467</v>
      </c>
      <c r="O76" s="8">
        <v>257</v>
      </c>
      <c r="P76" s="8">
        <v>125</v>
      </c>
      <c r="Q76" s="8">
        <v>382</v>
      </c>
      <c r="R76" s="8">
        <f>'[1]PROYECCIÓN CUPOS FIC X CTROS'!$G76</f>
        <v>251</v>
      </c>
      <c r="S76" s="58">
        <f t="shared" si="2"/>
        <v>0.65706806282722519</v>
      </c>
      <c r="T76" s="8">
        <v>318</v>
      </c>
      <c r="U76" s="8">
        <v>150</v>
      </c>
      <c r="V76" s="8">
        <v>468</v>
      </c>
      <c r="W76" s="8">
        <f>'[1]PROYECCIÓN CUPOS FIC X CTROS'!$H76</f>
        <v>276</v>
      </c>
      <c r="X76" s="58">
        <f t="shared" si="3"/>
        <v>0.58974358974358976</v>
      </c>
      <c r="Y76" s="8"/>
      <c r="Z76" s="8"/>
      <c r="AA76" s="8">
        <v>90</v>
      </c>
      <c r="AB76" s="8">
        <f>'[1]PROYECCIÓN CUPOS FIC X CTROS'!$I76</f>
        <v>0</v>
      </c>
      <c r="AC76" s="58">
        <f t="shared" si="4"/>
        <v>0</v>
      </c>
      <c r="AD76" s="8">
        <v>558</v>
      </c>
      <c r="AE76" s="8">
        <f>'[1]PROYECCIÓN CUPOS FIC X CTROS'!$J76</f>
        <v>276</v>
      </c>
      <c r="AF76" s="58">
        <f t="shared" si="5"/>
        <v>0.4946236559139785</v>
      </c>
    </row>
    <row r="77" spans="1:32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>
        <v>0</v>
      </c>
      <c r="F77" s="8">
        <v>0</v>
      </c>
      <c r="G77" s="8">
        <v>0</v>
      </c>
      <c r="H77" s="8">
        <f>'[1]PROYECCIÓN CUPOS FIC X CTROS'!$E77</f>
        <v>0</v>
      </c>
      <c r="I77" s="58" t="str">
        <f t="shared" ref="I77:I130" si="6">IF(G77=0,"N/A",H77/G77)</f>
        <v>N/A</v>
      </c>
      <c r="J77" s="8">
        <v>0</v>
      </c>
      <c r="K77" s="8">
        <v>0</v>
      </c>
      <c r="L77" s="8">
        <v>0</v>
      </c>
      <c r="M77" s="8">
        <f>'[1]PROYECCIÓN CUPOS FIC X CTROS'!$F77</f>
        <v>0</v>
      </c>
      <c r="N77" s="58" t="str">
        <f t="shared" ref="N77:N130" si="7">IF(L77=0,"N/A",M77/L77)</f>
        <v>N/A</v>
      </c>
      <c r="O77" s="8">
        <v>0</v>
      </c>
      <c r="P77" s="8">
        <v>0</v>
      </c>
      <c r="Q77" s="8">
        <v>0</v>
      </c>
      <c r="R77" s="8">
        <f>'[1]PROYECCIÓN CUPOS FIC X CTROS'!$G77</f>
        <v>0</v>
      </c>
      <c r="S77" s="58" t="str">
        <f t="shared" ref="S77:S130" si="8">IF(Q77=0,"N/A",R77/Q77)</f>
        <v>N/A</v>
      </c>
      <c r="T77" s="8">
        <v>0</v>
      </c>
      <c r="U77" s="8">
        <v>0</v>
      </c>
      <c r="V77" s="8">
        <v>0</v>
      </c>
      <c r="W77" s="8">
        <f>'[1]PROYECCIÓN CUPOS FIC X CTROS'!$H77</f>
        <v>0</v>
      </c>
      <c r="X77" s="58" t="str">
        <f t="shared" ref="X77:X130" si="9">IF(V77=0,"N/A",W77/V77)</f>
        <v>N/A</v>
      </c>
      <c r="Y77" s="8"/>
      <c r="Z77" s="8"/>
      <c r="AA77" s="8">
        <v>150</v>
      </c>
      <c r="AB77" s="8">
        <f>'[1]PROYECCIÓN CUPOS FIC X CTROS'!$I77</f>
        <v>0</v>
      </c>
      <c r="AC77" s="58">
        <f t="shared" ref="AC77:AC130" si="10">IF(AA77=0,"N/A",AB77/AA77)</f>
        <v>0</v>
      </c>
      <c r="AD77" s="8">
        <v>150</v>
      </c>
      <c r="AE77" s="8">
        <f>'[1]PROYECCIÓN CUPOS FIC X CTROS'!$J77</f>
        <v>0</v>
      </c>
      <c r="AF77" s="58">
        <f t="shared" ref="AF77:AF130" si="11">IF(AD77=0,"N/A",AE77/AD77)</f>
        <v>0</v>
      </c>
    </row>
    <row r="78" spans="1:32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>
        <v>0</v>
      </c>
      <c r="F78" s="8">
        <v>0</v>
      </c>
      <c r="G78" s="8">
        <v>0</v>
      </c>
      <c r="H78" s="8">
        <f>'[1]PROYECCIÓN CUPOS FIC X CTROS'!$E78</f>
        <v>0</v>
      </c>
      <c r="I78" s="58" t="str">
        <f t="shared" si="6"/>
        <v>N/A</v>
      </c>
      <c r="J78" s="8">
        <v>34</v>
      </c>
      <c r="K78" s="8">
        <v>0</v>
      </c>
      <c r="L78" s="8">
        <v>34</v>
      </c>
      <c r="M78" s="8">
        <f>'[1]PROYECCIÓN CUPOS FIC X CTROS'!$F78</f>
        <v>34</v>
      </c>
      <c r="N78" s="58">
        <f t="shared" si="7"/>
        <v>1</v>
      </c>
      <c r="O78" s="8">
        <v>48</v>
      </c>
      <c r="P78" s="8">
        <v>30</v>
      </c>
      <c r="Q78" s="8">
        <v>78</v>
      </c>
      <c r="R78" s="8">
        <f>'[1]PROYECCIÓN CUPOS FIC X CTROS'!$G78</f>
        <v>47</v>
      </c>
      <c r="S78" s="58">
        <f t="shared" si="8"/>
        <v>0.60256410256410253</v>
      </c>
      <c r="T78" s="8">
        <v>82</v>
      </c>
      <c r="U78" s="8">
        <v>30</v>
      </c>
      <c r="V78" s="8">
        <v>112</v>
      </c>
      <c r="W78" s="8">
        <f>'[1]PROYECCIÓN CUPOS FIC X CTROS'!$H78</f>
        <v>81</v>
      </c>
      <c r="X78" s="58">
        <f t="shared" si="9"/>
        <v>0.7232142857142857</v>
      </c>
      <c r="Y78" s="8"/>
      <c r="Z78" s="8"/>
      <c r="AA78" s="8">
        <v>300</v>
      </c>
      <c r="AB78" s="8">
        <f>'[1]PROYECCIÓN CUPOS FIC X CTROS'!$I78</f>
        <v>25</v>
      </c>
      <c r="AC78" s="58">
        <f t="shared" si="10"/>
        <v>8.3333333333333329E-2</v>
      </c>
      <c r="AD78" s="8">
        <v>412</v>
      </c>
      <c r="AE78" s="8">
        <f>'[1]PROYECCIÓN CUPOS FIC X CTROS'!$J78</f>
        <v>106</v>
      </c>
      <c r="AF78" s="58">
        <f t="shared" si="11"/>
        <v>0.25728155339805825</v>
      </c>
    </row>
    <row r="79" spans="1:32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>
        <v>75</v>
      </c>
      <c r="F79" s="8">
        <v>60</v>
      </c>
      <c r="G79" s="8">
        <v>135</v>
      </c>
      <c r="H79" s="8">
        <f>'[1]PROYECCIÓN CUPOS FIC X CTROS'!$E79</f>
        <v>75</v>
      </c>
      <c r="I79" s="58">
        <f t="shared" si="6"/>
        <v>0.55555555555555558</v>
      </c>
      <c r="J79" s="8">
        <v>0</v>
      </c>
      <c r="K79" s="8">
        <v>12</v>
      </c>
      <c r="L79" s="8">
        <v>12</v>
      </c>
      <c r="M79" s="8">
        <f>'[1]PROYECCIÓN CUPOS FIC X CTROS'!$F79</f>
        <v>0</v>
      </c>
      <c r="N79" s="58">
        <f t="shared" si="7"/>
        <v>0</v>
      </c>
      <c r="O79" s="8">
        <v>51</v>
      </c>
      <c r="P79" s="8">
        <v>30</v>
      </c>
      <c r="Q79" s="8">
        <v>81</v>
      </c>
      <c r="R79" s="8">
        <f>'[1]PROYECCIÓN CUPOS FIC X CTROS'!$G79</f>
        <v>51</v>
      </c>
      <c r="S79" s="58">
        <f t="shared" si="8"/>
        <v>0.62962962962962965</v>
      </c>
      <c r="T79" s="8">
        <v>126</v>
      </c>
      <c r="U79" s="8">
        <v>102</v>
      </c>
      <c r="V79" s="8">
        <v>228</v>
      </c>
      <c r="W79" s="8">
        <f>'[1]PROYECCIÓN CUPOS FIC X CTROS'!$H79</f>
        <v>126</v>
      </c>
      <c r="X79" s="58">
        <f t="shared" si="9"/>
        <v>0.55263157894736847</v>
      </c>
      <c r="Y79" s="8"/>
      <c r="Z79" s="8"/>
      <c r="AA79" s="8">
        <v>300</v>
      </c>
      <c r="AB79" s="8">
        <f>'[1]PROYECCIÓN CUPOS FIC X CTROS'!$I79</f>
        <v>0</v>
      </c>
      <c r="AC79" s="58">
        <f t="shared" si="10"/>
        <v>0</v>
      </c>
      <c r="AD79" s="8">
        <v>528</v>
      </c>
      <c r="AE79" s="8">
        <f>'[1]PROYECCIÓN CUPOS FIC X CTROS'!$J79</f>
        <v>126</v>
      </c>
      <c r="AF79" s="58">
        <f t="shared" si="11"/>
        <v>0.23863636363636365</v>
      </c>
    </row>
    <row r="80" spans="1:32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>
        <v>51</v>
      </c>
      <c r="F80" s="8">
        <v>90</v>
      </c>
      <c r="G80" s="8">
        <v>141</v>
      </c>
      <c r="H80" s="8">
        <f>'[1]PROYECCIÓN CUPOS FIC X CTROS'!$E80</f>
        <v>51</v>
      </c>
      <c r="I80" s="58">
        <f t="shared" si="6"/>
        <v>0.36170212765957449</v>
      </c>
      <c r="J80" s="8">
        <v>0</v>
      </c>
      <c r="K80" s="8">
        <v>0</v>
      </c>
      <c r="L80" s="8">
        <v>0</v>
      </c>
      <c r="M80" s="8">
        <f>'[1]PROYECCIÓN CUPOS FIC X CTROS'!$F80</f>
        <v>0</v>
      </c>
      <c r="N80" s="58" t="str">
        <f t="shared" si="7"/>
        <v>N/A</v>
      </c>
      <c r="O80" s="8">
        <v>203</v>
      </c>
      <c r="P80" s="8">
        <v>90</v>
      </c>
      <c r="Q80" s="8">
        <v>293</v>
      </c>
      <c r="R80" s="8">
        <f>'[1]PROYECCIÓN CUPOS FIC X CTROS'!$G80</f>
        <v>203</v>
      </c>
      <c r="S80" s="58">
        <f t="shared" si="8"/>
        <v>0.69283276450511944</v>
      </c>
      <c r="T80" s="8">
        <v>254</v>
      </c>
      <c r="U80" s="8">
        <v>180</v>
      </c>
      <c r="V80" s="8">
        <v>434</v>
      </c>
      <c r="W80" s="8">
        <f>'[1]PROYECCIÓN CUPOS FIC X CTROS'!$H80</f>
        <v>254</v>
      </c>
      <c r="X80" s="58">
        <f t="shared" si="9"/>
        <v>0.58525345622119818</v>
      </c>
      <c r="Y80" s="8"/>
      <c r="Z80" s="8"/>
      <c r="AA80" s="8">
        <v>90</v>
      </c>
      <c r="AB80" s="8">
        <f>'[1]PROYECCIÓN CUPOS FIC X CTROS'!$I80</f>
        <v>0</v>
      </c>
      <c r="AC80" s="58">
        <f t="shared" si="10"/>
        <v>0</v>
      </c>
      <c r="AD80" s="8">
        <v>524</v>
      </c>
      <c r="AE80" s="8">
        <f>'[1]PROYECCIÓN CUPOS FIC X CTROS'!$J80</f>
        <v>254</v>
      </c>
      <c r="AF80" s="58">
        <f t="shared" si="11"/>
        <v>0.48473282442748089</v>
      </c>
    </row>
    <row r="81" spans="1:32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>
        <v>113</v>
      </c>
      <c r="F81" s="8">
        <v>90</v>
      </c>
      <c r="G81" s="8">
        <v>203</v>
      </c>
      <c r="H81" s="8">
        <f>'[1]PROYECCIÓN CUPOS FIC X CTROS'!$E81</f>
        <v>113</v>
      </c>
      <c r="I81" s="58">
        <f t="shared" si="6"/>
        <v>0.55665024630541871</v>
      </c>
      <c r="J81" s="8">
        <v>23</v>
      </c>
      <c r="K81" s="8">
        <v>0</v>
      </c>
      <c r="L81" s="8">
        <v>23</v>
      </c>
      <c r="M81" s="8">
        <f>'[1]PROYECCIÓN CUPOS FIC X CTROS'!$F81</f>
        <v>0</v>
      </c>
      <c r="N81" s="58">
        <f t="shared" si="7"/>
        <v>0</v>
      </c>
      <c r="O81" s="8">
        <v>124</v>
      </c>
      <c r="P81" s="8">
        <v>150</v>
      </c>
      <c r="Q81" s="8">
        <v>274</v>
      </c>
      <c r="R81" s="8">
        <f>'[1]PROYECCIÓN CUPOS FIC X CTROS'!$G81</f>
        <v>188</v>
      </c>
      <c r="S81" s="58">
        <f t="shared" si="8"/>
        <v>0.68613138686131392</v>
      </c>
      <c r="T81" s="8">
        <v>260</v>
      </c>
      <c r="U81" s="8">
        <v>240</v>
      </c>
      <c r="V81" s="8">
        <v>500</v>
      </c>
      <c r="W81" s="8">
        <f>'[1]PROYECCIÓN CUPOS FIC X CTROS'!$H81</f>
        <v>301</v>
      </c>
      <c r="X81" s="58">
        <f t="shared" si="9"/>
        <v>0.60199999999999998</v>
      </c>
      <c r="Y81" s="8"/>
      <c r="Z81" s="8"/>
      <c r="AA81" s="8">
        <v>90</v>
      </c>
      <c r="AB81" s="8">
        <f>'[1]PROYECCIÓN CUPOS FIC X CTROS'!$I81</f>
        <v>0</v>
      </c>
      <c r="AC81" s="58">
        <f t="shared" si="10"/>
        <v>0</v>
      </c>
      <c r="AD81" s="8">
        <v>590</v>
      </c>
      <c r="AE81" s="8">
        <f>'[1]PROYECCIÓN CUPOS FIC X CTROS'!$J81</f>
        <v>301</v>
      </c>
      <c r="AF81" s="58">
        <f t="shared" si="11"/>
        <v>0.51016949152542368</v>
      </c>
    </row>
    <row r="82" spans="1:32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>
        <v>0</v>
      </c>
      <c r="F82" s="8">
        <v>0</v>
      </c>
      <c r="G82" s="8">
        <v>0</v>
      </c>
      <c r="H82" s="8">
        <f>'[1]PROYECCIÓN CUPOS FIC X CTROS'!$E82</f>
        <v>0</v>
      </c>
      <c r="I82" s="58" t="str">
        <f t="shared" si="6"/>
        <v>N/A</v>
      </c>
      <c r="J82" s="8">
        <v>0</v>
      </c>
      <c r="K82" s="8">
        <v>0</v>
      </c>
      <c r="L82" s="8">
        <v>0</v>
      </c>
      <c r="M82" s="8">
        <f>'[1]PROYECCIÓN CUPOS FIC X CTROS'!$F82</f>
        <v>0</v>
      </c>
      <c r="N82" s="58" t="str">
        <f t="shared" si="7"/>
        <v>N/A</v>
      </c>
      <c r="O82" s="8">
        <v>228</v>
      </c>
      <c r="P82" s="8">
        <v>480</v>
      </c>
      <c r="Q82" s="8">
        <v>708</v>
      </c>
      <c r="R82" s="8">
        <f>'[1]PROYECCIÓN CUPOS FIC X CTROS'!$G82</f>
        <v>353</v>
      </c>
      <c r="S82" s="58">
        <f t="shared" si="8"/>
        <v>0.49858757062146891</v>
      </c>
      <c r="T82" s="8">
        <v>228</v>
      </c>
      <c r="U82" s="8">
        <v>480</v>
      </c>
      <c r="V82" s="8">
        <v>708</v>
      </c>
      <c r="W82" s="8">
        <f>'[1]PROYECCIÓN CUPOS FIC X CTROS'!$H82</f>
        <v>353</v>
      </c>
      <c r="X82" s="58">
        <f t="shared" si="9"/>
        <v>0.49858757062146891</v>
      </c>
      <c r="Y82" s="8"/>
      <c r="Z82" s="8"/>
      <c r="AA82" s="8">
        <v>90</v>
      </c>
      <c r="AB82" s="8">
        <f>'[1]PROYECCIÓN CUPOS FIC X CTROS'!$I82</f>
        <v>23</v>
      </c>
      <c r="AC82" s="58">
        <f t="shared" si="10"/>
        <v>0.25555555555555554</v>
      </c>
      <c r="AD82" s="8">
        <v>798</v>
      </c>
      <c r="AE82" s="8">
        <f>'[1]PROYECCIÓN CUPOS FIC X CTROS'!$J82</f>
        <v>376</v>
      </c>
      <c r="AF82" s="58">
        <f t="shared" si="11"/>
        <v>0.47117794486215536</v>
      </c>
    </row>
    <row r="83" spans="1:32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>
        <v>0</v>
      </c>
      <c r="F83" s="8">
        <v>0</v>
      </c>
      <c r="G83" s="8">
        <v>0</v>
      </c>
      <c r="H83" s="8">
        <f>'[1]PROYECCIÓN CUPOS FIC X CTROS'!$E83</f>
        <v>0</v>
      </c>
      <c r="I83" s="58" t="str">
        <f t="shared" si="6"/>
        <v>N/A</v>
      </c>
      <c r="J83" s="8">
        <v>0</v>
      </c>
      <c r="K83" s="8">
        <v>0</v>
      </c>
      <c r="L83" s="8">
        <v>0</v>
      </c>
      <c r="M83" s="8">
        <f>'[1]PROYECCIÓN CUPOS FIC X CTROS'!$F83</f>
        <v>0</v>
      </c>
      <c r="N83" s="58" t="str">
        <f t="shared" si="7"/>
        <v>N/A</v>
      </c>
      <c r="O83" s="8">
        <v>151</v>
      </c>
      <c r="P83" s="8">
        <v>312</v>
      </c>
      <c r="Q83" s="8">
        <v>463</v>
      </c>
      <c r="R83" s="8">
        <f>'[1]PROYECCIÓN CUPOS FIC X CTROS'!$G83</f>
        <v>295</v>
      </c>
      <c r="S83" s="58">
        <f t="shared" si="8"/>
        <v>0.63714902807775375</v>
      </c>
      <c r="T83" s="8">
        <v>151</v>
      </c>
      <c r="U83" s="8">
        <v>312</v>
      </c>
      <c r="V83" s="8">
        <v>463</v>
      </c>
      <c r="W83" s="8">
        <f>'[1]PROYECCIÓN CUPOS FIC X CTROS'!$H83</f>
        <v>295</v>
      </c>
      <c r="X83" s="58">
        <f t="shared" si="9"/>
        <v>0.63714902807775375</v>
      </c>
      <c r="Y83" s="8"/>
      <c r="Z83" s="8"/>
      <c r="AA83" s="8">
        <v>300</v>
      </c>
      <c r="AB83" s="8">
        <f>'[1]PROYECCIÓN CUPOS FIC X CTROS'!$I83</f>
        <v>0</v>
      </c>
      <c r="AC83" s="58">
        <f t="shared" si="10"/>
        <v>0</v>
      </c>
      <c r="AD83" s="8">
        <v>763</v>
      </c>
      <c r="AE83" s="8">
        <f>'[1]PROYECCIÓN CUPOS FIC X CTROS'!$J83</f>
        <v>295</v>
      </c>
      <c r="AF83" s="58">
        <f t="shared" si="11"/>
        <v>0.38663171690694625</v>
      </c>
    </row>
    <row r="84" spans="1:32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>
        <v>0</v>
      </c>
      <c r="F84" s="8">
        <v>0</v>
      </c>
      <c r="G84" s="8">
        <v>0</v>
      </c>
      <c r="H84" s="8">
        <f>'[1]PROYECCIÓN CUPOS FIC X CTROS'!$E84</f>
        <v>0</v>
      </c>
      <c r="I84" s="58" t="str">
        <f t="shared" si="6"/>
        <v>N/A</v>
      </c>
      <c r="J84" s="8">
        <v>0</v>
      </c>
      <c r="K84" s="8">
        <v>0</v>
      </c>
      <c r="L84" s="8">
        <v>0</v>
      </c>
      <c r="M84" s="8">
        <f>'[1]PROYECCIÓN CUPOS FIC X CTROS'!$F84</f>
        <v>0</v>
      </c>
      <c r="N84" s="58" t="str">
        <f t="shared" si="7"/>
        <v>N/A</v>
      </c>
      <c r="O84" s="8">
        <v>230</v>
      </c>
      <c r="P84" s="8">
        <v>225</v>
      </c>
      <c r="Q84" s="8">
        <v>455</v>
      </c>
      <c r="R84" s="8">
        <f>'[1]PROYECCIÓN CUPOS FIC X CTROS'!$G84</f>
        <v>253</v>
      </c>
      <c r="S84" s="58">
        <f t="shared" si="8"/>
        <v>0.55604395604395607</v>
      </c>
      <c r="T84" s="8">
        <v>230</v>
      </c>
      <c r="U84" s="8">
        <v>225</v>
      </c>
      <c r="V84" s="8">
        <v>455</v>
      </c>
      <c r="W84" s="8">
        <f>'[1]PROYECCIÓN CUPOS FIC X CTROS'!$H84</f>
        <v>253</v>
      </c>
      <c r="X84" s="58">
        <f t="shared" si="9"/>
        <v>0.55604395604395607</v>
      </c>
      <c r="Y84" s="8"/>
      <c r="Z84" s="8"/>
      <c r="AA84" s="8">
        <v>150</v>
      </c>
      <c r="AB84" s="8">
        <f>'[1]PROYECCIÓN CUPOS FIC X CTROS'!$I84</f>
        <v>0</v>
      </c>
      <c r="AC84" s="58">
        <f t="shared" si="10"/>
        <v>0</v>
      </c>
      <c r="AD84" s="8">
        <v>605</v>
      </c>
      <c r="AE84" s="8">
        <f>'[1]PROYECCIÓN CUPOS FIC X CTROS'!$J84</f>
        <v>253</v>
      </c>
      <c r="AF84" s="58">
        <f t="shared" si="11"/>
        <v>0.41818181818181815</v>
      </c>
    </row>
    <row r="85" spans="1:32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>
        <v>0</v>
      </c>
      <c r="F85" s="8">
        <v>0</v>
      </c>
      <c r="G85" s="8">
        <v>0</v>
      </c>
      <c r="H85" s="8">
        <f>'[1]PROYECCIÓN CUPOS FIC X CTROS'!$E85</f>
        <v>0</v>
      </c>
      <c r="I85" s="58" t="str">
        <f t="shared" si="6"/>
        <v>N/A</v>
      </c>
      <c r="J85" s="8">
        <v>0</v>
      </c>
      <c r="K85" s="8">
        <v>0</v>
      </c>
      <c r="L85" s="8">
        <v>0</v>
      </c>
      <c r="M85" s="8">
        <f>'[1]PROYECCIÓN CUPOS FIC X CTROS'!$F85</f>
        <v>0</v>
      </c>
      <c r="N85" s="58" t="str">
        <f t="shared" si="7"/>
        <v>N/A</v>
      </c>
      <c r="O85" s="8">
        <v>0</v>
      </c>
      <c r="P85" s="8">
        <v>0</v>
      </c>
      <c r="Q85" s="8">
        <v>0</v>
      </c>
      <c r="R85" s="8">
        <f>'[1]PROYECCIÓN CUPOS FIC X CTROS'!$G85</f>
        <v>0</v>
      </c>
      <c r="S85" s="58" t="str">
        <f t="shared" si="8"/>
        <v>N/A</v>
      </c>
      <c r="T85" s="8">
        <v>0</v>
      </c>
      <c r="U85" s="8">
        <v>0</v>
      </c>
      <c r="V85" s="8">
        <v>0</v>
      </c>
      <c r="W85" s="8">
        <f>'[1]PROYECCIÓN CUPOS FIC X CTROS'!$H85</f>
        <v>0</v>
      </c>
      <c r="X85" s="58" t="str">
        <f t="shared" si="9"/>
        <v>N/A</v>
      </c>
      <c r="Y85" s="8"/>
      <c r="Z85" s="8"/>
      <c r="AA85" s="8">
        <v>90</v>
      </c>
      <c r="AB85" s="8">
        <f>'[1]PROYECCIÓN CUPOS FIC X CTROS'!$I85</f>
        <v>0</v>
      </c>
      <c r="AC85" s="58">
        <f t="shared" si="10"/>
        <v>0</v>
      </c>
      <c r="AD85" s="8">
        <v>90</v>
      </c>
      <c r="AE85" s="8">
        <f>'[1]PROYECCIÓN CUPOS FIC X CTROS'!$J85</f>
        <v>0</v>
      </c>
      <c r="AF85" s="58">
        <f t="shared" si="11"/>
        <v>0</v>
      </c>
    </row>
    <row r="86" spans="1:32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>
        <v>0</v>
      </c>
      <c r="F86" s="8">
        <v>0</v>
      </c>
      <c r="G86" s="8">
        <v>0</v>
      </c>
      <c r="H86" s="8">
        <f>'[1]PROYECCIÓN CUPOS FIC X CTROS'!$E86</f>
        <v>0</v>
      </c>
      <c r="I86" s="58" t="str">
        <f t="shared" si="6"/>
        <v>N/A</v>
      </c>
      <c r="J86" s="8">
        <v>0</v>
      </c>
      <c r="K86" s="8">
        <v>0</v>
      </c>
      <c r="L86" s="8">
        <v>0</v>
      </c>
      <c r="M86" s="8">
        <f>'[1]PROYECCIÓN CUPOS FIC X CTROS'!$F86</f>
        <v>0</v>
      </c>
      <c r="N86" s="58" t="str">
        <f t="shared" si="7"/>
        <v>N/A</v>
      </c>
      <c r="O86" s="8">
        <v>117</v>
      </c>
      <c r="P86" s="8">
        <v>182</v>
      </c>
      <c r="Q86" s="8">
        <v>299</v>
      </c>
      <c r="R86" s="8">
        <f>'[1]PROYECCIÓN CUPOS FIC X CTROS'!$G86</f>
        <v>145</v>
      </c>
      <c r="S86" s="58">
        <f t="shared" si="8"/>
        <v>0.48494983277591974</v>
      </c>
      <c r="T86" s="8">
        <v>117</v>
      </c>
      <c r="U86" s="8">
        <v>182</v>
      </c>
      <c r="V86" s="8">
        <v>299</v>
      </c>
      <c r="W86" s="8">
        <f>'[1]PROYECCIÓN CUPOS FIC X CTROS'!$H86</f>
        <v>145</v>
      </c>
      <c r="X86" s="58">
        <f t="shared" si="9"/>
        <v>0.48494983277591974</v>
      </c>
      <c r="Y86" s="8"/>
      <c r="Z86" s="8"/>
      <c r="AA86" s="8">
        <v>90</v>
      </c>
      <c r="AB86" s="8">
        <f>'[1]PROYECCIÓN CUPOS FIC X CTROS'!$I86</f>
        <v>0</v>
      </c>
      <c r="AC86" s="58">
        <f t="shared" si="10"/>
        <v>0</v>
      </c>
      <c r="AD86" s="8">
        <v>389</v>
      </c>
      <c r="AE86" s="8">
        <f>'[1]PROYECCIÓN CUPOS FIC X CTROS'!$J86</f>
        <v>145</v>
      </c>
      <c r="AF86" s="58">
        <f t="shared" si="11"/>
        <v>0.37275064267352187</v>
      </c>
    </row>
    <row r="87" spans="1:32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>
        <v>0</v>
      </c>
      <c r="F87" s="8">
        <v>0</v>
      </c>
      <c r="G87" s="8">
        <v>0</v>
      </c>
      <c r="H87" s="8">
        <f>'[1]PROYECCIÓN CUPOS FIC X CTROS'!$E87</f>
        <v>0</v>
      </c>
      <c r="I87" s="58" t="str">
        <f t="shared" si="6"/>
        <v>N/A</v>
      </c>
      <c r="J87" s="8">
        <v>0</v>
      </c>
      <c r="K87" s="8">
        <v>0</v>
      </c>
      <c r="L87" s="8">
        <v>0</v>
      </c>
      <c r="M87" s="8">
        <f>'[1]PROYECCIÓN CUPOS FIC X CTROS'!$F87</f>
        <v>0</v>
      </c>
      <c r="N87" s="58" t="str">
        <f t="shared" si="7"/>
        <v>N/A</v>
      </c>
      <c r="O87" s="8">
        <v>141</v>
      </c>
      <c r="P87" s="8">
        <v>120</v>
      </c>
      <c r="Q87" s="8">
        <v>261</v>
      </c>
      <c r="R87" s="8">
        <f>'[1]PROYECCIÓN CUPOS FIC X CTROS'!$G87</f>
        <v>138</v>
      </c>
      <c r="S87" s="58">
        <f t="shared" si="8"/>
        <v>0.52873563218390807</v>
      </c>
      <c r="T87" s="8">
        <v>141</v>
      </c>
      <c r="U87" s="8">
        <v>120</v>
      </c>
      <c r="V87" s="8">
        <v>261</v>
      </c>
      <c r="W87" s="8">
        <f>'[1]PROYECCIÓN CUPOS FIC X CTROS'!$H87</f>
        <v>138</v>
      </c>
      <c r="X87" s="58">
        <f t="shared" si="9"/>
        <v>0.52873563218390807</v>
      </c>
      <c r="Y87" s="8"/>
      <c r="Z87" s="8"/>
      <c r="AA87" s="8">
        <v>150</v>
      </c>
      <c r="AB87" s="8">
        <f>'[1]PROYECCIÓN CUPOS FIC X CTROS'!$I87</f>
        <v>0</v>
      </c>
      <c r="AC87" s="58">
        <f t="shared" si="10"/>
        <v>0</v>
      </c>
      <c r="AD87" s="8">
        <v>411</v>
      </c>
      <c r="AE87" s="8">
        <f>'[1]PROYECCIÓN CUPOS FIC X CTROS'!$J87</f>
        <v>138</v>
      </c>
      <c r="AF87" s="58">
        <f t="shared" si="11"/>
        <v>0.33576642335766421</v>
      </c>
    </row>
    <row r="88" spans="1:32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>
        <v>0</v>
      </c>
      <c r="F88" s="8">
        <v>0</v>
      </c>
      <c r="G88" s="8">
        <v>0</v>
      </c>
      <c r="H88" s="8">
        <f>'[1]PROYECCIÓN CUPOS FIC X CTROS'!$E88</f>
        <v>0</v>
      </c>
      <c r="I88" s="58" t="str">
        <f t="shared" si="6"/>
        <v>N/A</v>
      </c>
      <c r="J88" s="8">
        <v>0</v>
      </c>
      <c r="K88" s="8">
        <v>0</v>
      </c>
      <c r="L88" s="8">
        <v>0</v>
      </c>
      <c r="M88" s="8">
        <f>'[1]PROYECCIÓN CUPOS FIC X CTROS'!$F88</f>
        <v>0</v>
      </c>
      <c r="N88" s="58" t="str">
        <f t="shared" si="7"/>
        <v>N/A</v>
      </c>
      <c r="O88" s="8">
        <v>84</v>
      </c>
      <c r="P88" s="8">
        <v>231</v>
      </c>
      <c r="Q88" s="8">
        <v>315</v>
      </c>
      <c r="R88" s="8">
        <f>'[1]PROYECCIÓN CUPOS FIC X CTROS'!$G88</f>
        <v>150</v>
      </c>
      <c r="S88" s="58">
        <f t="shared" si="8"/>
        <v>0.47619047619047616</v>
      </c>
      <c r="T88" s="8">
        <v>84</v>
      </c>
      <c r="U88" s="8">
        <v>231</v>
      </c>
      <c r="V88" s="8">
        <v>315</v>
      </c>
      <c r="W88" s="8">
        <f>'[1]PROYECCIÓN CUPOS FIC X CTROS'!$H88</f>
        <v>150</v>
      </c>
      <c r="X88" s="58">
        <f t="shared" si="9"/>
        <v>0.47619047619047616</v>
      </c>
      <c r="Y88" s="8"/>
      <c r="Z88" s="8"/>
      <c r="AA88" s="8">
        <v>90</v>
      </c>
      <c r="AB88" s="8">
        <f>'[1]PROYECCIÓN CUPOS FIC X CTROS'!$I88</f>
        <v>0</v>
      </c>
      <c r="AC88" s="58">
        <f t="shared" si="10"/>
        <v>0</v>
      </c>
      <c r="AD88" s="8">
        <v>405</v>
      </c>
      <c r="AE88" s="8">
        <f>'[1]PROYECCIÓN CUPOS FIC X CTROS'!$J88</f>
        <v>150</v>
      </c>
      <c r="AF88" s="58">
        <f t="shared" si="11"/>
        <v>0.37037037037037035</v>
      </c>
    </row>
    <row r="89" spans="1:32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>
        <v>0</v>
      </c>
      <c r="F89" s="8">
        <v>0</v>
      </c>
      <c r="G89" s="8">
        <v>0</v>
      </c>
      <c r="H89" s="8">
        <f>'[1]PROYECCIÓN CUPOS FIC X CTROS'!$E89</f>
        <v>0</v>
      </c>
      <c r="I89" s="58" t="str">
        <f t="shared" si="6"/>
        <v>N/A</v>
      </c>
      <c r="J89" s="8">
        <v>0</v>
      </c>
      <c r="K89" s="8">
        <v>0</v>
      </c>
      <c r="L89" s="8">
        <v>0</v>
      </c>
      <c r="M89" s="8">
        <f>'[1]PROYECCIÓN CUPOS FIC X CTROS'!$F89</f>
        <v>0</v>
      </c>
      <c r="N89" s="58" t="str">
        <f t="shared" si="7"/>
        <v>N/A</v>
      </c>
      <c r="O89" s="8">
        <v>68</v>
      </c>
      <c r="P89" s="8">
        <v>30</v>
      </c>
      <c r="Q89" s="8">
        <v>98</v>
      </c>
      <c r="R89" s="8">
        <f>'[1]PROYECCIÓN CUPOS FIC X CTROS'!$G89</f>
        <v>68</v>
      </c>
      <c r="S89" s="58">
        <f t="shared" si="8"/>
        <v>0.69387755102040816</v>
      </c>
      <c r="T89" s="8">
        <v>68</v>
      </c>
      <c r="U89" s="8">
        <v>30</v>
      </c>
      <c r="V89" s="8">
        <v>98</v>
      </c>
      <c r="W89" s="8">
        <f>'[1]PROYECCIÓN CUPOS FIC X CTROS'!$H89</f>
        <v>68</v>
      </c>
      <c r="X89" s="58">
        <f t="shared" si="9"/>
        <v>0.69387755102040816</v>
      </c>
      <c r="Y89" s="8"/>
      <c r="Z89" s="8"/>
      <c r="AA89" s="8">
        <v>150</v>
      </c>
      <c r="AB89" s="8">
        <f>'[1]PROYECCIÓN CUPOS FIC X CTROS'!$I89</f>
        <v>0</v>
      </c>
      <c r="AC89" s="58">
        <f t="shared" si="10"/>
        <v>0</v>
      </c>
      <c r="AD89" s="8">
        <v>248</v>
      </c>
      <c r="AE89" s="8">
        <f>'[1]PROYECCIÓN CUPOS FIC X CTROS'!$J89</f>
        <v>68</v>
      </c>
      <c r="AF89" s="58">
        <f t="shared" si="11"/>
        <v>0.27419354838709675</v>
      </c>
    </row>
    <row r="90" spans="1:32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>
        <v>0</v>
      </c>
      <c r="F90" s="8">
        <v>0</v>
      </c>
      <c r="G90" s="8">
        <v>0</v>
      </c>
      <c r="H90" s="8">
        <f>'[1]PROYECCIÓN CUPOS FIC X CTROS'!$E90</f>
        <v>0</v>
      </c>
      <c r="I90" s="58" t="str">
        <f t="shared" si="6"/>
        <v>N/A</v>
      </c>
      <c r="J90" s="8">
        <v>0</v>
      </c>
      <c r="K90" s="8">
        <v>60</v>
      </c>
      <c r="L90" s="8">
        <v>60</v>
      </c>
      <c r="M90" s="8">
        <f>'[1]PROYECCIÓN CUPOS FIC X CTROS'!$F90</f>
        <v>30</v>
      </c>
      <c r="N90" s="58">
        <f t="shared" si="7"/>
        <v>0.5</v>
      </c>
      <c r="O90" s="8">
        <v>128</v>
      </c>
      <c r="P90" s="8">
        <v>281</v>
      </c>
      <c r="Q90" s="8">
        <v>409</v>
      </c>
      <c r="R90" s="8">
        <f>'[1]PROYECCIÓN CUPOS FIC X CTROS'!$G90</f>
        <v>241</v>
      </c>
      <c r="S90" s="58">
        <f t="shared" si="8"/>
        <v>0.58924205378973105</v>
      </c>
      <c r="T90" s="8">
        <v>128</v>
      </c>
      <c r="U90" s="8">
        <v>341</v>
      </c>
      <c r="V90" s="8">
        <v>469</v>
      </c>
      <c r="W90" s="8">
        <f>'[1]PROYECCIÓN CUPOS FIC X CTROS'!$H90</f>
        <v>271</v>
      </c>
      <c r="X90" s="58">
        <f t="shared" si="9"/>
        <v>0.57782515991471217</v>
      </c>
      <c r="Y90" s="8"/>
      <c r="Z90" s="8"/>
      <c r="AA90" s="8">
        <v>300</v>
      </c>
      <c r="AB90" s="8">
        <f>'[1]PROYECCIÓN CUPOS FIC X CTROS'!$I90</f>
        <v>0</v>
      </c>
      <c r="AC90" s="58">
        <f t="shared" si="10"/>
        <v>0</v>
      </c>
      <c r="AD90" s="8">
        <v>769</v>
      </c>
      <c r="AE90" s="8">
        <f>'[1]PROYECCIÓN CUPOS FIC X CTROS'!$J90</f>
        <v>271</v>
      </c>
      <c r="AF90" s="58">
        <f t="shared" si="11"/>
        <v>0.35240572171651496</v>
      </c>
    </row>
    <row r="91" spans="1:32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>
        <v>0</v>
      </c>
      <c r="F91" s="8">
        <v>0</v>
      </c>
      <c r="G91" s="8">
        <v>0</v>
      </c>
      <c r="H91" s="8">
        <f>'[1]PROYECCIÓN CUPOS FIC X CTROS'!$E91</f>
        <v>0</v>
      </c>
      <c r="I91" s="58" t="str">
        <f t="shared" si="6"/>
        <v>N/A</v>
      </c>
      <c r="J91" s="8">
        <v>0</v>
      </c>
      <c r="K91" s="8">
        <v>0</v>
      </c>
      <c r="L91" s="8">
        <v>0</v>
      </c>
      <c r="M91" s="8">
        <f>'[1]PROYECCIÓN CUPOS FIC X CTROS'!$F91</f>
        <v>0</v>
      </c>
      <c r="N91" s="58" t="str">
        <f t="shared" si="7"/>
        <v>N/A</v>
      </c>
      <c r="O91" s="8">
        <v>274</v>
      </c>
      <c r="P91" s="8">
        <v>442</v>
      </c>
      <c r="Q91" s="8">
        <v>716</v>
      </c>
      <c r="R91" s="8">
        <f>'[1]PROYECCIÓN CUPOS FIC X CTROS'!$G91</f>
        <v>500</v>
      </c>
      <c r="S91" s="58">
        <f t="shared" si="8"/>
        <v>0.6983240223463687</v>
      </c>
      <c r="T91" s="8">
        <v>274</v>
      </c>
      <c r="U91" s="8">
        <v>442</v>
      </c>
      <c r="V91" s="8">
        <v>716</v>
      </c>
      <c r="W91" s="8">
        <f>'[1]PROYECCIÓN CUPOS FIC X CTROS'!$H91</f>
        <v>500</v>
      </c>
      <c r="X91" s="58">
        <f t="shared" si="9"/>
        <v>0.6983240223463687</v>
      </c>
      <c r="Y91" s="8"/>
      <c r="Z91" s="8"/>
      <c r="AA91" s="8">
        <v>150</v>
      </c>
      <c r="AB91" s="8">
        <f>'[1]PROYECCIÓN CUPOS FIC X CTROS'!$I91</f>
        <v>0</v>
      </c>
      <c r="AC91" s="58">
        <f t="shared" si="10"/>
        <v>0</v>
      </c>
      <c r="AD91" s="8">
        <v>866</v>
      </c>
      <c r="AE91" s="8">
        <f>'[1]PROYECCIÓN CUPOS FIC X CTROS'!$J91</f>
        <v>500</v>
      </c>
      <c r="AF91" s="58">
        <f t="shared" si="11"/>
        <v>0.57736720554272514</v>
      </c>
    </row>
    <row r="92" spans="1:32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>
        <v>133</v>
      </c>
      <c r="F92" s="8">
        <v>60</v>
      </c>
      <c r="G92" s="8">
        <v>193</v>
      </c>
      <c r="H92" s="8">
        <f>'[1]PROYECCIÓN CUPOS FIC X CTROS'!$E92</f>
        <v>112</v>
      </c>
      <c r="I92" s="58">
        <f t="shared" si="6"/>
        <v>0.5803108808290155</v>
      </c>
      <c r="J92" s="8">
        <v>0</v>
      </c>
      <c r="K92" s="8">
        <v>60</v>
      </c>
      <c r="L92" s="8">
        <v>60</v>
      </c>
      <c r="M92" s="8">
        <f>'[1]PROYECCIÓN CUPOS FIC X CTROS'!$F92</f>
        <v>25</v>
      </c>
      <c r="N92" s="58">
        <f t="shared" si="7"/>
        <v>0.41666666666666669</v>
      </c>
      <c r="O92" s="8">
        <v>869</v>
      </c>
      <c r="P92" s="8">
        <v>960</v>
      </c>
      <c r="Q92" s="8">
        <v>1829</v>
      </c>
      <c r="R92" s="8">
        <f>'[1]PROYECCIÓN CUPOS FIC X CTROS'!$G92</f>
        <v>885</v>
      </c>
      <c r="S92" s="58">
        <f t="shared" si="8"/>
        <v>0.4838709677419355</v>
      </c>
      <c r="T92" s="8">
        <v>1002</v>
      </c>
      <c r="U92" s="8">
        <v>1080</v>
      </c>
      <c r="V92" s="8">
        <v>2082</v>
      </c>
      <c r="W92" s="8">
        <f>'[1]PROYECCIÓN CUPOS FIC X CTROS'!$H92</f>
        <v>1022</v>
      </c>
      <c r="X92" s="58">
        <f t="shared" si="9"/>
        <v>0.4908741594620557</v>
      </c>
      <c r="Y92" s="8"/>
      <c r="Z92" s="8"/>
      <c r="AA92" s="8">
        <v>300</v>
      </c>
      <c r="AB92" s="8">
        <f>'[1]PROYECCIÓN CUPOS FIC X CTROS'!$I92</f>
        <v>0</v>
      </c>
      <c r="AC92" s="58">
        <f t="shared" si="10"/>
        <v>0</v>
      </c>
      <c r="AD92" s="8">
        <v>2382</v>
      </c>
      <c r="AE92" s="8">
        <f>'[1]PROYECCIÓN CUPOS FIC X CTROS'!$J92</f>
        <v>1022</v>
      </c>
      <c r="AF92" s="58">
        <f t="shared" si="11"/>
        <v>0.42905121746431568</v>
      </c>
    </row>
    <row r="93" spans="1:32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>
        <v>0</v>
      </c>
      <c r="F93" s="8">
        <v>0</v>
      </c>
      <c r="G93" s="8">
        <v>0</v>
      </c>
      <c r="H93" s="8">
        <f>'[1]PROYECCIÓN CUPOS FIC X CTROS'!$E93</f>
        <v>0</v>
      </c>
      <c r="I93" s="58" t="str">
        <f t="shared" si="6"/>
        <v>N/A</v>
      </c>
      <c r="J93" s="8">
        <v>0</v>
      </c>
      <c r="K93" s="8">
        <v>0</v>
      </c>
      <c r="L93" s="8">
        <v>0</v>
      </c>
      <c r="M93" s="8">
        <f>'[1]PROYECCIÓN CUPOS FIC X CTROS'!$F93</f>
        <v>0</v>
      </c>
      <c r="N93" s="58" t="str">
        <f t="shared" si="7"/>
        <v>N/A</v>
      </c>
      <c r="O93" s="8">
        <v>0</v>
      </c>
      <c r="P93" s="8">
        <v>0</v>
      </c>
      <c r="Q93" s="8">
        <v>0</v>
      </c>
      <c r="R93" s="8">
        <f>'[1]PROYECCIÓN CUPOS FIC X CTROS'!$G93</f>
        <v>0</v>
      </c>
      <c r="S93" s="58" t="str">
        <f t="shared" si="8"/>
        <v>N/A</v>
      </c>
      <c r="T93" s="8">
        <v>0</v>
      </c>
      <c r="U93" s="8">
        <v>0</v>
      </c>
      <c r="V93" s="8">
        <v>0</v>
      </c>
      <c r="W93" s="8">
        <f>'[1]PROYECCIÓN CUPOS FIC X CTROS'!$H93</f>
        <v>0</v>
      </c>
      <c r="X93" s="58" t="str">
        <f t="shared" si="9"/>
        <v>N/A</v>
      </c>
      <c r="Y93" s="8"/>
      <c r="Z93" s="8"/>
      <c r="AA93" s="8">
        <v>90</v>
      </c>
      <c r="AB93" s="8">
        <f>'[1]PROYECCIÓN CUPOS FIC X CTROS'!$I93</f>
        <v>0</v>
      </c>
      <c r="AC93" s="58">
        <f t="shared" si="10"/>
        <v>0</v>
      </c>
      <c r="AD93" s="8">
        <v>90</v>
      </c>
      <c r="AE93" s="8">
        <f>'[1]PROYECCIÓN CUPOS FIC X CTROS'!$J93</f>
        <v>0</v>
      </c>
      <c r="AF93" s="58">
        <f t="shared" si="11"/>
        <v>0</v>
      </c>
    </row>
    <row r="94" spans="1:32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>
        <v>267</v>
      </c>
      <c r="F94" s="8">
        <v>260</v>
      </c>
      <c r="G94" s="8">
        <v>527</v>
      </c>
      <c r="H94" s="8">
        <f>'[1]PROYECCIÓN CUPOS FIC X CTROS'!$E94</f>
        <v>308</v>
      </c>
      <c r="I94" s="58">
        <f t="shared" si="6"/>
        <v>0.58444022770398485</v>
      </c>
      <c r="J94" s="8">
        <v>27</v>
      </c>
      <c r="K94" s="8">
        <v>60</v>
      </c>
      <c r="L94" s="8">
        <v>87</v>
      </c>
      <c r="M94" s="8">
        <f>'[1]PROYECCIÓN CUPOS FIC X CTROS'!$F94</f>
        <v>26</v>
      </c>
      <c r="N94" s="58">
        <f t="shared" si="7"/>
        <v>0.2988505747126437</v>
      </c>
      <c r="O94" s="8">
        <v>119</v>
      </c>
      <c r="P94" s="8">
        <v>174</v>
      </c>
      <c r="Q94" s="8">
        <v>293</v>
      </c>
      <c r="R94" s="8">
        <f>'[1]PROYECCIÓN CUPOS FIC X CTROS'!$G94</f>
        <v>119</v>
      </c>
      <c r="S94" s="58">
        <f t="shared" si="8"/>
        <v>0.4061433447098976</v>
      </c>
      <c r="T94" s="8">
        <v>413</v>
      </c>
      <c r="U94" s="8">
        <v>494</v>
      </c>
      <c r="V94" s="8">
        <v>907</v>
      </c>
      <c r="W94" s="8">
        <f>'[1]PROYECCIÓN CUPOS FIC X CTROS'!$H94</f>
        <v>453</v>
      </c>
      <c r="X94" s="58">
        <f t="shared" si="9"/>
        <v>0.4994487320837927</v>
      </c>
      <c r="Y94" s="8"/>
      <c r="Z94" s="8"/>
      <c r="AA94" s="8">
        <v>300</v>
      </c>
      <c r="AB94" s="8">
        <f>'[1]PROYECCIÓN CUPOS FIC X CTROS'!$I94</f>
        <v>0</v>
      </c>
      <c r="AC94" s="58">
        <f t="shared" si="10"/>
        <v>0</v>
      </c>
      <c r="AD94" s="8">
        <v>1207</v>
      </c>
      <c r="AE94" s="8">
        <f>'[1]PROYECCIÓN CUPOS FIC X CTROS'!$J94</f>
        <v>453</v>
      </c>
      <c r="AF94" s="58">
        <f t="shared" si="11"/>
        <v>0.37531068765534381</v>
      </c>
    </row>
    <row r="95" spans="1:32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>
        <v>0</v>
      </c>
      <c r="F95" s="8">
        <v>0</v>
      </c>
      <c r="G95" s="8">
        <v>0</v>
      </c>
      <c r="H95" s="8">
        <f>'[1]PROYECCIÓN CUPOS FIC X CTROS'!$E95</f>
        <v>0</v>
      </c>
      <c r="I95" s="58" t="str">
        <f t="shared" si="6"/>
        <v>N/A</v>
      </c>
      <c r="J95" s="8">
        <v>0</v>
      </c>
      <c r="K95" s="8">
        <v>0</v>
      </c>
      <c r="L95" s="8">
        <v>0</v>
      </c>
      <c r="M95" s="8">
        <f>'[1]PROYECCIÓN CUPOS FIC X CTROS'!$F95</f>
        <v>0</v>
      </c>
      <c r="N95" s="58" t="str">
        <f t="shared" si="7"/>
        <v>N/A</v>
      </c>
      <c r="O95" s="8">
        <v>0</v>
      </c>
      <c r="P95" s="8">
        <v>0</v>
      </c>
      <c r="Q95" s="8">
        <v>0</v>
      </c>
      <c r="R95" s="8">
        <f>'[1]PROYECCIÓN CUPOS FIC X CTROS'!$G95</f>
        <v>0</v>
      </c>
      <c r="S95" s="58" t="str">
        <f t="shared" si="8"/>
        <v>N/A</v>
      </c>
      <c r="T95" s="8">
        <v>0</v>
      </c>
      <c r="U95" s="8">
        <v>0</v>
      </c>
      <c r="V95" s="8">
        <v>0</v>
      </c>
      <c r="W95" s="8">
        <f>'[1]PROYECCIÓN CUPOS FIC X CTROS'!$H95</f>
        <v>0</v>
      </c>
      <c r="X95" s="58" t="str">
        <f t="shared" si="9"/>
        <v>N/A</v>
      </c>
      <c r="Y95" s="8"/>
      <c r="Z95" s="8"/>
      <c r="AA95" s="8">
        <v>90</v>
      </c>
      <c r="AB95" s="8">
        <f>'[1]PROYECCIÓN CUPOS FIC X CTROS'!$I95</f>
        <v>0</v>
      </c>
      <c r="AC95" s="58">
        <f t="shared" si="10"/>
        <v>0</v>
      </c>
      <c r="AD95" s="8">
        <v>90</v>
      </c>
      <c r="AE95" s="8">
        <f>'[1]PROYECCIÓN CUPOS FIC X CTROS'!$J95</f>
        <v>0</v>
      </c>
      <c r="AF95" s="58">
        <f t="shared" si="11"/>
        <v>0</v>
      </c>
    </row>
    <row r="96" spans="1:32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>
        <v>0</v>
      </c>
      <c r="F96" s="8">
        <v>0</v>
      </c>
      <c r="G96" s="8">
        <v>0</v>
      </c>
      <c r="H96" s="8">
        <f>'[1]PROYECCIÓN CUPOS FIC X CTROS'!$E96</f>
        <v>0</v>
      </c>
      <c r="I96" s="58" t="str">
        <f t="shared" si="6"/>
        <v>N/A</v>
      </c>
      <c r="J96" s="8">
        <v>0</v>
      </c>
      <c r="K96" s="8">
        <v>0</v>
      </c>
      <c r="L96" s="8">
        <v>0</v>
      </c>
      <c r="M96" s="8">
        <f>'[1]PROYECCIÓN CUPOS FIC X CTROS'!$F96</f>
        <v>0</v>
      </c>
      <c r="N96" s="58" t="str">
        <f t="shared" si="7"/>
        <v>N/A</v>
      </c>
      <c r="O96" s="8">
        <v>12</v>
      </c>
      <c r="P96" s="8">
        <v>25</v>
      </c>
      <c r="Q96" s="8">
        <v>37</v>
      </c>
      <c r="R96" s="8">
        <f>'[1]PROYECCIÓN CUPOS FIC X CTROS'!$G96</f>
        <v>12</v>
      </c>
      <c r="S96" s="58">
        <f t="shared" si="8"/>
        <v>0.32432432432432434</v>
      </c>
      <c r="T96" s="8">
        <v>12</v>
      </c>
      <c r="U96" s="8">
        <v>25</v>
      </c>
      <c r="V96" s="8">
        <v>37</v>
      </c>
      <c r="W96" s="8">
        <f>'[1]PROYECCIÓN CUPOS FIC X CTROS'!$H96</f>
        <v>12</v>
      </c>
      <c r="X96" s="58">
        <f t="shared" si="9"/>
        <v>0.32432432432432434</v>
      </c>
      <c r="Y96" s="8"/>
      <c r="Z96" s="8"/>
      <c r="AA96" s="8">
        <v>90</v>
      </c>
      <c r="AB96" s="8">
        <f>'[1]PROYECCIÓN CUPOS FIC X CTROS'!$I96</f>
        <v>0</v>
      </c>
      <c r="AC96" s="58">
        <f t="shared" si="10"/>
        <v>0</v>
      </c>
      <c r="AD96" s="8">
        <v>127</v>
      </c>
      <c r="AE96" s="8">
        <f>'[1]PROYECCIÓN CUPOS FIC X CTROS'!$J96</f>
        <v>12</v>
      </c>
      <c r="AF96" s="58">
        <f t="shared" si="11"/>
        <v>9.4488188976377951E-2</v>
      </c>
    </row>
    <row r="97" spans="1:32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>
        <v>205</v>
      </c>
      <c r="F97" s="8">
        <v>143</v>
      </c>
      <c r="G97" s="8">
        <v>348</v>
      </c>
      <c r="H97" s="8">
        <f>'[1]PROYECCIÓN CUPOS FIC X CTROS'!$E97</f>
        <v>230</v>
      </c>
      <c r="I97" s="58">
        <f t="shared" si="6"/>
        <v>0.66091954022988508</v>
      </c>
      <c r="J97" s="8">
        <v>59</v>
      </c>
      <c r="K97" s="8">
        <v>30</v>
      </c>
      <c r="L97" s="8">
        <v>89</v>
      </c>
      <c r="M97" s="8">
        <f>'[1]PROYECCIÓN CUPOS FIC X CTROS'!$F97</f>
        <v>89</v>
      </c>
      <c r="N97" s="58">
        <f t="shared" si="7"/>
        <v>1</v>
      </c>
      <c r="O97" s="8">
        <v>285</v>
      </c>
      <c r="P97" s="8">
        <v>463</v>
      </c>
      <c r="Q97" s="8">
        <v>748</v>
      </c>
      <c r="R97" s="8">
        <f>'[1]PROYECCIÓN CUPOS FIC X CTROS'!$G97</f>
        <v>340</v>
      </c>
      <c r="S97" s="58">
        <f t="shared" si="8"/>
        <v>0.45454545454545453</v>
      </c>
      <c r="T97" s="8">
        <v>549</v>
      </c>
      <c r="U97" s="8">
        <v>636</v>
      </c>
      <c r="V97" s="8">
        <v>1185</v>
      </c>
      <c r="W97" s="8">
        <f>'[1]PROYECCIÓN CUPOS FIC X CTROS'!$H97</f>
        <v>659</v>
      </c>
      <c r="X97" s="58">
        <f t="shared" si="9"/>
        <v>0.55611814345991561</v>
      </c>
      <c r="Y97" s="8"/>
      <c r="Z97" s="8"/>
      <c r="AA97" s="8">
        <v>150</v>
      </c>
      <c r="AB97" s="8">
        <f>'[1]PROYECCIÓN CUPOS FIC X CTROS'!$I97</f>
        <v>0</v>
      </c>
      <c r="AC97" s="58">
        <f t="shared" si="10"/>
        <v>0</v>
      </c>
      <c r="AD97" s="8">
        <v>1335</v>
      </c>
      <c r="AE97" s="8">
        <f>'[1]PROYECCIÓN CUPOS FIC X CTROS'!$J97</f>
        <v>659</v>
      </c>
      <c r="AF97" s="58">
        <f t="shared" si="11"/>
        <v>0.4936329588014981</v>
      </c>
    </row>
    <row r="98" spans="1:32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>
        <v>0</v>
      </c>
      <c r="F98" s="8">
        <v>0</v>
      </c>
      <c r="G98" s="8">
        <v>0</v>
      </c>
      <c r="H98" s="8">
        <f>'[1]PROYECCIÓN CUPOS FIC X CTROS'!$E98</f>
        <v>0</v>
      </c>
      <c r="I98" s="58" t="str">
        <f t="shared" si="6"/>
        <v>N/A</v>
      </c>
      <c r="J98" s="8">
        <v>0</v>
      </c>
      <c r="K98" s="8">
        <v>0</v>
      </c>
      <c r="L98" s="8">
        <v>0</v>
      </c>
      <c r="M98" s="8">
        <f>'[1]PROYECCIÓN CUPOS FIC X CTROS'!$F98</f>
        <v>0</v>
      </c>
      <c r="N98" s="58" t="str">
        <f t="shared" si="7"/>
        <v>N/A</v>
      </c>
      <c r="O98" s="8">
        <v>0</v>
      </c>
      <c r="P98" s="8">
        <v>0</v>
      </c>
      <c r="Q98" s="8">
        <v>0</v>
      </c>
      <c r="R98" s="8">
        <f>'[1]PROYECCIÓN CUPOS FIC X CTROS'!$G98</f>
        <v>0</v>
      </c>
      <c r="S98" s="58" t="str">
        <f t="shared" si="8"/>
        <v>N/A</v>
      </c>
      <c r="T98" s="8">
        <v>0</v>
      </c>
      <c r="U98" s="8">
        <v>0</v>
      </c>
      <c r="V98" s="8">
        <v>0</v>
      </c>
      <c r="W98" s="8">
        <f>'[1]PROYECCIÓN CUPOS FIC X CTROS'!$H98</f>
        <v>0</v>
      </c>
      <c r="X98" s="58" t="str">
        <f t="shared" si="9"/>
        <v>N/A</v>
      </c>
      <c r="Y98" s="8"/>
      <c r="Z98" s="8"/>
      <c r="AA98" s="8">
        <v>90</v>
      </c>
      <c r="AB98" s="8">
        <f>'[1]PROYECCIÓN CUPOS FIC X CTROS'!$I98</f>
        <v>0</v>
      </c>
      <c r="AC98" s="58">
        <f t="shared" si="10"/>
        <v>0</v>
      </c>
      <c r="AD98" s="8">
        <v>90</v>
      </c>
      <c r="AE98" s="8">
        <f>'[1]PROYECCIÓN CUPOS FIC X CTROS'!$J98</f>
        <v>0</v>
      </c>
      <c r="AF98" s="58">
        <f t="shared" si="11"/>
        <v>0</v>
      </c>
    </row>
    <row r="99" spans="1:32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>
        <v>0</v>
      </c>
      <c r="F99" s="8">
        <v>0</v>
      </c>
      <c r="G99" s="8">
        <v>0</v>
      </c>
      <c r="H99" s="8">
        <f>'[1]PROYECCIÓN CUPOS FIC X CTROS'!$E99</f>
        <v>0</v>
      </c>
      <c r="I99" s="58" t="str">
        <f t="shared" si="6"/>
        <v>N/A</v>
      </c>
      <c r="J99" s="8">
        <v>0</v>
      </c>
      <c r="K99" s="8">
        <v>0</v>
      </c>
      <c r="L99" s="8">
        <v>0</v>
      </c>
      <c r="M99" s="8">
        <f>'[1]PROYECCIÓN CUPOS FIC X CTROS'!$F99</f>
        <v>0</v>
      </c>
      <c r="N99" s="58" t="str">
        <f t="shared" si="7"/>
        <v>N/A</v>
      </c>
      <c r="O99" s="8">
        <v>0</v>
      </c>
      <c r="P99" s="8">
        <v>0</v>
      </c>
      <c r="Q99" s="8">
        <v>0</v>
      </c>
      <c r="R99" s="8">
        <f>'[1]PROYECCIÓN CUPOS FIC X CTROS'!$G99</f>
        <v>0</v>
      </c>
      <c r="S99" s="58" t="str">
        <f t="shared" si="8"/>
        <v>N/A</v>
      </c>
      <c r="T99" s="8">
        <v>0</v>
      </c>
      <c r="U99" s="8">
        <v>0</v>
      </c>
      <c r="V99" s="8">
        <v>0</v>
      </c>
      <c r="W99" s="8">
        <f>'[1]PROYECCIÓN CUPOS FIC X CTROS'!$H99</f>
        <v>0</v>
      </c>
      <c r="X99" s="58" t="str">
        <f t="shared" si="9"/>
        <v>N/A</v>
      </c>
      <c r="Y99" s="8"/>
      <c r="Z99" s="8"/>
      <c r="AA99" s="8">
        <v>150</v>
      </c>
      <c r="AB99" s="8">
        <f>'[1]PROYECCIÓN CUPOS FIC X CTROS'!$I99</f>
        <v>0</v>
      </c>
      <c r="AC99" s="58">
        <f t="shared" si="10"/>
        <v>0</v>
      </c>
      <c r="AD99" s="8">
        <v>150</v>
      </c>
      <c r="AE99" s="8">
        <f>'[1]PROYECCIÓN CUPOS FIC X CTROS'!$J99</f>
        <v>0</v>
      </c>
      <c r="AF99" s="58">
        <f t="shared" si="11"/>
        <v>0</v>
      </c>
    </row>
    <row r="100" spans="1:32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>
        <v>0</v>
      </c>
      <c r="F100" s="8">
        <v>0</v>
      </c>
      <c r="G100" s="8">
        <v>0</v>
      </c>
      <c r="H100" s="8">
        <f>'[1]PROYECCIÓN CUPOS FIC X CTROS'!$E100</f>
        <v>0</v>
      </c>
      <c r="I100" s="58" t="str">
        <f t="shared" si="6"/>
        <v>N/A</v>
      </c>
      <c r="J100" s="8">
        <v>0</v>
      </c>
      <c r="K100" s="8">
        <v>0</v>
      </c>
      <c r="L100" s="8">
        <v>0</v>
      </c>
      <c r="M100" s="8">
        <f>'[1]PROYECCIÓN CUPOS FIC X CTROS'!$F100</f>
        <v>0</v>
      </c>
      <c r="N100" s="58" t="str">
        <f t="shared" si="7"/>
        <v>N/A</v>
      </c>
      <c r="O100" s="8">
        <v>30</v>
      </c>
      <c r="P100" s="8">
        <v>0</v>
      </c>
      <c r="Q100" s="8">
        <v>30</v>
      </c>
      <c r="R100" s="8">
        <f>'[1]PROYECCIÓN CUPOS FIC X CTROS'!$G100</f>
        <v>0</v>
      </c>
      <c r="S100" s="58">
        <f t="shared" si="8"/>
        <v>0</v>
      </c>
      <c r="T100" s="8">
        <v>30</v>
      </c>
      <c r="U100" s="8">
        <v>0</v>
      </c>
      <c r="V100" s="8">
        <v>30</v>
      </c>
      <c r="W100" s="8">
        <f>'[1]PROYECCIÓN CUPOS FIC X CTROS'!$H100</f>
        <v>0</v>
      </c>
      <c r="X100" s="58">
        <f t="shared" si="9"/>
        <v>0</v>
      </c>
      <c r="Y100" s="8"/>
      <c r="Z100" s="8"/>
      <c r="AA100" s="8">
        <v>90</v>
      </c>
      <c r="AB100" s="8">
        <f>'[1]PROYECCIÓN CUPOS FIC X CTROS'!$I100</f>
        <v>0</v>
      </c>
      <c r="AC100" s="58">
        <f t="shared" si="10"/>
        <v>0</v>
      </c>
      <c r="AD100" s="8">
        <v>120</v>
      </c>
      <c r="AE100" s="8">
        <f>'[1]PROYECCIÓN CUPOS FIC X CTROS'!$J100</f>
        <v>0</v>
      </c>
      <c r="AF100" s="58">
        <f t="shared" si="11"/>
        <v>0</v>
      </c>
    </row>
    <row r="101" spans="1:32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>
        <v>144</v>
      </c>
      <c r="F101" s="8">
        <v>90</v>
      </c>
      <c r="G101" s="8">
        <v>234</v>
      </c>
      <c r="H101" s="8">
        <f>'[1]PROYECCIÓN CUPOS FIC X CTROS'!$E101</f>
        <v>135</v>
      </c>
      <c r="I101" s="58">
        <f t="shared" si="6"/>
        <v>0.57692307692307687</v>
      </c>
      <c r="J101" s="8">
        <v>0</v>
      </c>
      <c r="K101" s="8">
        <v>30</v>
      </c>
      <c r="L101" s="8">
        <v>30</v>
      </c>
      <c r="M101" s="8">
        <f>'[1]PROYECCIÓN CUPOS FIC X CTROS'!$F101</f>
        <v>0</v>
      </c>
      <c r="N101" s="58">
        <f t="shared" si="7"/>
        <v>0</v>
      </c>
      <c r="O101" s="8">
        <v>170</v>
      </c>
      <c r="P101" s="8">
        <v>180</v>
      </c>
      <c r="Q101" s="8">
        <v>350</v>
      </c>
      <c r="R101" s="8">
        <f>'[1]PROYECCIÓN CUPOS FIC X CTROS'!$G101</f>
        <v>244</v>
      </c>
      <c r="S101" s="58">
        <f t="shared" si="8"/>
        <v>0.69714285714285718</v>
      </c>
      <c r="T101" s="8">
        <v>314</v>
      </c>
      <c r="U101" s="8">
        <v>300</v>
      </c>
      <c r="V101" s="8">
        <v>614</v>
      </c>
      <c r="W101" s="8">
        <f>'[1]PROYECCIÓN CUPOS FIC X CTROS'!$H101</f>
        <v>379</v>
      </c>
      <c r="X101" s="58">
        <f t="shared" si="9"/>
        <v>0.61726384364820852</v>
      </c>
      <c r="Y101" s="8"/>
      <c r="Z101" s="8"/>
      <c r="AA101" s="8">
        <v>300</v>
      </c>
      <c r="AB101" s="8">
        <f>'[1]PROYECCIÓN CUPOS FIC X CTROS'!$I101</f>
        <v>0</v>
      </c>
      <c r="AC101" s="58">
        <f t="shared" si="10"/>
        <v>0</v>
      </c>
      <c r="AD101" s="8">
        <v>914</v>
      </c>
      <c r="AE101" s="8">
        <f>'[1]PROYECCIÓN CUPOS FIC X CTROS'!$J101</f>
        <v>379</v>
      </c>
      <c r="AF101" s="58">
        <f t="shared" si="11"/>
        <v>0.41466083150984684</v>
      </c>
    </row>
    <row r="102" spans="1:32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>
        <v>0</v>
      </c>
      <c r="F102" s="8">
        <v>0</v>
      </c>
      <c r="G102" s="8">
        <v>0</v>
      </c>
      <c r="H102" s="8">
        <f>'[1]PROYECCIÓN CUPOS FIC X CTROS'!$E102</f>
        <v>0</v>
      </c>
      <c r="I102" s="58" t="str">
        <f t="shared" si="6"/>
        <v>N/A</v>
      </c>
      <c r="J102" s="8">
        <v>0</v>
      </c>
      <c r="K102" s="8">
        <v>0</v>
      </c>
      <c r="L102" s="8">
        <v>0</v>
      </c>
      <c r="M102" s="8">
        <f>'[1]PROYECCIÓN CUPOS FIC X CTROS'!$F102</f>
        <v>0</v>
      </c>
      <c r="N102" s="58" t="str">
        <f t="shared" si="7"/>
        <v>N/A</v>
      </c>
      <c r="O102" s="8">
        <v>0</v>
      </c>
      <c r="P102" s="8">
        <v>0</v>
      </c>
      <c r="Q102" s="8">
        <v>0</v>
      </c>
      <c r="R102" s="8">
        <f>'[1]PROYECCIÓN CUPOS FIC X CTROS'!$G102</f>
        <v>0</v>
      </c>
      <c r="S102" s="58" t="str">
        <f t="shared" si="8"/>
        <v>N/A</v>
      </c>
      <c r="T102" s="8">
        <v>0</v>
      </c>
      <c r="U102" s="8">
        <v>0</v>
      </c>
      <c r="V102" s="8">
        <v>0</v>
      </c>
      <c r="W102" s="8">
        <f>'[1]PROYECCIÓN CUPOS FIC X CTROS'!$H102</f>
        <v>0</v>
      </c>
      <c r="X102" s="58" t="str">
        <f t="shared" si="9"/>
        <v>N/A</v>
      </c>
      <c r="Y102" s="8"/>
      <c r="Z102" s="8"/>
      <c r="AA102" s="8">
        <v>90</v>
      </c>
      <c r="AB102" s="8">
        <f>'[1]PROYECCIÓN CUPOS FIC X CTROS'!$I102</f>
        <v>0</v>
      </c>
      <c r="AC102" s="58">
        <f t="shared" si="10"/>
        <v>0</v>
      </c>
      <c r="AD102" s="8">
        <v>90</v>
      </c>
      <c r="AE102" s="8">
        <f>'[1]PROYECCIÓN CUPOS FIC X CTROS'!$J102</f>
        <v>0</v>
      </c>
      <c r="AF102" s="58">
        <f t="shared" si="11"/>
        <v>0</v>
      </c>
    </row>
    <row r="103" spans="1:32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>
        <v>68</v>
      </c>
      <c r="F103" s="8">
        <v>30</v>
      </c>
      <c r="G103" s="8">
        <v>98</v>
      </c>
      <c r="H103" s="8">
        <f>'[1]PROYECCIÓN CUPOS FIC X CTROS'!$E103</f>
        <v>68</v>
      </c>
      <c r="I103" s="58">
        <f t="shared" si="6"/>
        <v>0.69387755102040816</v>
      </c>
      <c r="J103" s="8">
        <v>0</v>
      </c>
      <c r="K103" s="8">
        <v>0</v>
      </c>
      <c r="L103" s="8">
        <v>0</v>
      </c>
      <c r="M103" s="8">
        <f>'[1]PROYECCIÓN CUPOS FIC X CTROS'!$F103</f>
        <v>0</v>
      </c>
      <c r="N103" s="58" t="str">
        <f t="shared" si="7"/>
        <v>N/A</v>
      </c>
      <c r="O103" s="8">
        <v>51</v>
      </c>
      <c r="P103" s="8">
        <v>175</v>
      </c>
      <c r="Q103" s="8">
        <v>226</v>
      </c>
      <c r="R103" s="8">
        <f>'[1]PROYECCIÓN CUPOS FIC X CTROS'!$G103</f>
        <v>77</v>
      </c>
      <c r="S103" s="58">
        <f t="shared" si="8"/>
        <v>0.34070796460176989</v>
      </c>
      <c r="T103" s="8">
        <v>119</v>
      </c>
      <c r="U103" s="8">
        <v>205</v>
      </c>
      <c r="V103" s="8">
        <v>324</v>
      </c>
      <c r="W103" s="8">
        <f>'[1]PROYECCIÓN CUPOS FIC X CTROS'!$H103</f>
        <v>145</v>
      </c>
      <c r="X103" s="58">
        <f t="shared" si="9"/>
        <v>0.44753086419753085</v>
      </c>
      <c r="Y103" s="8"/>
      <c r="Z103" s="8"/>
      <c r="AA103" s="8">
        <v>90</v>
      </c>
      <c r="AB103" s="8">
        <f>'[1]PROYECCIÓN CUPOS FIC X CTROS'!$I103</f>
        <v>0</v>
      </c>
      <c r="AC103" s="58">
        <f t="shared" si="10"/>
        <v>0</v>
      </c>
      <c r="AD103" s="8">
        <v>414</v>
      </c>
      <c r="AE103" s="8">
        <f>'[1]PROYECCIÓN CUPOS FIC X CTROS'!$J103</f>
        <v>145</v>
      </c>
      <c r="AF103" s="58">
        <f t="shared" si="11"/>
        <v>0.35024154589371981</v>
      </c>
    </row>
    <row r="104" spans="1:32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>
        <v>41</v>
      </c>
      <c r="F104" s="8">
        <v>30</v>
      </c>
      <c r="G104" s="8">
        <v>71</v>
      </c>
      <c r="H104" s="8">
        <f>'[1]PROYECCIÓN CUPOS FIC X CTROS'!$E104</f>
        <v>41</v>
      </c>
      <c r="I104" s="58">
        <f t="shared" si="6"/>
        <v>0.57746478873239437</v>
      </c>
      <c r="J104" s="8">
        <v>0</v>
      </c>
      <c r="K104" s="8">
        <v>0</v>
      </c>
      <c r="L104" s="8">
        <v>0</v>
      </c>
      <c r="M104" s="8">
        <f>'[1]PROYECCIÓN CUPOS FIC X CTROS'!$F104</f>
        <v>0</v>
      </c>
      <c r="N104" s="58" t="str">
        <f t="shared" si="7"/>
        <v>N/A</v>
      </c>
      <c r="O104" s="8">
        <v>155</v>
      </c>
      <c r="P104" s="8">
        <v>0</v>
      </c>
      <c r="Q104" s="8">
        <v>155</v>
      </c>
      <c r="R104" s="8">
        <f>'[1]PROYECCIÓN CUPOS FIC X CTROS'!$G104</f>
        <v>139</v>
      </c>
      <c r="S104" s="58">
        <f t="shared" si="8"/>
        <v>0.89677419354838706</v>
      </c>
      <c r="T104" s="8">
        <v>196</v>
      </c>
      <c r="U104" s="8">
        <v>30</v>
      </c>
      <c r="V104" s="8">
        <v>226</v>
      </c>
      <c r="W104" s="8">
        <f>'[1]PROYECCIÓN CUPOS FIC X CTROS'!$H104</f>
        <v>180</v>
      </c>
      <c r="X104" s="58">
        <f t="shared" si="9"/>
        <v>0.79646017699115046</v>
      </c>
      <c r="Y104" s="8"/>
      <c r="Z104" s="8"/>
      <c r="AA104" s="8">
        <v>150</v>
      </c>
      <c r="AB104" s="8">
        <f>'[1]PROYECCIÓN CUPOS FIC X CTROS'!$I104</f>
        <v>0</v>
      </c>
      <c r="AC104" s="58">
        <f t="shared" si="10"/>
        <v>0</v>
      </c>
      <c r="AD104" s="8">
        <v>376</v>
      </c>
      <c r="AE104" s="8">
        <f>'[1]PROYECCIÓN CUPOS FIC X CTROS'!$J104</f>
        <v>180</v>
      </c>
      <c r="AF104" s="58">
        <f t="shared" si="11"/>
        <v>0.47872340425531917</v>
      </c>
    </row>
    <row r="105" spans="1:32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>
        <v>93</v>
      </c>
      <c r="F105" s="8">
        <v>120</v>
      </c>
      <c r="G105" s="8">
        <v>213</v>
      </c>
      <c r="H105" s="8">
        <f>'[1]PROYECCIÓN CUPOS FIC X CTROS'!$E105</f>
        <v>93</v>
      </c>
      <c r="I105" s="58">
        <f t="shared" si="6"/>
        <v>0.43661971830985913</v>
      </c>
      <c r="J105" s="8">
        <v>0</v>
      </c>
      <c r="K105" s="8">
        <v>0</v>
      </c>
      <c r="L105" s="8">
        <v>0</v>
      </c>
      <c r="M105" s="8">
        <f>'[1]PROYECCIÓN CUPOS FIC X CTROS'!$F105</f>
        <v>0</v>
      </c>
      <c r="N105" s="58" t="str">
        <f t="shared" si="7"/>
        <v>N/A</v>
      </c>
      <c r="O105" s="8">
        <v>164</v>
      </c>
      <c r="P105" s="8">
        <v>30</v>
      </c>
      <c r="Q105" s="8">
        <v>194</v>
      </c>
      <c r="R105" s="8">
        <f>'[1]PROYECCIÓN CUPOS FIC X CTROS'!$G105</f>
        <v>162</v>
      </c>
      <c r="S105" s="58">
        <f t="shared" si="8"/>
        <v>0.83505154639175261</v>
      </c>
      <c r="T105" s="8">
        <v>257</v>
      </c>
      <c r="U105" s="8">
        <v>150</v>
      </c>
      <c r="V105" s="8">
        <v>407</v>
      </c>
      <c r="W105" s="8">
        <f>'[1]PROYECCIÓN CUPOS FIC X CTROS'!$H105</f>
        <v>255</v>
      </c>
      <c r="X105" s="58">
        <f t="shared" si="9"/>
        <v>0.62653562653562656</v>
      </c>
      <c r="Y105" s="8"/>
      <c r="Z105" s="8"/>
      <c r="AA105" s="8">
        <v>150</v>
      </c>
      <c r="AB105" s="8">
        <f>'[1]PROYECCIÓN CUPOS FIC X CTROS'!$I105</f>
        <v>0</v>
      </c>
      <c r="AC105" s="58">
        <f t="shared" si="10"/>
        <v>0</v>
      </c>
      <c r="AD105" s="8">
        <v>557</v>
      </c>
      <c r="AE105" s="8">
        <f>'[1]PROYECCIÓN CUPOS FIC X CTROS'!$J105</f>
        <v>255</v>
      </c>
      <c r="AF105" s="58">
        <f t="shared" si="11"/>
        <v>0.45780969479353678</v>
      </c>
    </row>
    <row r="106" spans="1:32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>
        <v>96</v>
      </c>
      <c r="F106" s="8">
        <v>60</v>
      </c>
      <c r="G106" s="8">
        <v>156</v>
      </c>
      <c r="H106" s="8">
        <f>'[1]PROYECCIÓN CUPOS FIC X CTROS'!$E106</f>
        <v>80</v>
      </c>
      <c r="I106" s="58">
        <f t="shared" si="6"/>
        <v>0.51282051282051277</v>
      </c>
      <c r="J106" s="8">
        <v>19</v>
      </c>
      <c r="K106" s="8">
        <v>42</v>
      </c>
      <c r="L106" s="8">
        <v>61</v>
      </c>
      <c r="M106" s="8">
        <f>'[1]PROYECCIÓN CUPOS FIC X CTROS'!$F106</f>
        <v>0</v>
      </c>
      <c r="N106" s="58">
        <f t="shared" si="7"/>
        <v>0</v>
      </c>
      <c r="O106" s="8">
        <v>243</v>
      </c>
      <c r="P106" s="8">
        <v>240</v>
      </c>
      <c r="Q106" s="8">
        <v>483</v>
      </c>
      <c r="R106" s="8">
        <f>'[1]PROYECCIÓN CUPOS FIC X CTROS'!$G106</f>
        <v>186</v>
      </c>
      <c r="S106" s="58">
        <f t="shared" si="8"/>
        <v>0.38509316770186336</v>
      </c>
      <c r="T106" s="8">
        <v>358</v>
      </c>
      <c r="U106" s="8">
        <v>342</v>
      </c>
      <c r="V106" s="8">
        <v>700</v>
      </c>
      <c r="W106" s="8">
        <f>'[1]PROYECCIÓN CUPOS FIC X CTROS'!$H106</f>
        <v>266</v>
      </c>
      <c r="X106" s="58">
        <f t="shared" si="9"/>
        <v>0.38</v>
      </c>
      <c r="Y106" s="8"/>
      <c r="Z106" s="8"/>
      <c r="AA106" s="8">
        <v>300</v>
      </c>
      <c r="AB106" s="8">
        <f>'[1]PROYECCIÓN CUPOS FIC X CTROS'!$I106</f>
        <v>0</v>
      </c>
      <c r="AC106" s="58">
        <f t="shared" si="10"/>
        <v>0</v>
      </c>
      <c r="AD106" s="8">
        <v>1000</v>
      </c>
      <c r="AE106" s="8">
        <f>'[1]PROYECCIÓN CUPOS FIC X CTROS'!$J106</f>
        <v>266</v>
      </c>
      <c r="AF106" s="58">
        <f t="shared" si="11"/>
        <v>0.26600000000000001</v>
      </c>
    </row>
    <row r="107" spans="1:32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>
        <v>19</v>
      </c>
      <c r="F107" s="8">
        <v>0</v>
      </c>
      <c r="G107" s="8">
        <v>19</v>
      </c>
      <c r="H107" s="8">
        <f>'[1]PROYECCIÓN CUPOS FIC X CTROS'!$E107</f>
        <v>19</v>
      </c>
      <c r="I107" s="58">
        <f t="shared" si="6"/>
        <v>1</v>
      </c>
      <c r="J107" s="8">
        <v>0</v>
      </c>
      <c r="K107" s="8">
        <v>0</v>
      </c>
      <c r="L107" s="8">
        <v>0</v>
      </c>
      <c r="M107" s="8">
        <f>'[1]PROYECCIÓN CUPOS FIC X CTROS'!$F107</f>
        <v>0</v>
      </c>
      <c r="N107" s="58" t="str">
        <f t="shared" si="7"/>
        <v>N/A</v>
      </c>
      <c r="O107" s="8">
        <v>132</v>
      </c>
      <c r="P107" s="8">
        <v>250</v>
      </c>
      <c r="Q107" s="8">
        <v>382</v>
      </c>
      <c r="R107" s="8">
        <f>'[1]PROYECCIÓN CUPOS FIC X CTROS'!$G107</f>
        <v>84</v>
      </c>
      <c r="S107" s="58">
        <f t="shared" si="8"/>
        <v>0.21989528795811519</v>
      </c>
      <c r="T107" s="8">
        <v>151</v>
      </c>
      <c r="U107" s="8">
        <v>250</v>
      </c>
      <c r="V107" s="8">
        <v>401</v>
      </c>
      <c r="W107" s="8">
        <f>'[1]PROYECCIÓN CUPOS FIC X CTROS'!$H107</f>
        <v>103</v>
      </c>
      <c r="X107" s="58">
        <f t="shared" si="9"/>
        <v>0.256857855361596</v>
      </c>
      <c r="Y107" s="8"/>
      <c r="Z107" s="8"/>
      <c r="AA107" s="8">
        <v>90</v>
      </c>
      <c r="AB107" s="8">
        <f>'[1]PROYECCIÓN CUPOS FIC X CTROS'!$I107</f>
        <v>0</v>
      </c>
      <c r="AC107" s="58">
        <f t="shared" si="10"/>
        <v>0</v>
      </c>
      <c r="AD107" s="8">
        <v>491</v>
      </c>
      <c r="AE107" s="8">
        <f>'[1]PROYECCIÓN CUPOS FIC X CTROS'!$J107</f>
        <v>103</v>
      </c>
      <c r="AF107" s="58">
        <f t="shared" si="11"/>
        <v>0.20977596741344195</v>
      </c>
    </row>
    <row r="108" spans="1:32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>
        <v>0</v>
      </c>
      <c r="F108" s="8">
        <v>0</v>
      </c>
      <c r="G108" s="8">
        <v>0</v>
      </c>
      <c r="H108" s="8">
        <f>'[1]PROYECCIÓN CUPOS FIC X CTROS'!$E108</f>
        <v>0</v>
      </c>
      <c r="I108" s="58" t="str">
        <f t="shared" si="6"/>
        <v>N/A</v>
      </c>
      <c r="J108" s="8">
        <v>0</v>
      </c>
      <c r="K108" s="8">
        <v>0</v>
      </c>
      <c r="L108" s="8">
        <v>0</v>
      </c>
      <c r="M108" s="8">
        <f>'[1]PROYECCIÓN CUPOS FIC X CTROS'!$F108</f>
        <v>0</v>
      </c>
      <c r="N108" s="58" t="str">
        <f t="shared" si="7"/>
        <v>N/A</v>
      </c>
      <c r="O108" s="8">
        <v>56</v>
      </c>
      <c r="P108" s="8">
        <v>75</v>
      </c>
      <c r="Q108" s="8">
        <v>131</v>
      </c>
      <c r="R108" s="8">
        <f>'[1]PROYECCIÓN CUPOS FIC X CTROS'!$G108</f>
        <v>56</v>
      </c>
      <c r="S108" s="58">
        <f t="shared" si="8"/>
        <v>0.42748091603053434</v>
      </c>
      <c r="T108" s="8">
        <v>56</v>
      </c>
      <c r="U108" s="8">
        <v>75</v>
      </c>
      <c r="V108" s="8">
        <v>131</v>
      </c>
      <c r="W108" s="8">
        <f>'[1]PROYECCIÓN CUPOS FIC X CTROS'!$H108</f>
        <v>56</v>
      </c>
      <c r="X108" s="58">
        <f t="shared" si="9"/>
        <v>0.42748091603053434</v>
      </c>
      <c r="Y108" s="8"/>
      <c r="Z108" s="8"/>
      <c r="AA108" s="8">
        <v>150</v>
      </c>
      <c r="AB108" s="8">
        <f>'[1]PROYECCIÓN CUPOS FIC X CTROS'!$I108</f>
        <v>0</v>
      </c>
      <c r="AC108" s="58">
        <f t="shared" si="10"/>
        <v>0</v>
      </c>
      <c r="AD108" s="8">
        <v>281</v>
      </c>
      <c r="AE108" s="8">
        <f>'[1]PROYECCIÓN CUPOS FIC X CTROS'!$J108</f>
        <v>56</v>
      </c>
      <c r="AF108" s="58">
        <f t="shared" si="11"/>
        <v>0.199288256227758</v>
      </c>
    </row>
    <row r="109" spans="1:32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>
        <v>430</v>
      </c>
      <c r="F109" s="8">
        <v>570</v>
      </c>
      <c r="G109" s="8">
        <v>1000</v>
      </c>
      <c r="H109" s="8">
        <f>'[1]PROYECCIÓN CUPOS FIC X CTROS'!$E109</f>
        <v>432</v>
      </c>
      <c r="I109" s="58">
        <f t="shared" si="6"/>
        <v>0.432</v>
      </c>
      <c r="J109" s="8">
        <v>0</v>
      </c>
      <c r="K109" s="8">
        <v>90</v>
      </c>
      <c r="L109" s="8">
        <v>90</v>
      </c>
      <c r="M109" s="8">
        <f>'[1]PROYECCIÓN CUPOS FIC X CTROS'!$F109</f>
        <v>47</v>
      </c>
      <c r="N109" s="58">
        <f t="shared" si="7"/>
        <v>0.52222222222222225</v>
      </c>
      <c r="O109" s="8">
        <v>508</v>
      </c>
      <c r="P109" s="8">
        <v>480</v>
      </c>
      <c r="Q109" s="8">
        <v>988</v>
      </c>
      <c r="R109" s="8">
        <f>'[1]PROYECCIÓN CUPOS FIC X CTROS'!$G109</f>
        <v>641</v>
      </c>
      <c r="S109" s="58">
        <f t="shared" si="8"/>
        <v>0.64878542510121462</v>
      </c>
      <c r="T109" s="8">
        <v>938</v>
      </c>
      <c r="U109" s="8">
        <v>1140</v>
      </c>
      <c r="V109" s="8">
        <v>2078</v>
      </c>
      <c r="W109" s="8">
        <f>'[1]PROYECCIÓN CUPOS FIC X CTROS'!$H109</f>
        <v>1120</v>
      </c>
      <c r="X109" s="58">
        <f t="shared" si="9"/>
        <v>0.53897978825794035</v>
      </c>
      <c r="Y109" s="8"/>
      <c r="Z109" s="8"/>
      <c r="AA109" s="8">
        <v>180</v>
      </c>
      <c r="AB109" s="8">
        <f>'[1]PROYECCIÓN CUPOS FIC X CTROS'!$I109</f>
        <v>0</v>
      </c>
      <c r="AC109" s="58">
        <f t="shared" si="10"/>
        <v>0</v>
      </c>
      <c r="AD109" s="8">
        <v>2258</v>
      </c>
      <c r="AE109" s="8">
        <f>'[1]PROYECCIÓN CUPOS FIC X CTROS'!$J109</f>
        <v>1120</v>
      </c>
      <c r="AF109" s="58">
        <f t="shared" si="11"/>
        <v>0.49601417183348095</v>
      </c>
    </row>
    <row r="110" spans="1:32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>
        <v>0</v>
      </c>
      <c r="F110" s="8">
        <v>0</v>
      </c>
      <c r="G110" s="8">
        <v>0</v>
      </c>
      <c r="H110" s="8">
        <f>'[1]PROYECCIÓN CUPOS FIC X CTROS'!$E110</f>
        <v>0</v>
      </c>
      <c r="I110" s="58" t="str">
        <f t="shared" si="6"/>
        <v>N/A</v>
      </c>
      <c r="J110" s="8">
        <v>0</v>
      </c>
      <c r="K110" s="8">
        <v>0</v>
      </c>
      <c r="L110" s="8">
        <v>0</v>
      </c>
      <c r="M110" s="8">
        <f>'[1]PROYECCIÓN CUPOS FIC X CTROS'!$F110</f>
        <v>0</v>
      </c>
      <c r="N110" s="58" t="str">
        <f t="shared" si="7"/>
        <v>N/A</v>
      </c>
      <c r="O110" s="8">
        <v>0</v>
      </c>
      <c r="P110" s="8">
        <v>0</v>
      </c>
      <c r="Q110" s="8">
        <v>0</v>
      </c>
      <c r="R110" s="8">
        <f>'[1]PROYECCIÓN CUPOS FIC X CTROS'!$G110</f>
        <v>0</v>
      </c>
      <c r="S110" s="58" t="str">
        <f t="shared" si="8"/>
        <v>N/A</v>
      </c>
      <c r="T110" s="8">
        <v>0</v>
      </c>
      <c r="U110" s="8">
        <v>0</v>
      </c>
      <c r="V110" s="8">
        <v>0</v>
      </c>
      <c r="W110" s="8">
        <f>'[1]PROYECCIÓN CUPOS FIC X CTROS'!$H110</f>
        <v>0</v>
      </c>
      <c r="X110" s="58" t="str">
        <f t="shared" si="9"/>
        <v>N/A</v>
      </c>
      <c r="Y110" s="8"/>
      <c r="Z110" s="8"/>
      <c r="AA110" s="8">
        <v>90</v>
      </c>
      <c r="AB110" s="8">
        <f>'[1]PROYECCIÓN CUPOS FIC X CTROS'!$I110</f>
        <v>0</v>
      </c>
      <c r="AC110" s="58">
        <f t="shared" si="10"/>
        <v>0</v>
      </c>
      <c r="AD110" s="8">
        <v>90</v>
      </c>
      <c r="AE110" s="8">
        <f>'[1]PROYECCIÓN CUPOS FIC X CTROS'!$J110</f>
        <v>0</v>
      </c>
      <c r="AF110" s="58">
        <f t="shared" si="11"/>
        <v>0</v>
      </c>
    </row>
    <row r="111" spans="1:32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>
        <v>0</v>
      </c>
      <c r="F111" s="8">
        <v>0</v>
      </c>
      <c r="G111" s="8">
        <v>0</v>
      </c>
      <c r="H111" s="8">
        <f>'[1]PROYECCIÓN CUPOS FIC X CTROS'!$E111</f>
        <v>0</v>
      </c>
      <c r="I111" s="58" t="str">
        <f t="shared" si="6"/>
        <v>N/A</v>
      </c>
      <c r="J111" s="8">
        <v>22</v>
      </c>
      <c r="K111" s="8">
        <v>50</v>
      </c>
      <c r="L111" s="8">
        <v>72</v>
      </c>
      <c r="M111" s="8">
        <f>'[1]PROYECCIÓN CUPOS FIC X CTROS'!$F111</f>
        <v>21</v>
      </c>
      <c r="N111" s="58">
        <f t="shared" si="7"/>
        <v>0.29166666666666669</v>
      </c>
      <c r="O111" s="8">
        <v>9</v>
      </c>
      <c r="P111" s="8">
        <v>25</v>
      </c>
      <c r="Q111" s="8">
        <v>34</v>
      </c>
      <c r="R111" s="8">
        <f>'[1]PROYECCIÓN CUPOS FIC X CTROS'!$G111</f>
        <v>9</v>
      </c>
      <c r="S111" s="58">
        <f t="shared" si="8"/>
        <v>0.26470588235294118</v>
      </c>
      <c r="T111" s="8">
        <v>31</v>
      </c>
      <c r="U111" s="8">
        <v>75</v>
      </c>
      <c r="V111" s="8">
        <v>106</v>
      </c>
      <c r="W111" s="8">
        <f>'[1]PROYECCIÓN CUPOS FIC X CTROS'!$H111</f>
        <v>30</v>
      </c>
      <c r="X111" s="58">
        <f t="shared" si="9"/>
        <v>0.28301886792452829</v>
      </c>
      <c r="Y111" s="8"/>
      <c r="Z111" s="8"/>
      <c r="AA111" s="8">
        <v>150</v>
      </c>
      <c r="AB111" s="8">
        <f>'[1]PROYECCIÓN CUPOS FIC X CTROS'!$I111</f>
        <v>0</v>
      </c>
      <c r="AC111" s="58">
        <f t="shared" si="10"/>
        <v>0</v>
      </c>
      <c r="AD111" s="8">
        <v>256</v>
      </c>
      <c r="AE111" s="8">
        <f>'[1]PROYECCIÓN CUPOS FIC X CTROS'!$J111</f>
        <v>30</v>
      </c>
      <c r="AF111" s="58">
        <f t="shared" si="11"/>
        <v>0.1171875</v>
      </c>
    </row>
    <row r="112" spans="1:32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>
        <v>0</v>
      </c>
      <c r="F112" s="8">
        <v>0</v>
      </c>
      <c r="G112" s="8">
        <v>0</v>
      </c>
      <c r="H112" s="8">
        <f>'[1]PROYECCIÓN CUPOS FIC X CTROS'!$E112</f>
        <v>0</v>
      </c>
      <c r="I112" s="58" t="str">
        <f t="shared" si="6"/>
        <v>N/A</v>
      </c>
      <c r="J112" s="8">
        <v>0</v>
      </c>
      <c r="K112" s="8">
        <v>0</v>
      </c>
      <c r="L112" s="8">
        <v>0</v>
      </c>
      <c r="M112" s="8">
        <f>'[1]PROYECCIÓN CUPOS FIC X CTROS'!$F112</f>
        <v>0</v>
      </c>
      <c r="N112" s="58" t="str">
        <f t="shared" si="7"/>
        <v>N/A</v>
      </c>
      <c r="O112" s="8">
        <v>0</v>
      </c>
      <c r="P112" s="8">
        <v>0</v>
      </c>
      <c r="Q112" s="8">
        <v>0</v>
      </c>
      <c r="R112" s="8">
        <f>'[1]PROYECCIÓN CUPOS FIC X CTROS'!$G112</f>
        <v>0</v>
      </c>
      <c r="S112" s="58" t="str">
        <f t="shared" si="8"/>
        <v>N/A</v>
      </c>
      <c r="T112" s="8">
        <v>0</v>
      </c>
      <c r="U112" s="8">
        <v>0</v>
      </c>
      <c r="V112" s="8">
        <v>0</v>
      </c>
      <c r="W112" s="8">
        <f>'[1]PROYECCIÓN CUPOS FIC X CTROS'!$H112</f>
        <v>0</v>
      </c>
      <c r="X112" s="58" t="str">
        <f t="shared" si="9"/>
        <v>N/A</v>
      </c>
      <c r="Y112" s="8"/>
      <c r="Z112" s="8"/>
      <c r="AA112" s="8">
        <v>90</v>
      </c>
      <c r="AB112" s="8">
        <f>'[1]PROYECCIÓN CUPOS FIC X CTROS'!$I112</f>
        <v>0</v>
      </c>
      <c r="AC112" s="58">
        <f t="shared" si="10"/>
        <v>0</v>
      </c>
      <c r="AD112" s="8">
        <v>90</v>
      </c>
      <c r="AE112" s="8">
        <f>'[1]PROYECCIÓN CUPOS FIC X CTROS'!$J112</f>
        <v>0</v>
      </c>
      <c r="AF112" s="58">
        <f t="shared" si="11"/>
        <v>0</v>
      </c>
    </row>
    <row r="113" spans="1:32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>
        <v>0</v>
      </c>
      <c r="F113" s="8">
        <v>0</v>
      </c>
      <c r="G113" s="8">
        <v>0</v>
      </c>
      <c r="H113" s="8">
        <f>'[1]PROYECCIÓN CUPOS FIC X CTROS'!$E113</f>
        <v>0</v>
      </c>
      <c r="I113" s="58" t="str">
        <f t="shared" si="6"/>
        <v>N/A</v>
      </c>
      <c r="J113" s="8">
        <v>0</v>
      </c>
      <c r="K113" s="8">
        <v>0</v>
      </c>
      <c r="L113" s="8">
        <v>0</v>
      </c>
      <c r="M113" s="8">
        <f>'[1]PROYECCIÓN CUPOS FIC X CTROS'!$F113</f>
        <v>0</v>
      </c>
      <c r="N113" s="58" t="str">
        <f t="shared" si="7"/>
        <v>N/A</v>
      </c>
      <c r="O113" s="8">
        <v>0</v>
      </c>
      <c r="P113" s="8">
        <v>0</v>
      </c>
      <c r="Q113" s="8">
        <v>0</v>
      </c>
      <c r="R113" s="8">
        <f>'[1]PROYECCIÓN CUPOS FIC X CTROS'!$G113</f>
        <v>0</v>
      </c>
      <c r="S113" s="58" t="str">
        <f t="shared" si="8"/>
        <v>N/A</v>
      </c>
      <c r="T113" s="8">
        <v>0</v>
      </c>
      <c r="U113" s="8">
        <v>0</v>
      </c>
      <c r="V113" s="8">
        <v>0</v>
      </c>
      <c r="W113" s="8">
        <f>'[1]PROYECCIÓN CUPOS FIC X CTROS'!$H113</f>
        <v>0</v>
      </c>
      <c r="X113" s="58" t="str">
        <f t="shared" si="9"/>
        <v>N/A</v>
      </c>
      <c r="Y113" s="8"/>
      <c r="Z113" s="8"/>
      <c r="AA113" s="8">
        <v>300</v>
      </c>
      <c r="AB113" s="8">
        <f>'[1]PROYECCIÓN CUPOS FIC X CTROS'!$I113</f>
        <v>0</v>
      </c>
      <c r="AC113" s="58">
        <f t="shared" si="10"/>
        <v>0</v>
      </c>
      <c r="AD113" s="8">
        <v>300</v>
      </c>
      <c r="AE113" s="8">
        <f>'[1]PROYECCIÓN CUPOS FIC X CTROS'!$J113</f>
        <v>0</v>
      </c>
      <c r="AF113" s="58">
        <f t="shared" si="11"/>
        <v>0</v>
      </c>
    </row>
    <row r="114" spans="1:32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>
        <v>0</v>
      </c>
      <c r="F114" s="8">
        <v>0</v>
      </c>
      <c r="G114" s="8">
        <v>0</v>
      </c>
      <c r="H114" s="8">
        <f>'[1]PROYECCIÓN CUPOS FIC X CTROS'!$E114</f>
        <v>0</v>
      </c>
      <c r="I114" s="58" t="str">
        <f t="shared" si="6"/>
        <v>N/A</v>
      </c>
      <c r="J114" s="8">
        <v>14</v>
      </c>
      <c r="K114" s="8">
        <v>0</v>
      </c>
      <c r="L114" s="8">
        <v>14</v>
      </c>
      <c r="M114" s="8">
        <f>'[1]PROYECCIÓN CUPOS FIC X CTROS'!$F114</f>
        <v>0</v>
      </c>
      <c r="N114" s="58">
        <f t="shared" si="7"/>
        <v>0</v>
      </c>
      <c r="O114" s="8">
        <v>180</v>
      </c>
      <c r="P114" s="8">
        <v>270</v>
      </c>
      <c r="Q114" s="8">
        <v>450</v>
      </c>
      <c r="R114" s="8">
        <f>'[1]PROYECCIÓN CUPOS FIC X CTROS'!$G114</f>
        <v>212</v>
      </c>
      <c r="S114" s="58">
        <f t="shared" si="8"/>
        <v>0.47111111111111109</v>
      </c>
      <c r="T114" s="8">
        <v>194</v>
      </c>
      <c r="U114" s="8">
        <v>270</v>
      </c>
      <c r="V114" s="8">
        <v>464</v>
      </c>
      <c r="W114" s="8">
        <f>'[1]PROYECCIÓN CUPOS FIC X CTROS'!$H114</f>
        <v>212</v>
      </c>
      <c r="X114" s="58">
        <f t="shared" si="9"/>
        <v>0.45689655172413796</v>
      </c>
      <c r="Y114" s="8"/>
      <c r="Z114" s="8"/>
      <c r="AA114" s="8">
        <v>90</v>
      </c>
      <c r="AB114" s="8">
        <f>'[1]PROYECCIÓN CUPOS FIC X CTROS'!$I114</f>
        <v>0</v>
      </c>
      <c r="AC114" s="58">
        <f t="shared" si="10"/>
        <v>0</v>
      </c>
      <c r="AD114" s="8">
        <v>554</v>
      </c>
      <c r="AE114" s="8">
        <f>'[1]PROYECCIÓN CUPOS FIC X CTROS'!$J114</f>
        <v>212</v>
      </c>
      <c r="AF114" s="58">
        <f t="shared" si="11"/>
        <v>0.38267148014440433</v>
      </c>
    </row>
    <row r="115" spans="1:32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>
        <v>486</v>
      </c>
      <c r="F115" s="8">
        <v>169</v>
      </c>
      <c r="G115" s="8">
        <v>655</v>
      </c>
      <c r="H115" s="8">
        <f>'[1]PROYECCIÓN CUPOS FIC X CTROS'!$E115</f>
        <v>444</v>
      </c>
      <c r="I115" s="58">
        <f t="shared" si="6"/>
        <v>0.67786259541984728</v>
      </c>
      <c r="J115" s="8">
        <v>68</v>
      </c>
      <c r="K115" s="8">
        <v>210</v>
      </c>
      <c r="L115" s="8">
        <v>278</v>
      </c>
      <c r="M115" s="8">
        <f>'[1]PROYECCIÓN CUPOS FIC X CTROS'!$F115</f>
        <v>311</v>
      </c>
      <c r="N115" s="58">
        <f t="shared" si="7"/>
        <v>1.1187050359712229</v>
      </c>
      <c r="O115" s="8">
        <v>1157</v>
      </c>
      <c r="P115" s="8">
        <v>917</v>
      </c>
      <c r="Q115" s="8">
        <v>2074</v>
      </c>
      <c r="R115" s="8">
        <f>'[1]PROYECCIÓN CUPOS FIC X CTROS'!$G115</f>
        <v>1370</v>
      </c>
      <c r="S115" s="58">
        <f t="shared" si="8"/>
        <v>0.66055930568948895</v>
      </c>
      <c r="T115" s="8">
        <v>1711</v>
      </c>
      <c r="U115" s="8">
        <v>1296</v>
      </c>
      <c r="V115" s="8">
        <v>3007</v>
      </c>
      <c r="W115" s="8">
        <f>'[1]PROYECCIÓN CUPOS FIC X CTROS'!$H115</f>
        <v>2125</v>
      </c>
      <c r="X115" s="58">
        <f t="shared" si="9"/>
        <v>0.70668440305952773</v>
      </c>
      <c r="Y115" s="8"/>
      <c r="Z115" s="8"/>
      <c r="AA115" s="8">
        <v>300</v>
      </c>
      <c r="AB115" s="8">
        <f>'[1]PROYECCIÓN CUPOS FIC X CTROS'!$I115</f>
        <v>13</v>
      </c>
      <c r="AC115" s="58">
        <f t="shared" si="10"/>
        <v>4.3333333333333335E-2</v>
      </c>
      <c r="AD115" s="8">
        <v>3307</v>
      </c>
      <c r="AE115" s="8">
        <f>'[1]PROYECCIÓN CUPOS FIC X CTROS'!$J115</f>
        <v>2138</v>
      </c>
      <c r="AF115" s="58">
        <f t="shared" si="11"/>
        <v>0.64650740852736621</v>
      </c>
    </row>
    <row r="116" spans="1:32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>
        <v>0</v>
      </c>
      <c r="F116" s="8">
        <v>0</v>
      </c>
      <c r="G116" s="8">
        <v>0</v>
      </c>
      <c r="H116" s="8">
        <f>'[1]PROYECCIÓN CUPOS FIC X CTROS'!$E116</f>
        <v>0</v>
      </c>
      <c r="I116" s="58" t="str">
        <f t="shared" si="6"/>
        <v>N/A</v>
      </c>
      <c r="J116" s="8">
        <v>0</v>
      </c>
      <c r="K116" s="8">
        <v>0</v>
      </c>
      <c r="L116" s="8">
        <v>0</v>
      </c>
      <c r="M116" s="8">
        <f>'[1]PROYECCIÓN CUPOS FIC X CTROS'!$F116</f>
        <v>0</v>
      </c>
      <c r="N116" s="58" t="str">
        <f t="shared" si="7"/>
        <v>N/A</v>
      </c>
      <c r="O116" s="8">
        <v>0</v>
      </c>
      <c r="P116" s="8">
        <v>0</v>
      </c>
      <c r="Q116" s="8">
        <v>0</v>
      </c>
      <c r="R116" s="8">
        <f>'[1]PROYECCIÓN CUPOS FIC X CTROS'!$G116</f>
        <v>0</v>
      </c>
      <c r="S116" s="58" t="str">
        <f t="shared" si="8"/>
        <v>N/A</v>
      </c>
      <c r="T116" s="8">
        <v>0</v>
      </c>
      <c r="U116" s="8">
        <v>0</v>
      </c>
      <c r="V116" s="8">
        <v>0</v>
      </c>
      <c r="W116" s="8">
        <f>'[1]PROYECCIÓN CUPOS FIC X CTROS'!$H116</f>
        <v>0</v>
      </c>
      <c r="X116" s="58" t="str">
        <f t="shared" si="9"/>
        <v>N/A</v>
      </c>
      <c r="Y116" s="8"/>
      <c r="Z116" s="8"/>
      <c r="AA116" s="8">
        <v>90</v>
      </c>
      <c r="AB116" s="8">
        <f>'[1]PROYECCIÓN CUPOS FIC X CTROS'!$I116</f>
        <v>0</v>
      </c>
      <c r="AC116" s="58">
        <f t="shared" si="10"/>
        <v>0</v>
      </c>
      <c r="AD116" s="8">
        <v>90</v>
      </c>
      <c r="AE116" s="8">
        <f>'[1]PROYECCIÓN CUPOS FIC X CTROS'!$J116</f>
        <v>0</v>
      </c>
      <c r="AF116" s="58">
        <f t="shared" si="11"/>
        <v>0</v>
      </c>
    </row>
    <row r="117" spans="1:32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>
        <v>0</v>
      </c>
      <c r="F117" s="8">
        <v>0</v>
      </c>
      <c r="G117" s="8">
        <v>0</v>
      </c>
      <c r="H117" s="8">
        <f>'[1]PROYECCIÓN CUPOS FIC X CTROS'!$E117</f>
        <v>0</v>
      </c>
      <c r="I117" s="58" t="str">
        <f t="shared" si="6"/>
        <v>N/A</v>
      </c>
      <c r="J117" s="8">
        <v>0</v>
      </c>
      <c r="K117" s="8">
        <v>0</v>
      </c>
      <c r="L117" s="8">
        <v>0</v>
      </c>
      <c r="M117" s="8">
        <f>'[1]PROYECCIÓN CUPOS FIC X CTROS'!$F117</f>
        <v>0</v>
      </c>
      <c r="N117" s="58" t="str">
        <f t="shared" si="7"/>
        <v>N/A</v>
      </c>
      <c r="O117" s="8">
        <v>0</v>
      </c>
      <c r="P117" s="8">
        <v>0</v>
      </c>
      <c r="Q117" s="8">
        <v>0</v>
      </c>
      <c r="R117" s="8">
        <f>'[1]PROYECCIÓN CUPOS FIC X CTROS'!$G117</f>
        <v>0</v>
      </c>
      <c r="S117" s="58" t="str">
        <f t="shared" si="8"/>
        <v>N/A</v>
      </c>
      <c r="T117" s="8">
        <v>0</v>
      </c>
      <c r="U117" s="8">
        <v>0</v>
      </c>
      <c r="V117" s="8">
        <v>0</v>
      </c>
      <c r="W117" s="8">
        <f>'[1]PROYECCIÓN CUPOS FIC X CTROS'!$H117</f>
        <v>0</v>
      </c>
      <c r="X117" s="58" t="str">
        <f t="shared" si="9"/>
        <v>N/A</v>
      </c>
      <c r="Y117" s="8"/>
      <c r="Z117" s="8"/>
      <c r="AA117" s="8">
        <v>90</v>
      </c>
      <c r="AB117" s="8">
        <f>'[1]PROYECCIÓN CUPOS FIC X CTROS'!$I117</f>
        <v>0</v>
      </c>
      <c r="AC117" s="58">
        <f t="shared" si="10"/>
        <v>0</v>
      </c>
      <c r="AD117" s="8">
        <v>90</v>
      </c>
      <c r="AE117" s="8">
        <f>'[1]PROYECCIÓN CUPOS FIC X CTROS'!$J117</f>
        <v>0</v>
      </c>
      <c r="AF117" s="58">
        <f t="shared" si="11"/>
        <v>0</v>
      </c>
    </row>
    <row r="118" spans="1:32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>
        <v>0</v>
      </c>
      <c r="F118" s="8">
        <v>0</v>
      </c>
      <c r="G118" s="8">
        <v>0</v>
      </c>
      <c r="H118" s="8">
        <f>'[1]PROYECCIÓN CUPOS FIC X CTROS'!$E118</f>
        <v>0</v>
      </c>
      <c r="I118" s="58" t="str">
        <f t="shared" si="6"/>
        <v>N/A</v>
      </c>
      <c r="J118" s="8">
        <v>0</v>
      </c>
      <c r="K118" s="8">
        <v>0</v>
      </c>
      <c r="L118" s="8">
        <v>0</v>
      </c>
      <c r="M118" s="8">
        <f>'[1]PROYECCIÓN CUPOS FIC X CTROS'!$F118</f>
        <v>0</v>
      </c>
      <c r="N118" s="58" t="str">
        <f t="shared" si="7"/>
        <v>N/A</v>
      </c>
      <c r="O118" s="8">
        <v>0</v>
      </c>
      <c r="P118" s="8">
        <v>0</v>
      </c>
      <c r="Q118" s="8">
        <v>0</v>
      </c>
      <c r="R118" s="8">
        <f>'[1]PROYECCIÓN CUPOS FIC X CTROS'!$G118</f>
        <v>0</v>
      </c>
      <c r="S118" s="58" t="str">
        <f t="shared" si="8"/>
        <v>N/A</v>
      </c>
      <c r="T118" s="8">
        <v>0</v>
      </c>
      <c r="U118" s="8">
        <v>0</v>
      </c>
      <c r="V118" s="8">
        <v>0</v>
      </c>
      <c r="W118" s="8">
        <f>'[1]PROYECCIÓN CUPOS FIC X CTROS'!$H118</f>
        <v>0</v>
      </c>
      <c r="X118" s="58" t="str">
        <f t="shared" si="9"/>
        <v>N/A</v>
      </c>
      <c r="Y118" s="8"/>
      <c r="Z118" s="8"/>
      <c r="AA118" s="8">
        <v>90</v>
      </c>
      <c r="AB118" s="8">
        <f>'[1]PROYECCIÓN CUPOS FIC X CTROS'!$I118</f>
        <v>0</v>
      </c>
      <c r="AC118" s="58">
        <f t="shared" si="10"/>
        <v>0</v>
      </c>
      <c r="AD118" s="8">
        <v>90</v>
      </c>
      <c r="AE118" s="8">
        <f>'[1]PROYECCIÓN CUPOS FIC X CTROS'!$J118</f>
        <v>0</v>
      </c>
      <c r="AF118" s="58">
        <f t="shared" si="11"/>
        <v>0</v>
      </c>
    </row>
    <row r="119" spans="1:32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>
        <v>0</v>
      </c>
      <c r="F119" s="8">
        <v>0</v>
      </c>
      <c r="G119" s="8">
        <v>0</v>
      </c>
      <c r="H119" s="8">
        <f>'[1]PROYECCIÓN CUPOS FIC X CTROS'!$E119</f>
        <v>0</v>
      </c>
      <c r="I119" s="58" t="str">
        <f t="shared" si="6"/>
        <v>N/A</v>
      </c>
      <c r="J119" s="8">
        <v>0</v>
      </c>
      <c r="K119" s="8">
        <v>24</v>
      </c>
      <c r="L119" s="8">
        <v>24</v>
      </c>
      <c r="M119" s="8">
        <f>'[1]PROYECCIÓN CUPOS FIC X CTROS'!$F119</f>
        <v>0</v>
      </c>
      <c r="N119" s="58">
        <f t="shared" si="7"/>
        <v>0</v>
      </c>
      <c r="O119" s="8">
        <v>54</v>
      </c>
      <c r="P119" s="8">
        <v>90</v>
      </c>
      <c r="Q119" s="8">
        <v>144</v>
      </c>
      <c r="R119" s="8">
        <f>'[1]PROYECCIÓN CUPOS FIC X CTROS'!$G119</f>
        <v>84</v>
      </c>
      <c r="S119" s="58">
        <f t="shared" si="8"/>
        <v>0.58333333333333337</v>
      </c>
      <c r="T119" s="8">
        <v>54</v>
      </c>
      <c r="U119" s="8">
        <v>114</v>
      </c>
      <c r="V119" s="8">
        <v>168</v>
      </c>
      <c r="W119" s="8">
        <f>'[1]PROYECCIÓN CUPOS FIC X CTROS'!$H119</f>
        <v>84</v>
      </c>
      <c r="X119" s="58">
        <f t="shared" si="9"/>
        <v>0.5</v>
      </c>
      <c r="Y119" s="8"/>
      <c r="Z119" s="8"/>
      <c r="AA119" s="8">
        <v>90</v>
      </c>
      <c r="AB119" s="8">
        <f>'[1]PROYECCIÓN CUPOS FIC X CTROS'!$I119</f>
        <v>0</v>
      </c>
      <c r="AC119" s="58">
        <f t="shared" si="10"/>
        <v>0</v>
      </c>
      <c r="AD119" s="8">
        <v>258</v>
      </c>
      <c r="AE119" s="8">
        <f>'[1]PROYECCIÓN CUPOS FIC X CTROS'!$J119</f>
        <v>84</v>
      </c>
      <c r="AF119" s="58">
        <f t="shared" si="11"/>
        <v>0.32558139534883723</v>
      </c>
    </row>
    <row r="120" spans="1:32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>
        <v>0</v>
      </c>
      <c r="F120" s="8">
        <v>0</v>
      </c>
      <c r="G120" s="8">
        <v>0</v>
      </c>
      <c r="H120" s="8">
        <f>'[1]PROYECCIÓN CUPOS FIC X CTROS'!$E120</f>
        <v>0</v>
      </c>
      <c r="I120" s="58" t="str">
        <f t="shared" si="6"/>
        <v>N/A</v>
      </c>
      <c r="J120" s="8">
        <v>0</v>
      </c>
      <c r="K120" s="8">
        <v>0</v>
      </c>
      <c r="L120" s="8">
        <v>0</v>
      </c>
      <c r="M120" s="8">
        <f>'[1]PROYECCIÓN CUPOS FIC X CTROS'!$F120</f>
        <v>0</v>
      </c>
      <c r="N120" s="58" t="str">
        <f t="shared" si="7"/>
        <v>N/A</v>
      </c>
      <c r="O120" s="8">
        <v>76</v>
      </c>
      <c r="P120" s="8">
        <v>90</v>
      </c>
      <c r="Q120" s="8">
        <v>166</v>
      </c>
      <c r="R120" s="8">
        <f>'[1]PROYECCIÓN CUPOS FIC X CTROS'!$G120</f>
        <v>26</v>
      </c>
      <c r="S120" s="58">
        <f t="shared" si="8"/>
        <v>0.15662650602409639</v>
      </c>
      <c r="T120" s="8">
        <v>76</v>
      </c>
      <c r="U120" s="8">
        <v>90</v>
      </c>
      <c r="V120" s="8">
        <v>166</v>
      </c>
      <c r="W120" s="8">
        <f>'[1]PROYECCIÓN CUPOS FIC X CTROS'!$H120</f>
        <v>26</v>
      </c>
      <c r="X120" s="58">
        <f t="shared" si="9"/>
        <v>0.15662650602409639</v>
      </c>
      <c r="Y120" s="8"/>
      <c r="Z120" s="8"/>
      <c r="AA120" s="8">
        <v>150</v>
      </c>
      <c r="AB120" s="8">
        <f>'[1]PROYECCIÓN CUPOS FIC X CTROS'!$I120</f>
        <v>43</v>
      </c>
      <c r="AC120" s="58">
        <f t="shared" si="10"/>
        <v>0.28666666666666668</v>
      </c>
      <c r="AD120" s="8">
        <v>316</v>
      </c>
      <c r="AE120" s="8">
        <f>'[1]PROYECCIÓN CUPOS FIC X CTROS'!$J120</f>
        <v>69</v>
      </c>
      <c r="AF120" s="58">
        <f t="shared" si="11"/>
        <v>0.21835443037974683</v>
      </c>
    </row>
    <row r="121" spans="1:32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>
        <v>0</v>
      </c>
      <c r="F121" s="8">
        <v>0</v>
      </c>
      <c r="G121" s="8">
        <v>0</v>
      </c>
      <c r="H121" s="8">
        <f>'[1]PROYECCIÓN CUPOS FIC X CTROS'!$E121</f>
        <v>0</v>
      </c>
      <c r="I121" s="58" t="str">
        <f t="shared" si="6"/>
        <v>N/A</v>
      </c>
      <c r="J121" s="8">
        <v>0</v>
      </c>
      <c r="K121" s="8">
        <v>0</v>
      </c>
      <c r="L121" s="8">
        <v>0</v>
      </c>
      <c r="M121" s="8">
        <f>'[1]PROYECCIÓN CUPOS FIC X CTROS'!$F121</f>
        <v>0</v>
      </c>
      <c r="N121" s="58" t="str">
        <f t="shared" si="7"/>
        <v>N/A</v>
      </c>
      <c r="O121" s="8">
        <v>133</v>
      </c>
      <c r="P121" s="8">
        <v>111</v>
      </c>
      <c r="Q121" s="8">
        <v>244</v>
      </c>
      <c r="R121" s="8">
        <f>'[1]PROYECCIÓN CUPOS FIC X CTROS'!$G121</f>
        <v>165</v>
      </c>
      <c r="S121" s="58">
        <f t="shared" si="8"/>
        <v>0.67622950819672134</v>
      </c>
      <c r="T121" s="8">
        <v>133</v>
      </c>
      <c r="U121" s="8">
        <v>111</v>
      </c>
      <c r="V121" s="8">
        <v>244</v>
      </c>
      <c r="W121" s="8">
        <f>'[1]PROYECCIÓN CUPOS FIC X CTROS'!$H121</f>
        <v>165</v>
      </c>
      <c r="X121" s="58">
        <f t="shared" si="9"/>
        <v>0.67622950819672134</v>
      </c>
      <c r="Y121" s="8"/>
      <c r="Z121" s="8"/>
      <c r="AA121" s="8">
        <v>90</v>
      </c>
      <c r="AB121" s="8">
        <f>'[1]PROYECCIÓN CUPOS FIC X CTROS'!$I121</f>
        <v>0</v>
      </c>
      <c r="AC121" s="58">
        <f t="shared" si="10"/>
        <v>0</v>
      </c>
      <c r="AD121" s="8">
        <v>334</v>
      </c>
      <c r="AE121" s="8">
        <f>'[1]PROYECCIÓN CUPOS FIC X CTROS'!$J121</f>
        <v>165</v>
      </c>
      <c r="AF121" s="58">
        <f t="shared" si="11"/>
        <v>0.4940119760479042</v>
      </c>
    </row>
    <row r="122" spans="1:32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>
        <v>0</v>
      </c>
      <c r="F122" s="8">
        <v>0</v>
      </c>
      <c r="G122" s="8">
        <v>0</v>
      </c>
      <c r="H122" s="8">
        <f>'[1]PROYECCIÓN CUPOS FIC X CTROS'!$E122</f>
        <v>0</v>
      </c>
      <c r="I122" s="58" t="str">
        <f t="shared" si="6"/>
        <v>N/A</v>
      </c>
      <c r="J122" s="8">
        <v>0</v>
      </c>
      <c r="K122" s="8">
        <v>21</v>
      </c>
      <c r="L122" s="8">
        <v>21</v>
      </c>
      <c r="M122" s="8">
        <f>'[1]PROYECCIÓN CUPOS FIC X CTROS'!$F122</f>
        <v>19</v>
      </c>
      <c r="N122" s="58">
        <f t="shared" si="7"/>
        <v>0.90476190476190477</v>
      </c>
      <c r="O122" s="8">
        <v>156</v>
      </c>
      <c r="P122" s="8">
        <v>250</v>
      </c>
      <c r="Q122" s="8">
        <v>406</v>
      </c>
      <c r="R122" s="8">
        <f>'[1]PROYECCIÓN CUPOS FIC X CTROS'!$G122</f>
        <v>232</v>
      </c>
      <c r="S122" s="58">
        <f t="shared" si="8"/>
        <v>0.5714285714285714</v>
      </c>
      <c r="T122" s="8">
        <v>156</v>
      </c>
      <c r="U122" s="8">
        <v>271</v>
      </c>
      <c r="V122" s="8">
        <v>427</v>
      </c>
      <c r="W122" s="8">
        <f>'[1]PROYECCIÓN CUPOS FIC X CTROS'!$H122</f>
        <v>251</v>
      </c>
      <c r="X122" s="58">
        <f t="shared" si="9"/>
        <v>0.58782201405152223</v>
      </c>
      <c r="Y122" s="8"/>
      <c r="Z122" s="8"/>
      <c r="AA122" s="8">
        <v>300</v>
      </c>
      <c r="AB122" s="8">
        <f>'[1]PROYECCIÓN CUPOS FIC X CTROS'!$I122</f>
        <v>53</v>
      </c>
      <c r="AC122" s="58">
        <f t="shared" si="10"/>
        <v>0.17666666666666667</v>
      </c>
      <c r="AD122" s="8">
        <v>727</v>
      </c>
      <c r="AE122" s="8">
        <f>'[1]PROYECCIÓN CUPOS FIC X CTROS'!$J122</f>
        <v>304</v>
      </c>
      <c r="AF122" s="58">
        <f t="shared" si="11"/>
        <v>0.41815680880330125</v>
      </c>
    </row>
    <row r="123" spans="1:32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>
        <v>69</v>
      </c>
      <c r="F123" s="8">
        <v>75</v>
      </c>
      <c r="G123" s="8">
        <v>144</v>
      </c>
      <c r="H123" s="8">
        <f>'[1]PROYECCIÓN CUPOS FIC X CTROS'!$E123</f>
        <v>69</v>
      </c>
      <c r="I123" s="58">
        <f t="shared" si="6"/>
        <v>0.47916666666666669</v>
      </c>
      <c r="J123" s="8">
        <v>0</v>
      </c>
      <c r="K123" s="8">
        <v>0</v>
      </c>
      <c r="L123" s="8">
        <v>0</v>
      </c>
      <c r="M123" s="8">
        <f>'[1]PROYECCIÓN CUPOS FIC X CTROS'!$F123</f>
        <v>0</v>
      </c>
      <c r="N123" s="58" t="str">
        <f t="shared" si="7"/>
        <v>N/A</v>
      </c>
      <c r="O123" s="8">
        <v>252</v>
      </c>
      <c r="P123" s="8">
        <v>525</v>
      </c>
      <c r="Q123" s="8">
        <v>777</v>
      </c>
      <c r="R123" s="8">
        <f>'[1]PROYECCIÓN CUPOS FIC X CTROS'!$G123</f>
        <v>381</v>
      </c>
      <c r="S123" s="58">
        <f t="shared" si="8"/>
        <v>0.49034749034749037</v>
      </c>
      <c r="T123" s="8">
        <v>321</v>
      </c>
      <c r="U123" s="8">
        <v>600</v>
      </c>
      <c r="V123" s="8">
        <v>921</v>
      </c>
      <c r="W123" s="8">
        <f>'[1]PROYECCIÓN CUPOS FIC X CTROS'!$H123</f>
        <v>450</v>
      </c>
      <c r="X123" s="58">
        <f t="shared" si="9"/>
        <v>0.48859934853420195</v>
      </c>
      <c r="Y123" s="8"/>
      <c r="Z123" s="8"/>
      <c r="AA123" s="8">
        <v>150</v>
      </c>
      <c r="AB123" s="8">
        <f>'[1]PROYECCIÓN CUPOS FIC X CTROS'!$I123</f>
        <v>0</v>
      </c>
      <c r="AC123" s="58">
        <f t="shared" si="10"/>
        <v>0</v>
      </c>
      <c r="AD123" s="8">
        <v>1071</v>
      </c>
      <c r="AE123" s="8">
        <f>'[1]PROYECCIÓN CUPOS FIC X CTROS'!$J123</f>
        <v>450</v>
      </c>
      <c r="AF123" s="58">
        <f t="shared" si="11"/>
        <v>0.42016806722689076</v>
      </c>
    </row>
    <row r="124" spans="1:32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>
        <v>0</v>
      </c>
      <c r="F124" s="8">
        <v>0</v>
      </c>
      <c r="G124" s="8">
        <v>0</v>
      </c>
      <c r="H124" s="8">
        <f>'[1]PROYECCIÓN CUPOS FIC X CTROS'!$E124</f>
        <v>0</v>
      </c>
      <c r="I124" s="58" t="str">
        <f t="shared" si="6"/>
        <v>N/A</v>
      </c>
      <c r="J124" s="8">
        <v>0</v>
      </c>
      <c r="K124" s="8">
        <v>45</v>
      </c>
      <c r="L124" s="8">
        <v>45</v>
      </c>
      <c r="M124" s="8">
        <f>'[1]PROYECCIÓN CUPOS FIC X CTROS'!$F124</f>
        <v>21</v>
      </c>
      <c r="N124" s="58">
        <f t="shared" si="7"/>
        <v>0.46666666666666667</v>
      </c>
      <c r="O124" s="8">
        <v>23</v>
      </c>
      <c r="P124" s="8">
        <v>0</v>
      </c>
      <c r="Q124" s="8">
        <v>23</v>
      </c>
      <c r="R124" s="8">
        <f>'[1]PROYECCIÓN CUPOS FIC X CTROS'!$G124</f>
        <v>23</v>
      </c>
      <c r="S124" s="58">
        <f t="shared" si="8"/>
        <v>1</v>
      </c>
      <c r="T124" s="8">
        <v>23</v>
      </c>
      <c r="U124" s="8">
        <v>45</v>
      </c>
      <c r="V124" s="8">
        <v>68</v>
      </c>
      <c r="W124" s="8">
        <f>'[1]PROYECCIÓN CUPOS FIC X CTROS'!$H124</f>
        <v>44</v>
      </c>
      <c r="X124" s="58">
        <f t="shared" si="9"/>
        <v>0.6470588235294118</v>
      </c>
      <c r="Y124" s="8"/>
      <c r="Z124" s="8"/>
      <c r="AA124" s="8">
        <v>90</v>
      </c>
      <c r="AB124" s="8">
        <f>'[1]PROYECCIÓN CUPOS FIC X CTROS'!$I124</f>
        <v>0</v>
      </c>
      <c r="AC124" s="58">
        <f t="shared" si="10"/>
        <v>0</v>
      </c>
      <c r="AD124" s="8">
        <v>158</v>
      </c>
      <c r="AE124" s="8">
        <f>'[1]PROYECCIÓN CUPOS FIC X CTROS'!$J124</f>
        <v>44</v>
      </c>
      <c r="AF124" s="58">
        <f t="shared" si="11"/>
        <v>0.27848101265822783</v>
      </c>
    </row>
    <row r="125" spans="1:32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>
        <v>0</v>
      </c>
      <c r="F125" s="8">
        <v>0</v>
      </c>
      <c r="G125" s="8">
        <v>0</v>
      </c>
      <c r="H125" s="8">
        <f>'[1]PROYECCIÓN CUPOS FIC X CTROS'!$E125</f>
        <v>0</v>
      </c>
      <c r="I125" s="58" t="str">
        <f t="shared" si="6"/>
        <v>N/A</v>
      </c>
      <c r="J125" s="8">
        <v>33</v>
      </c>
      <c r="K125" s="8">
        <v>24</v>
      </c>
      <c r="L125" s="8">
        <v>57</v>
      </c>
      <c r="M125" s="8">
        <f>'[1]PROYECCIÓN CUPOS FIC X CTROS'!$F125</f>
        <v>33</v>
      </c>
      <c r="N125" s="58">
        <f t="shared" si="7"/>
        <v>0.57894736842105265</v>
      </c>
      <c r="O125" s="8">
        <v>23</v>
      </c>
      <c r="P125" s="8">
        <v>0</v>
      </c>
      <c r="Q125" s="8">
        <v>23</v>
      </c>
      <c r="R125" s="8">
        <f>'[1]PROYECCIÓN CUPOS FIC X CTROS'!$G125</f>
        <v>23</v>
      </c>
      <c r="S125" s="58">
        <f t="shared" si="8"/>
        <v>1</v>
      </c>
      <c r="T125" s="8">
        <v>56</v>
      </c>
      <c r="U125" s="8">
        <v>24</v>
      </c>
      <c r="V125" s="8">
        <v>80</v>
      </c>
      <c r="W125" s="8">
        <f>'[1]PROYECCIÓN CUPOS FIC X CTROS'!$H125</f>
        <v>56</v>
      </c>
      <c r="X125" s="58">
        <f t="shared" si="9"/>
        <v>0.7</v>
      </c>
      <c r="Y125" s="8"/>
      <c r="Z125" s="8"/>
      <c r="AA125" s="8">
        <v>150</v>
      </c>
      <c r="AB125" s="8">
        <f>'[1]PROYECCIÓN CUPOS FIC X CTROS'!$I125</f>
        <v>0</v>
      </c>
      <c r="AC125" s="58">
        <f t="shared" si="10"/>
        <v>0</v>
      </c>
      <c r="AD125" s="8">
        <v>230</v>
      </c>
      <c r="AE125" s="8">
        <f>'[1]PROYECCIÓN CUPOS FIC X CTROS'!$J125</f>
        <v>56</v>
      </c>
      <c r="AF125" s="58">
        <f t="shared" si="11"/>
        <v>0.24347826086956523</v>
      </c>
    </row>
    <row r="126" spans="1:32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>
        <v>0</v>
      </c>
      <c r="F126" s="8">
        <v>0</v>
      </c>
      <c r="G126" s="8">
        <v>0</v>
      </c>
      <c r="H126" s="8">
        <f>'[1]PROYECCIÓN CUPOS FIC X CTROS'!$E126</f>
        <v>0</v>
      </c>
      <c r="I126" s="58" t="str">
        <f t="shared" si="6"/>
        <v>N/A</v>
      </c>
      <c r="J126" s="8">
        <v>68</v>
      </c>
      <c r="K126" s="8">
        <v>37</v>
      </c>
      <c r="L126" s="8">
        <v>105</v>
      </c>
      <c r="M126" s="8">
        <f>'[1]PROYECCIÓN CUPOS FIC X CTROS'!$F126</f>
        <v>18</v>
      </c>
      <c r="N126" s="58">
        <f t="shared" si="7"/>
        <v>0.17142857142857143</v>
      </c>
      <c r="O126" s="8">
        <v>0</v>
      </c>
      <c r="P126" s="8">
        <v>0</v>
      </c>
      <c r="Q126" s="8">
        <v>0</v>
      </c>
      <c r="R126" s="8">
        <f>'[1]PROYECCIÓN CUPOS FIC X CTROS'!$G126</f>
        <v>0</v>
      </c>
      <c r="S126" s="58" t="str">
        <f t="shared" si="8"/>
        <v>N/A</v>
      </c>
      <c r="T126" s="8">
        <v>68</v>
      </c>
      <c r="U126" s="8">
        <v>37</v>
      </c>
      <c r="V126" s="8">
        <v>105</v>
      </c>
      <c r="W126" s="8">
        <f>'[1]PROYECCIÓN CUPOS FIC X CTROS'!$H126</f>
        <v>18</v>
      </c>
      <c r="X126" s="58">
        <f t="shared" si="9"/>
        <v>0.17142857142857143</v>
      </c>
      <c r="Y126" s="8"/>
      <c r="Z126" s="8"/>
      <c r="AA126" s="8">
        <v>150</v>
      </c>
      <c r="AB126" s="8">
        <f>'[1]PROYECCIÓN CUPOS FIC X CTROS'!$I126</f>
        <v>0</v>
      </c>
      <c r="AC126" s="58">
        <f t="shared" si="10"/>
        <v>0</v>
      </c>
      <c r="AD126" s="8">
        <v>255</v>
      </c>
      <c r="AE126" s="8">
        <f>'[1]PROYECCIÓN CUPOS FIC X CTROS'!$J126</f>
        <v>18</v>
      </c>
      <c r="AF126" s="58">
        <f t="shared" si="11"/>
        <v>7.0588235294117646E-2</v>
      </c>
    </row>
    <row r="127" spans="1:32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>
        <v>68</v>
      </c>
      <c r="F127" s="8">
        <v>100</v>
      </c>
      <c r="G127" s="8">
        <v>168</v>
      </c>
      <c r="H127" s="8">
        <f>'[1]PROYECCIÓN CUPOS FIC X CTROS'!$E127</f>
        <v>97</v>
      </c>
      <c r="I127" s="58">
        <f t="shared" si="6"/>
        <v>0.57738095238095233</v>
      </c>
      <c r="J127" s="8">
        <v>51</v>
      </c>
      <c r="K127" s="8">
        <v>0</v>
      </c>
      <c r="L127" s="8">
        <v>51</v>
      </c>
      <c r="M127" s="8">
        <f>'[1]PROYECCIÓN CUPOS FIC X CTROS'!$F127</f>
        <v>51</v>
      </c>
      <c r="N127" s="58">
        <f t="shared" si="7"/>
        <v>1</v>
      </c>
      <c r="O127" s="8">
        <v>26</v>
      </c>
      <c r="P127" s="8">
        <v>25</v>
      </c>
      <c r="Q127" s="8">
        <v>51</v>
      </c>
      <c r="R127" s="8">
        <f>'[1]PROYECCIÓN CUPOS FIC X CTROS'!$G127</f>
        <v>26</v>
      </c>
      <c r="S127" s="58">
        <f t="shared" si="8"/>
        <v>0.50980392156862742</v>
      </c>
      <c r="T127" s="8">
        <v>145</v>
      </c>
      <c r="U127" s="8">
        <v>125</v>
      </c>
      <c r="V127" s="8">
        <v>270</v>
      </c>
      <c r="W127" s="8">
        <f>'[1]PROYECCIÓN CUPOS FIC X CTROS'!$H127</f>
        <v>174</v>
      </c>
      <c r="X127" s="58">
        <f t="shared" si="9"/>
        <v>0.64444444444444449</v>
      </c>
      <c r="Y127" s="8"/>
      <c r="Z127" s="8"/>
      <c r="AA127" s="8">
        <v>150</v>
      </c>
      <c r="AB127" s="8">
        <f>'[1]PROYECCIÓN CUPOS FIC X CTROS'!$I127</f>
        <v>35</v>
      </c>
      <c r="AC127" s="58">
        <f t="shared" si="10"/>
        <v>0.23333333333333334</v>
      </c>
      <c r="AD127" s="8">
        <v>420</v>
      </c>
      <c r="AE127" s="8">
        <f>'[1]PROYECCIÓN CUPOS FIC X CTROS'!$J127</f>
        <v>209</v>
      </c>
      <c r="AF127" s="58">
        <f t="shared" si="11"/>
        <v>0.49761904761904763</v>
      </c>
    </row>
    <row r="128" spans="1:32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>
        <v>0</v>
      </c>
      <c r="F128" s="8">
        <v>0</v>
      </c>
      <c r="G128" s="8">
        <v>0</v>
      </c>
      <c r="H128" s="8">
        <f>'[1]PROYECCIÓN CUPOS FIC X CTROS'!$E128</f>
        <v>0</v>
      </c>
      <c r="I128" s="58" t="str">
        <f t="shared" si="6"/>
        <v>N/A</v>
      </c>
      <c r="J128" s="8">
        <v>0</v>
      </c>
      <c r="K128" s="8">
        <v>0</v>
      </c>
      <c r="L128" s="8">
        <v>0</v>
      </c>
      <c r="M128" s="8">
        <f>'[1]PROYECCIÓN CUPOS FIC X CTROS'!$F128</f>
        <v>0</v>
      </c>
      <c r="N128" s="58" t="str">
        <f t="shared" si="7"/>
        <v>N/A</v>
      </c>
      <c r="O128" s="8">
        <v>0</v>
      </c>
      <c r="P128" s="8">
        <v>50</v>
      </c>
      <c r="Q128" s="8">
        <v>50</v>
      </c>
      <c r="R128" s="8">
        <f>'[1]PROYECCIÓN CUPOS FIC X CTROS'!$G128</f>
        <v>0</v>
      </c>
      <c r="S128" s="58">
        <f t="shared" si="8"/>
        <v>0</v>
      </c>
      <c r="T128" s="8">
        <v>0</v>
      </c>
      <c r="U128" s="8">
        <v>50</v>
      </c>
      <c r="V128" s="8">
        <v>50</v>
      </c>
      <c r="W128" s="8">
        <f>'[1]PROYECCIÓN CUPOS FIC X CTROS'!$H128</f>
        <v>0</v>
      </c>
      <c r="X128" s="58">
        <f t="shared" si="9"/>
        <v>0</v>
      </c>
      <c r="Y128" s="8"/>
      <c r="Z128" s="8"/>
      <c r="AA128" s="8">
        <v>90</v>
      </c>
      <c r="AB128" s="8">
        <f>'[1]PROYECCIÓN CUPOS FIC X CTROS'!$I128</f>
        <v>0</v>
      </c>
      <c r="AC128" s="58">
        <f t="shared" si="10"/>
        <v>0</v>
      </c>
      <c r="AD128" s="8">
        <v>140</v>
      </c>
      <c r="AE128" s="8">
        <f>'[1]PROYECCIÓN CUPOS FIC X CTROS'!$J128</f>
        <v>0</v>
      </c>
      <c r="AF128" s="58">
        <f t="shared" si="11"/>
        <v>0</v>
      </c>
    </row>
    <row r="129" spans="1:32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>
        <v>0</v>
      </c>
      <c r="F129" s="8">
        <v>0</v>
      </c>
      <c r="G129" s="8">
        <v>0</v>
      </c>
      <c r="H129" s="8">
        <f>'[1]PROYECCIÓN CUPOS FIC X CTROS'!$E129</f>
        <v>0</v>
      </c>
      <c r="I129" s="116" t="str">
        <f t="shared" si="6"/>
        <v>N/A</v>
      </c>
      <c r="J129" s="8">
        <v>0</v>
      </c>
      <c r="K129" s="8">
        <v>0</v>
      </c>
      <c r="L129" s="8">
        <v>0</v>
      </c>
      <c r="M129" s="8">
        <f>'[1]PROYECCIÓN CUPOS FIC X CTROS'!$F129</f>
        <v>0</v>
      </c>
      <c r="N129" s="58" t="str">
        <f t="shared" si="7"/>
        <v>N/A</v>
      </c>
      <c r="O129" s="8">
        <v>45</v>
      </c>
      <c r="P129" s="8">
        <v>25</v>
      </c>
      <c r="Q129" s="8">
        <v>70</v>
      </c>
      <c r="R129" s="8">
        <f>'[1]PROYECCIÓN CUPOS FIC X CTROS'!$G129</f>
        <v>45</v>
      </c>
      <c r="S129" s="58">
        <f t="shared" si="8"/>
        <v>0.6428571428571429</v>
      </c>
      <c r="T129" s="8">
        <v>45</v>
      </c>
      <c r="U129" s="8">
        <v>25</v>
      </c>
      <c r="V129" s="8">
        <v>70</v>
      </c>
      <c r="W129" s="8">
        <f>'[1]PROYECCIÓN CUPOS FIC X CTROS'!$H129</f>
        <v>45</v>
      </c>
      <c r="X129" s="58">
        <f t="shared" si="9"/>
        <v>0.6428571428571429</v>
      </c>
      <c r="Y129" s="8"/>
      <c r="Z129" s="8"/>
      <c r="AA129" s="8">
        <v>90</v>
      </c>
      <c r="AB129" s="8">
        <f>'[1]PROYECCIÓN CUPOS FIC X CTROS'!$I129</f>
        <v>0</v>
      </c>
      <c r="AC129" s="58">
        <f t="shared" si="10"/>
        <v>0</v>
      </c>
      <c r="AD129" s="8">
        <v>160</v>
      </c>
      <c r="AE129" s="8">
        <f>'[1]PROYECCIÓN CUPOS FIC X CTROS'!$J129</f>
        <v>45</v>
      </c>
      <c r="AF129" s="58">
        <f t="shared" si="11"/>
        <v>0.28125</v>
      </c>
    </row>
    <row r="130" spans="1:32" s="10" customFormat="1" ht="20.25" customHeight="1" thickBot="1" x14ac:dyDescent="0.6">
      <c r="A130" s="269" t="s">
        <v>284</v>
      </c>
      <c r="B130" s="270"/>
      <c r="C130" s="56"/>
      <c r="D130" s="56"/>
      <c r="E130" s="42">
        <v>6644</v>
      </c>
      <c r="F130" s="42">
        <v>5587</v>
      </c>
      <c r="G130" s="42">
        <v>12231</v>
      </c>
      <c r="H130" s="114">
        <f>SUM(H12:H129)</f>
        <v>7373</v>
      </c>
      <c r="I130" s="117">
        <f t="shared" si="6"/>
        <v>0.60281252554983245</v>
      </c>
      <c r="J130" s="115">
        <v>837</v>
      </c>
      <c r="K130" s="42">
        <v>1688</v>
      </c>
      <c r="L130" s="42">
        <v>2525</v>
      </c>
      <c r="M130" s="114">
        <f>SUM(M12:M129)</f>
        <v>1146</v>
      </c>
      <c r="N130" s="117">
        <f t="shared" si="7"/>
        <v>0.45386138613861388</v>
      </c>
      <c r="O130" s="42">
        <v>15076</v>
      </c>
      <c r="P130" s="42">
        <v>16133</v>
      </c>
      <c r="Q130" s="42">
        <v>31209</v>
      </c>
      <c r="R130" s="114">
        <f>SUM(R12:R129)</f>
        <v>17486</v>
      </c>
      <c r="S130" s="117">
        <f t="shared" si="8"/>
        <v>0.5602870966708321</v>
      </c>
      <c r="T130" s="42">
        <v>22557</v>
      </c>
      <c r="U130" s="42">
        <v>23408</v>
      </c>
      <c r="V130" s="42">
        <v>45965</v>
      </c>
      <c r="W130" s="114">
        <f>SUM(W12:W129)</f>
        <v>26005</v>
      </c>
      <c r="X130" s="117">
        <f t="shared" si="9"/>
        <v>0.56575655389970625</v>
      </c>
      <c r="Y130" s="42">
        <v>0</v>
      </c>
      <c r="Z130" s="42">
        <v>0</v>
      </c>
      <c r="AA130" s="42">
        <v>16830</v>
      </c>
      <c r="AB130" s="114">
        <f>SUM(AB12:AB129)</f>
        <v>295</v>
      </c>
      <c r="AC130" s="117">
        <f t="shared" si="10"/>
        <v>1.7528223410576353E-2</v>
      </c>
      <c r="AD130" s="42">
        <v>62795</v>
      </c>
      <c r="AE130" s="114">
        <f>SUM(AE12:AE129)</f>
        <v>26300</v>
      </c>
      <c r="AF130" s="117">
        <f t="shared" si="11"/>
        <v>0.41882315470976988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Y132" s="12"/>
      <c r="Z132" s="12"/>
    </row>
    <row r="133" spans="1:32" x14ac:dyDescent="0.55000000000000004">
      <c r="A133" t="s">
        <v>319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2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5"/>
      <c r="U142" s="15"/>
      <c r="V142" s="15"/>
      <c r="W142" s="15"/>
      <c r="X142" s="15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sheetProtection algorithmName="SHA-512" hashValue="92FyBCatgNlDFONSiVhH5BC8wmM5C6fH7Ttzw0IUEDQe1E/W/V+NmW7dTNHVyTmFZqfFJUt5ylUl7XR/KLNC+A==" saltValue="oonCF2clf41uqJ/G6ry0VA==" spinCount="100000" sheet="1" objects="1" scenarios="1"/>
  <mergeCells count="13">
    <mergeCell ref="A130:B130"/>
    <mergeCell ref="AD9:AD1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E770-57A7-40A1-BC9A-8F8611EE5000}">
  <sheetPr codeName="Hoja15">
    <tabColor rgb="FFFFFF00"/>
  </sheetPr>
  <dimension ref="A1:W144"/>
  <sheetViews>
    <sheetView zoomScale="70" zoomScaleNormal="70" workbookViewId="0">
      <pane xSplit="4" ySplit="11" topLeftCell="E15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23" width="20.68359375" customWidth="1"/>
  </cols>
  <sheetData>
    <row r="1" spans="1:23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55"/>
      <c r="U1" s="55"/>
      <c r="V1" s="55"/>
      <c r="W1" s="55"/>
    </row>
    <row r="2" spans="1:23" ht="15.75" customHeight="1" x14ac:dyDescent="0.55000000000000004">
      <c r="B2" s="3" t="s">
        <v>0</v>
      </c>
    </row>
    <row r="3" spans="1:23" ht="15.75" customHeight="1" x14ac:dyDescent="0.55000000000000004">
      <c r="B3" s="3" t="s">
        <v>1</v>
      </c>
    </row>
    <row r="4" spans="1:23" ht="15.75" customHeight="1" x14ac:dyDescent="0.55000000000000004">
      <c r="B4" s="5" t="s">
        <v>2</v>
      </c>
    </row>
    <row r="5" spans="1:23" ht="15.75" customHeight="1" x14ac:dyDescent="0.55000000000000004">
      <c r="A5" s="1"/>
      <c r="B5" s="5" t="s">
        <v>329</v>
      </c>
      <c r="E5" s="2"/>
      <c r="F5" s="2"/>
      <c r="G5" s="2"/>
      <c r="H5" s="2"/>
    </row>
    <row r="6" spans="1:23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</row>
    <row r="7" spans="1:23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</row>
    <row r="8" spans="1:23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</row>
    <row r="9" spans="1:23" ht="75" customHeight="1" x14ac:dyDescent="0.55000000000000004">
      <c r="A9" s="228" t="s">
        <v>165</v>
      </c>
      <c r="B9" s="228" t="s">
        <v>166</v>
      </c>
      <c r="C9" s="228" t="s">
        <v>5</v>
      </c>
      <c r="D9" s="228" t="s">
        <v>6</v>
      </c>
      <c r="E9" s="223" t="s">
        <v>7</v>
      </c>
      <c r="F9" s="224"/>
      <c r="G9" s="225"/>
      <c r="H9" s="232" t="s">
        <v>8</v>
      </c>
      <c r="I9" s="233"/>
      <c r="J9" s="233"/>
      <c r="K9" s="233"/>
      <c r="L9" s="233"/>
      <c r="M9" s="233"/>
      <c r="N9" s="233"/>
      <c r="O9" s="233"/>
      <c r="P9" s="233"/>
      <c r="Q9" s="244" t="s">
        <v>273</v>
      </c>
      <c r="R9" s="245"/>
      <c r="S9" s="271"/>
      <c r="T9" s="244" t="s">
        <v>274</v>
      </c>
      <c r="U9" s="245"/>
      <c r="V9" s="271"/>
      <c r="W9" s="213" t="s">
        <v>275</v>
      </c>
    </row>
    <row r="10" spans="1:23" ht="75" customHeight="1" x14ac:dyDescent="0.55000000000000004">
      <c r="A10" s="228"/>
      <c r="B10" s="228"/>
      <c r="C10" s="228"/>
      <c r="D10" s="228"/>
      <c r="E10" s="220" t="s">
        <v>276</v>
      </c>
      <c r="F10" s="221"/>
      <c r="G10" s="222"/>
      <c r="H10" s="220" t="s">
        <v>285</v>
      </c>
      <c r="I10" s="221"/>
      <c r="J10" s="222"/>
      <c r="K10" s="220" t="s">
        <v>277</v>
      </c>
      <c r="L10" s="221"/>
      <c r="M10" s="222"/>
      <c r="N10" s="272" t="s">
        <v>278</v>
      </c>
      <c r="O10" s="272"/>
      <c r="P10" s="272"/>
      <c r="Q10" s="232"/>
      <c r="R10" s="233"/>
      <c r="S10" s="234"/>
      <c r="T10" s="232"/>
      <c r="U10" s="233"/>
      <c r="V10" s="234"/>
      <c r="W10" s="214"/>
    </row>
    <row r="11" spans="1:23" ht="75" customHeight="1" x14ac:dyDescent="0.55000000000000004">
      <c r="A11" s="228"/>
      <c r="B11" s="228"/>
      <c r="C11" s="228"/>
      <c r="D11" s="228"/>
      <c r="E11" s="43" t="s">
        <v>279</v>
      </c>
      <c r="F11" s="43" t="s">
        <v>280</v>
      </c>
      <c r="G11" s="72" t="s">
        <v>286</v>
      </c>
      <c r="H11" s="43" t="s">
        <v>279</v>
      </c>
      <c r="I11" s="43" t="s">
        <v>280</v>
      </c>
      <c r="J11" s="43" t="s">
        <v>286</v>
      </c>
      <c r="K11" s="43" t="s">
        <v>279</v>
      </c>
      <c r="L11" s="43" t="s">
        <v>280</v>
      </c>
      <c r="M11" s="43" t="s">
        <v>286</v>
      </c>
      <c r="N11" s="43" t="s">
        <v>279</v>
      </c>
      <c r="O11" s="43" t="s">
        <v>280</v>
      </c>
      <c r="P11" s="43" t="s">
        <v>286</v>
      </c>
      <c r="Q11" s="43" t="s">
        <v>279</v>
      </c>
      <c r="R11" s="43" t="s">
        <v>280</v>
      </c>
      <c r="S11" s="43" t="s">
        <v>286</v>
      </c>
      <c r="T11" s="43" t="s">
        <v>282</v>
      </c>
      <c r="U11" s="43" t="s">
        <v>283</v>
      </c>
      <c r="V11" s="43" t="s">
        <v>286</v>
      </c>
      <c r="W11" s="43" t="s">
        <v>286</v>
      </c>
    </row>
    <row r="12" spans="1:23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/>
      <c r="U12" s="8"/>
      <c r="V12" s="8"/>
      <c r="W12" s="8">
        <v>0</v>
      </c>
    </row>
    <row r="13" spans="1:23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/>
      <c r="U13" s="8"/>
      <c r="V13" s="8"/>
      <c r="W13" s="8">
        <v>0</v>
      </c>
    </row>
    <row r="14" spans="1:23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/>
      <c r="U14" s="8"/>
      <c r="V14" s="8"/>
      <c r="W14" s="8">
        <v>0</v>
      </c>
    </row>
    <row r="15" spans="1:23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/>
      <c r="U15" s="8"/>
      <c r="V15" s="8"/>
      <c r="W15" s="8">
        <v>0</v>
      </c>
    </row>
    <row r="16" spans="1:23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/>
      <c r="U16" s="8"/>
      <c r="V16" s="8"/>
      <c r="W16" s="8">
        <v>0</v>
      </c>
    </row>
    <row r="17" spans="1:23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/>
      <c r="U17" s="8"/>
      <c r="V17" s="8"/>
      <c r="W17" s="8">
        <v>0</v>
      </c>
    </row>
    <row r="18" spans="1:23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/>
      <c r="U18" s="8"/>
      <c r="V18" s="8"/>
      <c r="W18" s="8">
        <v>0</v>
      </c>
    </row>
    <row r="19" spans="1:23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0</v>
      </c>
      <c r="R19" s="8">
        <v>60</v>
      </c>
      <c r="S19" s="8">
        <v>60</v>
      </c>
      <c r="T19" s="8"/>
      <c r="U19" s="8"/>
      <c r="V19" s="8"/>
      <c r="W19" s="8">
        <v>60</v>
      </c>
    </row>
    <row r="20" spans="1:23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/>
      <c r="U20" s="8"/>
      <c r="V20" s="8"/>
      <c r="W20" s="8">
        <v>0</v>
      </c>
    </row>
    <row r="21" spans="1:23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0</v>
      </c>
      <c r="R21" s="8">
        <v>2225</v>
      </c>
      <c r="S21" s="8">
        <v>2225</v>
      </c>
      <c r="T21" s="8"/>
      <c r="U21" s="8"/>
      <c r="V21" s="8"/>
      <c r="W21" s="8">
        <v>2225</v>
      </c>
    </row>
    <row r="22" spans="1:23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/>
      <c r="U22" s="8"/>
      <c r="V22" s="8"/>
      <c r="W22" s="8">
        <v>0</v>
      </c>
    </row>
    <row r="23" spans="1:23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/>
      <c r="U23" s="8"/>
      <c r="V23" s="8"/>
      <c r="W23" s="8">
        <v>0</v>
      </c>
    </row>
    <row r="24" spans="1:23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0</v>
      </c>
      <c r="R24" s="8">
        <v>90</v>
      </c>
      <c r="S24" s="8">
        <v>90</v>
      </c>
      <c r="T24" s="8"/>
      <c r="U24" s="8"/>
      <c r="V24" s="8"/>
      <c r="W24" s="8">
        <v>90</v>
      </c>
    </row>
    <row r="25" spans="1:23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/>
      <c r="U25" s="8"/>
      <c r="V25" s="8"/>
      <c r="W25" s="8">
        <v>0</v>
      </c>
    </row>
    <row r="26" spans="1:23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0</v>
      </c>
      <c r="R26" s="8">
        <v>270</v>
      </c>
      <c r="S26" s="8">
        <v>270</v>
      </c>
      <c r="T26" s="8"/>
      <c r="U26" s="8"/>
      <c r="V26" s="8"/>
      <c r="W26" s="8">
        <v>270</v>
      </c>
    </row>
    <row r="27" spans="1:23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/>
      <c r="U27" s="8"/>
      <c r="V27" s="8"/>
      <c r="W27" s="8">
        <v>0</v>
      </c>
    </row>
    <row r="28" spans="1:23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/>
      <c r="U28" s="8"/>
      <c r="V28" s="8"/>
      <c r="W28" s="8">
        <v>0</v>
      </c>
    </row>
    <row r="29" spans="1:23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/>
      <c r="U29" s="8"/>
      <c r="V29" s="8"/>
      <c r="W29" s="8">
        <v>0</v>
      </c>
    </row>
    <row r="30" spans="1:23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/>
      <c r="U30" s="8"/>
      <c r="V30" s="8"/>
      <c r="W30" s="8">
        <v>0</v>
      </c>
    </row>
    <row r="31" spans="1:23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0</v>
      </c>
      <c r="R31" s="8">
        <v>741</v>
      </c>
      <c r="S31" s="8">
        <v>741</v>
      </c>
      <c r="T31" s="8"/>
      <c r="U31" s="8"/>
      <c r="V31" s="8"/>
      <c r="W31" s="8">
        <v>741</v>
      </c>
    </row>
    <row r="32" spans="1:23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/>
      <c r="U32" s="8"/>
      <c r="V32" s="8"/>
      <c r="W32" s="8">
        <v>0</v>
      </c>
    </row>
    <row r="33" spans="1:23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/>
      <c r="U33" s="8"/>
      <c r="V33" s="8"/>
      <c r="W33" s="8">
        <v>0</v>
      </c>
    </row>
    <row r="34" spans="1:23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/>
      <c r="U34" s="8"/>
      <c r="V34" s="8"/>
      <c r="W34" s="8">
        <v>0</v>
      </c>
    </row>
    <row r="35" spans="1:23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8"/>
      <c r="W35" s="8">
        <v>0</v>
      </c>
    </row>
    <row r="36" spans="1:23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8"/>
      <c r="W36" s="8">
        <v>0</v>
      </c>
    </row>
    <row r="37" spans="1:23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/>
      <c r="U37" s="8"/>
      <c r="V37" s="8"/>
      <c r="W37" s="8">
        <v>0</v>
      </c>
    </row>
    <row r="38" spans="1:23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/>
      <c r="U38" s="8"/>
      <c r="V38" s="8"/>
      <c r="W38" s="8">
        <v>0</v>
      </c>
    </row>
    <row r="39" spans="1:23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30</v>
      </c>
      <c r="S39" s="8">
        <v>30</v>
      </c>
      <c r="T39" s="8"/>
      <c r="U39" s="8"/>
      <c r="V39" s="8"/>
      <c r="W39" s="8">
        <v>30</v>
      </c>
    </row>
    <row r="40" spans="1:23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/>
      <c r="U40" s="8"/>
      <c r="V40" s="8"/>
      <c r="W40" s="8">
        <v>0</v>
      </c>
    </row>
    <row r="41" spans="1:23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/>
      <c r="U41" s="8"/>
      <c r="V41" s="8"/>
      <c r="W41" s="8">
        <v>0</v>
      </c>
    </row>
    <row r="42" spans="1:23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0</v>
      </c>
      <c r="R42" s="8">
        <v>1710</v>
      </c>
      <c r="S42" s="8">
        <v>1710</v>
      </c>
      <c r="T42" s="8"/>
      <c r="U42" s="8"/>
      <c r="V42" s="8"/>
      <c r="W42" s="8">
        <v>1710</v>
      </c>
    </row>
    <row r="43" spans="1:23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/>
      <c r="U43" s="8"/>
      <c r="V43" s="8"/>
      <c r="W43" s="8">
        <v>0</v>
      </c>
    </row>
    <row r="44" spans="1:23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/>
      <c r="U44" s="8"/>
      <c r="V44" s="8"/>
      <c r="W44" s="8">
        <v>0</v>
      </c>
    </row>
    <row r="45" spans="1:23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/>
      <c r="U45" s="8"/>
      <c r="V45" s="8"/>
      <c r="W45" s="8">
        <v>0</v>
      </c>
    </row>
    <row r="46" spans="1:23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8"/>
      <c r="V46" s="8"/>
      <c r="W46" s="8">
        <v>0</v>
      </c>
    </row>
    <row r="47" spans="1:23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/>
      <c r="U47" s="8"/>
      <c r="V47" s="8"/>
      <c r="W47" s="8">
        <v>0</v>
      </c>
    </row>
    <row r="48" spans="1:23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/>
      <c r="U48" s="8"/>
      <c r="V48" s="8"/>
      <c r="W48" s="8">
        <v>0</v>
      </c>
    </row>
    <row r="49" spans="1:23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0</v>
      </c>
      <c r="R49" s="8">
        <v>150</v>
      </c>
      <c r="S49" s="8">
        <v>150</v>
      </c>
      <c r="T49" s="8"/>
      <c r="U49" s="8"/>
      <c r="V49" s="8"/>
      <c r="W49" s="8">
        <v>150</v>
      </c>
    </row>
    <row r="50" spans="1:23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0</v>
      </c>
      <c r="R50" s="8">
        <v>750</v>
      </c>
      <c r="S50" s="8">
        <v>750</v>
      </c>
      <c r="T50" s="8"/>
      <c r="U50" s="8"/>
      <c r="V50" s="8"/>
      <c r="W50" s="8">
        <v>750</v>
      </c>
    </row>
    <row r="51" spans="1:23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/>
      <c r="U51" s="8"/>
      <c r="V51" s="8"/>
      <c r="W51" s="8">
        <v>0</v>
      </c>
    </row>
    <row r="52" spans="1:23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/>
      <c r="U52" s="8"/>
      <c r="V52" s="8"/>
      <c r="W52" s="8">
        <v>0</v>
      </c>
    </row>
    <row r="53" spans="1:23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0</v>
      </c>
      <c r="R53" s="8">
        <v>210</v>
      </c>
      <c r="S53" s="8">
        <v>210</v>
      </c>
      <c r="T53" s="8"/>
      <c r="U53" s="8"/>
      <c r="V53" s="8"/>
      <c r="W53" s="8">
        <v>210</v>
      </c>
    </row>
    <row r="54" spans="1:23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/>
      <c r="U54" s="8"/>
      <c r="V54" s="8"/>
      <c r="W54" s="8">
        <v>0</v>
      </c>
    </row>
    <row r="55" spans="1:23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0</v>
      </c>
      <c r="R55" s="8">
        <v>25</v>
      </c>
      <c r="S55" s="8">
        <v>25</v>
      </c>
      <c r="T55" s="8"/>
      <c r="U55" s="8"/>
      <c r="V55" s="8"/>
      <c r="W55" s="8">
        <v>25</v>
      </c>
    </row>
    <row r="56" spans="1:23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/>
      <c r="U56" s="8"/>
      <c r="V56" s="8"/>
      <c r="W56" s="8">
        <v>0</v>
      </c>
    </row>
    <row r="57" spans="1:23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/>
      <c r="U57" s="8"/>
      <c r="V57" s="8"/>
      <c r="W57" s="8">
        <v>0</v>
      </c>
    </row>
    <row r="58" spans="1:23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/>
      <c r="U58" s="8"/>
      <c r="V58" s="8"/>
      <c r="W58" s="8">
        <v>0</v>
      </c>
    </row>
    <row r="59" spans="1:23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0</v>
      </c>
      <c r="R59" s="8">
        <v>210</v>
      </c>
      <c r="S59" s="8">
        <v>210</v>
      </c>
      <c r="T59" s="8"/>
      <c r="U59" s="8"/>
      <c r="V59" s="8"/>
      <c r="W59" s="8">
        <v>210</v>
      </c>
    </row>
    <row r="60" spans="1:23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0</v>
      </c>
      <c r="R60" s="8">
        <v>60</v>
      </c>
      <c r="S60" s="8">
        <v>60</v>
      </c>
      <c r="T60" s="8"/>
      <c r="U60" s="8"/>
      <c r="V60" s="8"/>
      <c r="W60" s="8">
        <v>60</v>
      </c>
    </row>
    <row r="61" spans="1:23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0</v>
      </c>
      <c r="R61" s="8">
        <v>275</v>
      </c>
      <c r="S61" s="8">
        <v>275</v>
      </c>
      <c r="T61" s="8"/>
      <c r="U61" s="8"/>
      <c r="V61" s="8"/>
      <c r="W61" s="8">
        <v>275</v>
      </c>
    </row>
    <row r="62" spans="1:23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/>
      <c r="U62" s="8"/>
      <c r="V62" s="8"/>
      <c r="W62" s="8">
        <v>0</v>
      </c>
    </row>
    <row r="63" spans="1:23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/>
      <c r="U63" s="8"/>
      <c r="V63" s="8"/>
      <c r="W63" s="8">
        <v>0</v>
      </c>
    </row>
    <row r="64" spans="1:23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0</v>
      </c>
      <c r="R64" s="8">
        <v>543</v>
      </c>
      <c r="S64" s="8">
        <v>543</v>
      </c>
      <c r="T64" s="8"/>
      <c r="U64" s="8"/>
      <c r="V64" s="8"/>
      <c r="W64" s="8">
        <v>543</v>
      </c>
    </row>
    <row r="65" spans="1:23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/>
      <c r="U65" s="8"/>
      <c r="V65" s="8"/>
      <c r="W65" s="8">
        <v>0</v>
      </c>
    </row>
    <row r="66" spans="1:23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0</v>
      </c>
      <c r="R66" s="8">
        <v>90</v>
      </c>
      <c r="S66" s="8">
        <v>90</v>
      </c>
      <c r="T66" s="8"/>
      <c r="U66" s="8"/>
      <c r="V66" s="8"/>
      <c r="W66" s="8">
        <v>90</v>
      </c>
    </row>
    <row r="67" spans="1:23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202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0</v>
      </c>
      <c r="R67" s="8">
        <v>90</v>
      </c>
      <c r="S67" s="8">
        <v>90</v>
      </c>
      <c r="T67" s="8"/>
      <c r="U67" s="8"/>
      <c r="V67" s="8"/>
      <c r="W67" s="8">
        <v>90</v>
      </c>
    </row>
    <row r="68" spans="1:23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/>
      <c r="U68" s="8"/>
      <c r="V68" s="8"/>
      <c r="W68" s="8">
        <v>0</v>
      </c>
    </row>
    <row r="69" spans="1:23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0</v>
      </c>
      <c r="R69" s="8">
        <v>141</v>
      </c>
      <c r="S69" s="8">
        <v>141</v>
      </c>
      <c r="T69" s="8"/>
      <c r="U69" s="8"/>
      <c r="V69" s="8"/>
      <c r="W69" s="8">
        <v>141</v>
      </c>
    </row>
    <row r="70" spans="1:23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0</v>
      </c>
      <c r="R70" s="8">
        <v>210</v>
      </c>
      <c r="S70" s="8">
        <v>210</v>
      </c>
      <c r="T70" s="8"/>
      <c r="U70" s="8"/>
      <c r="V70" s="8"/>
      <c r="W70" s="8">
        <v>210</v>
      </c>
    </row>
    <row r="71" spans="1:23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/>
      <c r="U71" s="8"/>
      <c r="V71" s="8"/>
      <c r="W71" s="8">
        <v>0</v>
      </c>
    </row>
    <row r="72" spans="1:23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0</v>
      </c>
      <c r="R72" s="8">
        <v>90</v>
      </c>
      <c r="S72" s="8">
        <v>90</v>
      </c>
      <c r="T72" s="8"/>
      <c r="U72" s="8"/>
      <c r="V72" s="8"/>
      <c r="W72" s="8">
        <v>90</v>
      </c>
    </row>
    <row r="73" spans="1:23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0</v>
      </c>
      <c r="R73" s="8">
        <v>144</v>
      </c>
      <c r="S73" s="8">
        <v>144</v>
      </c>
      <c r="T73" s="8"/>
      <c r="U73" s="8"/>
      <c r="V73" s="8"/>
      <c r="W73" s="8">
        <v>144</v>
      </c>
    </row>
    <row r="74" spans="1:23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0</v>
      </c>
      <c r="R74" s="8">
        <v>90</v>
      </c>
      <c r="S74" s="8">
        <v>90</v>
      </c>
      <c r="T74" s="8"/>
      <c r="U74" s="8"/>
      <c r="V74" s="8"/>
      <c r="W74" s="8">
        <v>90</v>
      </c>
    </row>
    <row r="75" spans="1:23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0</v>
      </c>
      <c r="R75" s="8">
        <v>210</v>
      </c>
      <c r="S75" s="8">
        <v>210</v>
      </c>
      <c r="T75" s="8"/>
      <c r="U75" s="8"/>
      <c r="V75" s="8"/>
      <c r="W75" s="8">
        <v>210</v>
      </c>
    </row>
    <row r="76" spans="1:23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0</v>
      </c>
      <c r="R76" s="8">
        <v>100</v>
      </c>
      <c r="S76" s="8">
        <v>100</v>
      </c>
      <c r="T76" s="8"/>
      <c r="U76" s="8"/>
      <c r="V76" s="8"/>
      <c r="W76" s="8">
        <v>100</v>
      </c>
    </row>
    <row r="77" spans="1:23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>
        <v>0</v>
      </c>
    </row>
    <row r="78" spans="1:23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0</v>
      </c>
      <c r="R78" s="8">
        <v>60</v>
      </c>
      <c r="S78" s="8">
        <v>60</v>
      </c>
      <c r="T78" s="8"/>
      <c r="U78" s="8"/>
      <c r="V78" s="8"/>
      <c r="W78" s="8">
        <v>60</v>
      </c>
    </row>
    <row r="79" spans="1:23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0</v>
      </c>
      <c r="R79" s="8">
        <v>60</v>
      </c>
      <c r="S79" s="8">
        <v>60</v>
      </c>
      <c r="T79" s="8"/>
      <c r="U79" s="8"/>
      <c r="V79" s="8"/>
      <c r="W79" s="8">
        <v>60</v>
      </c>
    </row>
    <row r="80" spans="1:23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0</v>
      </c>
      <c r="R80" s="8">
        <v>120</v>
      </c>
      <c r="S80" s="8">
        <v>120</v>
      </c>
      <c r="T80" s="8"/>
      <c r="U80" s="8"/>
      <c r="V80" s="8"/>
      <c r="W80" s="8">
        <v>120</v>
      </c>
    </row>
    <row r="81" spans="1:23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0</v>
      </c>
      <c r="R81" s="8">
        <v>239</v>
      </c>
      <c r="S81" s="8">
        <v>239</v>
      </c>
      <c r="T81" s="8"/>
      <c r="U81" s="8"/>
      <c r="V81" s="8"/>
      <c r="W81" s="8">
        <v>239</v>
      </c>
    </row>
    <row r="82" spans="1:23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0</v>
      </c>
      <c r="R82" s="8">
        <v>60</v>
      </c>
      <c r="S82" s="8">
        <v>60</v>
      </c>
      <c r="T82" s="8"/>
      <c r="U82" s="8"/>
      <c r="V82" s="8"/>
      <c r="W82" s="8">
        <v>60</v>
      </c>
    </row>
    <row r="83" spans="1:23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/>
      <c r="U83" s="8"/>
      <c r="V83" s="8"/>
      <c r="W83" s="8">
        <v>0</v>
      </c>
    </row>
    <row r="84" spans="1:23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/>
      <c r="U84" s="8"/>
      <c r="V84" s="8"/>
      <c r="W84" s="8">
        <v>0</v>
      </c>
    </row>
    <row r="85" spans="1:23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0</v>
      </c>
      <c r="R85" s="8">
        <v>450</v>
      </c>
      <c r="S85" s="8">
        <v>450</v>
      </c>
      <c r="T85" s="8"/>
      <c r="U85" s="8"/>
      <c r="V85" s="8"/>
      <c r="W85" s="8">
        <v>450</v>
      </c>
    </row>
    <row r="86" spans="1:23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0</v>
      </c>
      <c r="R86" s="8">
        <v>25</v>
      </c>
      <c r="S86" s="8">
        <v>25</v>
      </c>
      <c r="T86" s="8"/>
      <c r="U86" s="8"/>
      <c r="V86" s="8"/>
      <c r="W86" s="8">
        <v>25</v>
      </c>
    </row>
    <row r="87" spans="1:23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/>
      <c r="U87" s="8"/>
      <c r="V87" s="8"/>
      <c r="W87" s="8">
        <v>0</v>
      </c>
    </row>
    <row r="88" spans="1:23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0</v>
      </c>
      <c r="R88" s="8">
        <v>86</v>
      </c>
      <c r="S88" s="8">
        <v>86</v>
      </c>
      <c r="T88" s="8"/>
      <c r="U88" s="8"/>
      <c r="V88" s="8"/>
      <c r="W88" s="8">
        <v>86</v>
      </c>
    </row>
    <row r="89" spans="1:23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0</v>
      </c>
      <c r="R89" s="8">
        <v>30</v>
      </c>
      <c r="S89" s="8">
        <v>30</v>
      </c>
      <c r="T89" s="8"/>
      <c r="U89" s="8"/>
      <c r="V89" s="8"/>
      <c r="W89" s="8">
        <v>30</v>
      </c>
    </row>
    <row r="90" spans="1:23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0</v>
      </c>
      <c r="R90" s="8">
        <v>120</v>
      </c>
      <c r="S90" s="8">
        <v>120</v>
      </c>
      <c r="T90" s="8"/>
      <c r="U90" s="8"/>
      <c r="V90" s="8"/>
      <c r="W90" s="8">
        <v>120</v>
      </c>
    </row>
    <row r="91" spans="1:23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/>
      <c r="U91" s="8"/>
      <c r="V91" s="8"/>
      <c r="W91" s="8">
        <v>0</v>
      </c>
    </row>
    <row r="92" spans="1:23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0</v>
      </c>
      <c r="R92" s="8">
        <v>450</v>
      </c>
      <c r="S92" s="8">
        <v>450</v>
      </c>
      <c r="T92" s="8"/>
      <c r="U92" s="8"/>
      <c r="V92" s="8"/>
      <c r="W92" s="8">
        <v>450</v>
      </c>
    </row>
    <row r="93" spans="1:23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>
        <v>0</v>
      </c>
    </row>
    <row r="94" spans="1:23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/>
      <c r="U94" s="8"/>
      <c r="V94" s="8"/>
      <c r="W94" s="8">
        <v>0</v>
      </c>
    </row>
    <row r="95" spans="1:23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0</v>
      </c>
      <c r="R95" s="8">
        <v>168</v>
      </c>
      <c r="S95" s="8">
        <v>168</v>
      </c>
      <c r="T95" s="8"/>
      <c r="U95" s="8"/>
      <c r="V95" s="8"/>
      <c r="W95" s="8">
        <v>168</v>
      </c>
    </row>
    <row r="96" spans="1:23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/>
      <c r="U96" s="8"/>
      <c r="V96" s="8"/>
      <c r="W96" s="8">
        <v>0</v>
      </c>
    </row>
    <row r="97" spans="1:23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/>
      <c r="U97" s="8"/>
      <c r="V97" s="8"/>
      <c r="W97" s="8">
        <v>0</v>
      </c>
    </row>
    <row r="98" spans="1:23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0</v>
      </c>
      <c r="R98" s="8">
        <v>180</v>
      </c>
      <c r="S98" s="8">
        <v>180</v>
      </c>
      <c r="T98" s="8"/>
      <c r="U98" s="8"/>
      <c r="V98" s="8"/>
      <c r="W98" s="8">
        <v>180</v>
      </c>
    </row>
    <row r="99" spans="1:23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/>
      <c r="U99" s="8"/>
      <c r="V99" s="8"/>
      <c r="W99" s="8">
        <v>0</v>
      </c>
    </row>
    <row r="100" spans="1:23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0</v>
      </c>
      <c r="R100" s="8">
        <v>30</v>
      </c>
      <c r="S100" s="8">
        <v>30</v>
      </c>
      <c r="T100" s="8"/>
      <c r="U100" s="8"/>
      <c r="V100" s="8"/>
      <c r="W100" s="8">
        <v>30</v>
      </c>
    </row>
    <row r="101" spans="1:23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/>
      <c r="U101" s="8"/>
      <c r="V101" s="8"/>
      <c r="W101" s="8">
        <v>0</v>
      </c>
    </row>
    <row r="102" spans="1:23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0</v>
      </c>
      <c r="R102" s="8">
        <v>270</v>
      </c>
      <c r="S102" s="8">
        <v>270</v>
      </c>
      <c r="T102" s="8"/>
      <c r="U102" s="8"/>
      <c r="V102" s="8"/>
      <c r="W102" s="8">
        <v>270</v>
      </c>
    </row>
    <row r="103" spans="1:23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/>
      <c r="U103" s="8"/>
      <c r="V103" s="8"/>
      <c r="W103" s="8">
        <v>0</v>
      </c>
    </row>
    <row r="104" spans="1:23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0</v>
      </c>
      <c r="R104" s="8">
        <v>90</v>
      </c>
      <c r="S104" s="8">
        <v>90</v>
      </c>
      <c r="T104" s="8"/>
      <c r="U104" s="8"/>
      <c r="V104" s="8"/>
      <c r="W104" s="8">
        <v>90</v>
      </c>
    </row>
    <row r="105" spans="1:23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0</v>
      </c>
      <c r="R105" s="8">
        <v>168</v>
      </c>
      <c r="S105" s="8">
        <v>168</v>
      </c>
      <c r="T105" s="8"/>
      <c r="U105" s="8"/>
      <c r="V105" s="8"/>
      <c r="W105" s="8">
        <v>168</v>
      </c>
    </row>
    <row r="106" spans="1:23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0</v>
      </c>
      <c r="R106" s="8">
        <v>90</v>
      </c>
      <c r="S106" s="8">
        <v>90</v>
      </c>
      <c r="T106" s="8"/>
      <c r="U106" s="8"/>
      <c r="V106" s="8"/>
      <c r="W106" s="8">
        <v>90</v>
      </c>
    </row>
    <row r="107" spans="1:23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0</v>
      </c>
      <c r="R107" s="8">
        <v>150</v>
      </c>
      <c r="S107" s="8">
        <v>150</v>
      </c>
      <c r="T107" s="8"/>
      <c r="U107" s="8"/>
      <c r="V107" s="8"/>
      <c r="W107" s="8">
        <v>150</v>
      </c>
    </row>
    <row r="108" spans="1:23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/>
      <c r="U108" s="8"/>
      <c r="V108" s="8"/>
      <c r="W108" s="8">
        <v>0</v>
      </c>
    </row>
    <row r="109" spans="1:23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/>
      <c r="U109" s="8"/>
      <c r="V109" s="8"/>
      <c r="W109" s="8">
        <v>0</v>
      </c>
    </row>
    <row r="110" spans="1:23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0</v>
      </c>
      <c r="R110" s="8">
        <v>296</v>
      </c>
      <c r="S110" s="8">
        <v>296</v>
      </c>
      <c r="T110" s="8"/>
      <c r="U110" s="8"/>
      <c r="V110" s="8"/>
      <c r="W110" s="8">
        <v>296</v>
      </c>
    </row>
    <row r="111" spans="1:23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0</v>
      </c>
      <c r="R111" s="8">
        <v>75</v>
      </c>
      <c r="S111" s="8">
        <v>75</v>
      </c>
      <c r="T111" s="8"/>
      <c r="U111" s="8"/>
      <c r="V111" s="8"/>
      <c r="W111" s="8">
        <v>75</v>
      </c>
    </row>
    <row r="112" spans="1:23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0</v>
      </c>
      <c r="R112" s="8">
        <v>125</v>
      </c>
      <c r="S112" s="8">
        <v>125</v>
      </c>
      <c r="T112" s="8"/>
      <c r="U112" s="8"/>
      <c r="V112" s="8"/>
      <c r="W112" s="8">
        <v>125</v>
      </c>
    </row>
    <row r="113" spans="1:23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0</v>
      </c>
      <c r="R113" s="8">
        <v>25</v>
      </c>
      <c r="S113" s="8">
        <v>25</v>
      </c>
      <c r="T113" s="8"/>
      <c r="U113" s="8"/>
      <c r="V113" s="8"/>
      <c r="W113" s="8">
        <v>25</v>
      </c>
    </row>
    <row r="114" spans="1:23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/>
      <c r="U114" s="8"/>
      <c r="V114" s="8"/>
      <c r="W114" s="8">
        <v>0</v>
      </c>
    </row>
    <row r="115" spans="1:23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/>
      <c r="U115" s="8"/>
      <c r="V115" s="8"/>
      <c r="W115" s="8">
        <v>0</v>
      </c>
    </row>
    <row r="116" spans="1:23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/>
      <c r="U116" s="8"/>
      <c r="V116" s="8"/>
      <c r="W116" s="8">
        <v>0</v>
      </c>
    </row>
    <row r="117" spans="1:23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/>
      <c r="U117" s="8"/>
      <c r="V117" s="8"/>
      <c r="W117" s="8">
        <v>0</v>
      </c>
    </row>
    <row r="118" spans="1:23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0</v>
      </c>
      <c r="R118" s="8">
        <v>390</v>
      </c>
      <c r="S118" s="8">
        <v>390</v>
      </c>
      <c r="T118" s="8"/>
      <c r="U118" s="8"/>
      <c r="V118" s="8"/>
      <c r="W118" s="8">
        <v>390</v>
      </c>
    </row>
    <row r="119" spans="1:23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/>
      <c r="U119" s="8"/>
      <c r="V119" s="8"/>
      <c r="W119" s="8">
        <v>0</v>
      </c>
    </row>
    <row r="120" spans="1:23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/>
      <c r="U120" s="8"/>
      <c r="V120" s="8"/>
      <c r="W120" s="8">
        <v>0</v>
      </c>
    </row>
    <row r="121" spans="1:23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/>
      <c r="U121" s="8"/>
      <c r="V121" s="8"/>
      <c r="W121" s="8">
        <v>0</v>
      </c>
    </row>
    <row r="122" spans="1:23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0</v>
      </c>
      <c r="R122" s="8">
        <v>100</v>
      </c>
      <c r="S122" s="8">
        <v>100</v>
      </c>
      <c r="T122" s="8"/>
      <c r="U122" s="8"/>
      <c r="V122" s="8"/>
      <c r="W122" s="8">
        <v>100</v>
      </c>
    </row>
    <row r="123" spans="1:23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0</v>
      </c>
      <c r="R123" s="8">
        <v>100</v>
      </c>
      <c r="S123" s="8">
        <v>100</v>
      </c>
      <c r="T123" s="8"/>
      <c r="U123" s="8"/>
      <c r="V123" s="8"/>
      <c r="W123" s="8">
        <v>100</v>
      </c>
    </row>
    <row r="124" spans="1:23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0</v>
      </c>
      <c r="R124" s="8">
        <v>25</v>
      </c>
      <c r="S124" s="8">
        <v>25</v>
      </c>
      <c r="T124" s="8"/>
      <c r="U124" s="8"/>
      <c r="V124" s="8"/>
      <c r="W124" s="8">
        <v>25</v>
      </c>
    </row>
    <row r="125" spans="1:23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0</v>
      </c>
      <c r="R125" s="8">
        <v>75</v>
      </c>
      <c r="S125" s="8">
        <v>75</v>
      </c>
      <c r="T125" s="8"/>
      <c r="U125" s="8"/>
      <c r="V125" s="8"/>
      <c r="W125" s="8">
        <v>75</v>
      </c>
    </row>
    <row r="126" spans="1:23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0</v>
      </c>
      <c r="R126" s="8">
        <v>50</v>
      </c>
      <c r="S126" s="8">
        <v>50</v>
      </c>
      <c r="T126" s="8"/>
      <c r="U126" s="8"/>
      <c r="V126" s="8"/>
      <c r="W126" s="8">
        <v>50</v>
      </c>
    </row>
    <row r="127" spans="1:23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0</v>
      </c>
      <c r="R127" s="8">
        <v>50</v>
      </c>
      <c r="S127" s="8">
        <v>50</v>
      </c>
      <c r="T127" s="8"/>
      <c r="U127" s="8"/>
      <c r="V127" s="8"/>
      <c r="W127" s="8">
        <v>50</v>
      </c>
    </row>
    <row r="128" spans="1:23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0</v>
      </c>
      <c r="R128" s="8">
        <v>10</v>
      </c>
      <c r="S128" s="8">
        <v>10</v>
      </c>
      <c r="T128" s="8"/>
      <c r="U128" s="8"/>
      <c r="V128" s="8"/>
      <c r="W128" s="8">
        <v>10</v>
      </c>
    </row>
    <row r="129" spans="1:23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0</v>
      </c>
      <c r="R129" s="8">
        <v>73</v>
      </c>
      <c r="S129" s="8">
        <v>73</v>
      </c>
      <c r="T129" s="8"/>
      <c r="U129" s="8"/>
      <c r="V129" s="8"/>
      <c r="W129" s="8">
        <v>73</v>
      </c>
    </row>
    <row r="130" spans="1:23" s="10" customFormat="1" ht="20.25" customHeight="1" thickBot="1" x14ac:dyDescent="0.6">
      <c r="A130" s="269" t="s">
        <v>284</v>
      </c>
      <c r="B130" s="270"/>
      <c r="C130" s="56"/>
      <c r="D130" s="56"/>
      <c r="E130" s="42">
        <v>0</v>
      </c>
      <c r="F130" s="42">
        <v>3342</v>
      </c>
      <c r="G130" s="42">
        <v>3342</v>
      </c>
      <c r="H130" s="42">
        <v>0</v>
      </c>
      <c r="I130" s="42">
        <v>0</v>
      </c>
      <c r="J130" s="42">
        <v>0</v>
      </c>
      <c r="K130" s="42">
        <v>0</v>
      </c>
      <c r="L130" s="42">
        <v>548</v>
      </c>
      <c r="M130" s="42">
        <v>548</v>
      </c>
      <c r="N130" s="42">
        <v>0</v>
      </c>
      <c r="O130" s="42">
        <v>8864</v>
      </c>
      <c r="P130" s="42">
        <v>8864</v>
      </c>
      <c r="Q130" s="42">
        <v>0</v>
      </c>
      <c r="R130" s="42">
        <v>12754</v>
      </c>
      <c r="S130" s="42">
        <v>12754</v>
      </c>
      <c r="T130" s="42">
        <v>0</v>
      </c>
      <c r="U130" s="42">
        <v>0</v>
      </c>
      <c r="V130" s="42">
        <v>0</v>
      </c>
      <c r="W130" s="42">
        <v>12754</v>
      </c>
    </row>
    <row r="131" spans="1:23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55000000000000004">
      <c r="T132" s="12"/>
      <c r="U132" s="12"/>
    </row>
    <row r="133" spans="1:23" x14ac:dyDescent="0.55000000000000004">
      <c r="A133" t="s">
        <v>318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x14ac:dyDescent="0.55000000000000004">
      <c r="W134" s="12"/>
    </row>
    <row r="135" spans="1:23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8" spans="1:23" x14ac:dyDescent="0.55000000000000004">
      <c r="E138" s="12"/>
      <c r="F138" s="12"/>
      <c r="G138" s="12"/>
    </row>
    <row r="140" spans="1:23" x14ac:dyDescent="0.55000000000000004">
      <c r="E140" s="12"/>
      <c r="F140" s="12"/>
      <c r="G140" s="12"/>
      <c r="Q140" s="12"/>
      <c r="R140" s="12"/>
      <c r="S140" s="12"/>
    </row>
    <row r="141" spans="1:23" x14ac:dyDescent="0.55000000000000004">
      <c r="E141" s="12"/>
      <c r="F141" s="12"/>
      <c r="G141" s="12"/>
    </row>
    <row r="142" spans="1:23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5"/>
      <c r="R142" s="15"/>
      <c r="S142" s="15"/>
      <c r="T142" s="12"/>
      <c r="U142" s="12"/>
      <c r="V142" s="12"/>
      <c r="W142" s="12"/>
    </row>
    <row r="144" spans="1:23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</sheetData>
  <mergeCells count="14">
    <mergeCell ref="A130:B130"/>
    <mergeCell ref="Q9:S10"/>
    <mergeCell ref="T9:V10"/>
    <mergeCell ref="W9:W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W144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6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0</v>
      </c>
    </row>
    <row r="3" spans="1:20" ht="15.75" customHeight="1" x14ac:dyDescent="0.55000000000000004">
      <c r="B3" s="3" t="s">
        <v>1</v>
      </c>
    </row>
    <row r="4" spans="1:20" ht="15.75" customHeight="1" x14ac:dyDescent="0.55000000000000004">
      <c r="B4" s="5" t="s">
        <v>2</v>
      </c>
    </row>
    <row r="5" spans="1:20" ht="15.75" customHeight="1" x14ac:dyDescent="0.55000000000000004">
      <c r="A5" s="1"/>
      <c r="B5" s="5" t="s">
        <v>329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228" t="s">
        <v>165</v>
      </c>
      <c r="B9" s="228" t="s">
        <v>166</v>
      </c>
      <c r="C9" s="228" t="s">
        <v>5</v>
      </c>
      <c r="D9" s="228" t="s">
        <v>6</v>
      </c>
      <c r="E9" s="223" t="s">
        <v>330</v>
      </c>
      <c r="F9" s="224"/>
      <c r="G9" s="225"/>
      <c r="H9" s="232" t="s">
        <v>8</v>
      </c>
      <c r="I9" s="233"/>
      <c r="J9" s="233"/>
      <c r="K9" s="233"/>
      <c r="L9" s="233"/>
      <c r="M9" s="233"/>
      <c r="N9" s="233"/>
      <c r="O9" s="233"/>
      <c r="P9" s="233"/>
      <c r="Q9" s="71"/>
      <c r="R9" s="244" t="s">
        <v>338</v>
      </c>
      <c r="S9" s="245"/>
      <c r="T9" s="271"/>
    </row>
    <row r="10" spans="1:20" ht="75" customHeight="1" x14ac:dyDescent="0.55000000000000004">
      <c r="A10" s="228"/>
      <c r="B10" s="228"/>
      <c r="C10" s="228"/>
      <c r="D10" s="228"/>
      <c r="E10" s="220" t="s">
        <v>331</v>
      </c>
      <c r="F10" s="221"/>
      <c r="G10" s="222"/>
      <c r="H10" s="220" t="s">
        <v>285</v>
      </c>
      <c r="I10" s="221"/>
      <c r="J10" s="222"/>
      <c r="K10" s="220" t="s">
        <v>277</v>
      </c>
      <c r="L10" s="221"/>
      <c r="M10" s="222"/>
      <c r="N10" s="272" t="s">
        <v>278</v>
      </c>
      <c r="O10" s="272"/>
      <c r="P10" s="272"/>
      <c r="Q10" s="273" t="s">
        <v>334</v>
      </c>
      <c r="R10" s="232"/>
      <c r="S10" s="233"/>
      <c r="T10" s="234"/>
    </row>
    <row r="11" spans="1:20" ht="75" customHeight="1" x14ac:dyDescent="0.55000000000000004">
      <c r="A11" s="228"/>
      <c r="B11" s="228"/>
      <c r="C11" s="228"/>
      <c r="D11" s="228"/>
      <c r="E11" s="43" t="s">
        <v>279</v>
      </c>
      <c r="F11" s="43" t="s">
        <v>280</v>
      </c>
      <c r="G11" s="30" t="s">
        <v>332</v>
      </c>
      <c r="H11" s="43" t="s">
        <v>279</v>
      </c>
      <c r="I11" s="43" t="s">
        <v>280</v>
      </c>
      <c r="J11" s="30" t="s">
        <v>333</v>
      </c>
      <c r="K11" s="43" t="s">
        <v>279</v>
      </c>
      <c r="L11" s="43" t="s">
        <v>280</v>
      </c>
      <c r="M11" s="30" t="s">
        <v>336</v>
      </c>
      <c r="N11" s="43" t="s">
        <v>279</v>
      </c>
      <c r="O11" s="43" t="s">
        <v>280</v>
      </c>
      <c r="P11" s="30" t="s">
        <v>335</v>
      </c>
      <c r="Q11" s="274"/>
      <c r="R11" s="43" t="s">
        <v>279</v>
      </c>
      <c r="S11" s="43" t="s">
        <v>280</v>
      </c>
      <c r="T11" s="30" t="s">
        <v>337</v>
      </c>
    </row>
    <row r="12" spans="1:20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202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269" t="s">
        <v>284</v>
      </c>
      <c r="B130" s="270"/>
      <c r="C130" s="56"/>
      <c r="D130" s="56"/>
      <c r="E130" s="42">
        <v>0</v>
      </c>
      <c r="F130" s="42">
        <v>3342</v>
      </c>
      <c r="G130" s="42">
        <v>3342</v>
      </c>
      <c r="H130" s="42">
        <v>0</v>
      </c>
      <c r="I130" s="42">
        <v>0</v>
      </c>
      <c r="J130" s="42">
        <v>0</v>
      </c>
      <c r="K130" s="42">
        <v>0</v>
      </c>
      <c r="L130" s="42">
        <v>548</v>
      </c>
      <c r="M130" s="42">
        <v>548</v>
      </c>
      <c r="N130" s="42">
        <v>0</v>
      </c>
      <c r="O130" s="42">
        <v>8864</v>
      </c>
      <c r="P130" s="42">
        <v>8864</v>
      </c>
      <c r="Q130" s="42">
        <v>9412</v>
      </c>
      <c r="R130" s="42">
        <v>0</v>
      </c>
      <c r="S130" s="42">
        <v>12754</v>
      </c>
      <c r="T130" s="42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318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5"/>
      <c r="S142" s="15"/>
      <c r="T142" s="15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544-C60B-4F20-B386-40A31AB3F5C8}">
  <sheetPr codeName="Hoja17">
    <tabColor rgb="FFFFFF00"/>
  </sheetPr>
  <dimension ref="A1:Q142"/>
  <sheetViews>
    <sheetView zoomScale="70" zoomScaleNormal="70" workbookViewId="0">
      <pane xSplit="4" ySplit="9" topLeftCell="E10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76.15625" bestFit="1" customWidth="1"/>
    <col min="5" max="16" width="20.68359375" customWidth="1"/>
  </cols>
  <sheetData>
    <row r="1" spans="1:17" ht="15.75" customHeight="1" x14ac:dyDescent="0.55000000000000004"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7" ht="15.75" customHeight="1" x14ac:dyDescent="0.55000000000000004">
      <c r="B2" s="3" t="s">
        <v>0</v>
      </c>
    </row>
    <row r="3" spans="1:17" ht="15.75" customHeight="1" x14ac:dyDescent="0.55000000000000004">
      <c r="B3" s="3" t="s">
        <v>1</v>
      </c>
    </row>
    <row r="4" spans="1:17" ht="15.75" customHeight="1" x14ac:dyDescent="0.55000000000000004">
      <c r="B4" s="5" t="s">
        <v>2</v>
      </c>
    </row>
    <row r="5" spans="1:17" ht="15.75" customHeight="1" x14ac:dyDescent="0.55000000000000004">
      <c r="A5" s="1"/>
      <c r="B5" s="5" t="s">
        <v>291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15.75" customHeight="1" x14ac:dyDescent="0.55000000000000004">
      <c r="A6" s="1"/>
      <c r="B6" s="6"/>
      <c r="C6" s="6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15.75" customHeight="1" x14ac:dyDescent="0.55000000000000004">
      <c r="A7" s="1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.75" customHeight="1" x14ac:dyDescent="0.55000000000000004">
      <c r="A8" s="1"/>
      <c r="B8" s="6"/>
      <c r="C8" s="6"/>
      <c r="D8" s="6"/>
      <c r="E8" s="275" t="s">
        <v>324</v>
      </c>
      <c r="F8" s="275"/>
      <c r="G8" s="275"/>
      <c r="H8" s="275"/>
      <c r="I8" s="275" t="s">
        <v>325</v>
      </c>
      <c r="J8" s="275"/>
      <c r="K8" s="275"/>
      <c r="L8" s="275"/>
      <c r="M8" s="275" t="s">
        <v>296</v>
      </c>
      <c r="N8" s="275"/>
      <c r="O8" s="275"/>
      <c r="P8" s="275"/>
    </row>
    <row r="9" spans="1:17" ht="75" customHeight="1" x14ac:dyDescent="0.55000000000000004">
      <c r="A9" s="57" t="s">
        <v>165</v>
      </c>
      <c r="B9" s="57" t="s">
        <v>166</v>
      </c>
      <c r="C9" s="57" t="s">
        <v>5</v>
      </c>
      <c r="D9" s="57" t="s">
        <v>6</v>
      </c>
      <c r="E9" s="37" t="s">
        <v>288</v>
      </c>
      <c r="F9" s="37" t="s">
        <v>289</v>
      </c>
      <c r="G9" s="37" t="s">
        <v>290</v>
      </c>
      <c r="H9" s="37" t="s">
        <v>340</v>
      </c>
      <c r="I9" s="29" t="s">
        <v>288</v>
      </c>
      <c r="J9" s="29" t="s">
        <v>289</v>
      </c>
      <c r="K9" s="29" t="s">
        <v>290</v>
      </c>
      <c r="L9" s="29" t="s">
        <v>340</v>
      </c>
      <c r="M9" s="73" t="s">
        <v>339</v>
      </c>
      <c r="N9" s="73" t="s">
        <v>341</v>
      </c>
      <c r="O9" s="73" t="s">
        <v>342</v>
      </c>
      <c r="P9" s="32" t="s">
        <v>287</v>
      </c>
    </row>
    <row r="10" spans="1:17" s="1" customFormat="1" ht="15" customHeight="1" x14ac:dyDescent="0.55000000000000004">
      <c r="A10" s="16">
        <v>5</v>
      </c>
      <c r="B10" s="17" t="s">
        <v>21</v>
      </c>
      <c r="C10" s="18">
        <v>9101</v>
      </c>
      <c r="D10" s="17" t="s">
        <v>22</v>
      </c>
      <c r="E10" s="8">
        <v>1320</v>
      </c>
      <c r="F10" s="8">
        <v>183</v>
      </c>
      <c r="G10" s="8">
        <v>0</v>
      </c>
      <c r="H10" s="8">
        <v>1503</v>
      </c>
      <c r="I10" s="8">
        <v>1304</v>
      </c>
      <c r="J10" s="8">
        <v>169</v>
      </c>
      <c r="K10" s="8">
        <v>0</v>
      </c>
      <c r="L10" s="8">
        <v>1473</v>
      </c>
      <c r="M10" s="8">
        <v>2624</v>
      </c>
      <c r="N10" s="8">
        <v>352</v>
      </c>
      <c r="O10" s="8">
        <v>0</v>
      </c>
      <c r="P10" s="8">
        <v>2976</v>
      </c>
      <c r="Q10" s="45"/>
    </row>
    <row r="11" spans="1:17" s="1" customFormat="1" ht="15" customHeight="1" x14ac:dyDescent="0.55000000000000004">
      <c r="A11" s="16">
        <v>5</v>
      </c>
      <c r="B11" s="17" t="s">
        <v>21</v>
      </c>
      <c r="C11" s="18">
        <v>9127</v>
      </c>
      <c r="D11" s="17" t="s">
        <v>23</v>
      </c>
      <c r="E11" s="8">
        <v>87</v>
      </c>
      <c r="F11" s="8">
        <v>635</v>
      </c>
      <c r="G11" s="8">
        <v>0</v>
      </c>
      <c r="H11" s="8">
        <v>722</v>
      </c>
      <c r="I11" s="8">
        <v>81</v>
      </c>
      <c r="J11" s="8">
        <v>569</v>
      </c>
      <c r="K11" s="8">
        <v>0</v>
      </c>
      <c r="L11" s="8">
        <v>650</v>
      </c>
      <c r="M11" s="8">
        <v>168</v>
      </c>
      <c r="N11" s="8">
        <v>1204</v>
      </c>
      <c r="O11" s="8">
        <v>0</v>
      </c>
      <c r="P11" s="8">
        <v>1372</v>
      </c>
      <c r="Q11" s="45"/>
    </row>
    <row r="12" spans="1:17" s="1" customFormat="1" ht="15" customHeight="1" x14ac:dyDescent="0.55000000000000004">
      <c r="A12" s="16">
        <v>5</v>
      </c>
      <c r="B12" s="17" t="s">
        <v>21</v>
      </c>
      <c r="C12" s="18">
        <v>9201</v>
      </c>
      <c r="D12" s="17" t="s">
        <v>24</v>
      </c>
      <c r="E12" s="8">
        <v>620</v>
      </c>
      <c r="F12" s="8">
        <v>129</v>
      </c>
      <c r="G12" s="8">
        <v>0</v>
      </c>
      <c r="H12" s="8">
        <v>749</v>
      </c>
      <c r="I12" s="8">
        <v>542</v>
      </c>
      <c r="J12" s="8">
        <v>189</v>
      </c>
      <c r="K12" s="8">
        <v>0</v>
      </c>
      <c r="L12" s="8">
        <v>731</v>
      </c>
      <c r="M12" s="8">
        <v>1162</v>
      </c>
      <c r="N12" s="8">
        <v>318</v>
      </c>
      <c r="O12" s="8">
        <v>0</v>
      </c>
      <c r="P12" s="8">
        <v>1480</v>
      </c>
      <c r="Q12" s="45"/>
    </row>
    <row r="13" spans="1:17" s="1" customFormat="1" ht="15" customHeight="1" x14ac:dyDescent="0.55000000000000004">
      <c r="A13" s="16">
        <v>5</v>
      </c>
      <c r="B13" s="17" t="s">
        <v>21</v>
      </c>
      <c r="C13" s="18">
        <v>9202</v>
      </c>
      <c r="D13" s="17" t="s">
        <v>25</v>
      </c>
      <c r="E13" s="8">
        <v>289</v>
      </c>
      <c r="F13" s="8">
        <v>0</v>
      </c>
      <c r="G13" s="8">
        <v>0</v>
      </c>
      <c r="H13" s="8">
        <v>289</v>
      </c>
      <c r="I13" s="8">
        <v>291</v>
      </c>
      <c r="J13" s="8">
        <v>0</v>
      </c>
      <c r="K13" s="8">
        <v>0</v>
      </c>
      <c r="L13" s="8">
        <v>291</v>
      </c>
      <c r="M13" s="8">
        <v>580</v>
      </c>
      <c r="N13" s="8">
        <v>0</v>
      </c>
      <c r="O13" s="8">
        <v>0</v>
      </c>
      <c r="P13" s="8">
        <v>580</v>
      </c>
      <c r="Q13" s="45"/>
    </row>
    <row r="14" spans="1:17" s="1" customFormat="1" ht="15" customHeight="1" x14ac:dyDescent="0.55000000000000004">
      <c r="A14" s="16">
        <v>5</v>
      </c>
      <c r="B14" s="17" t="s">
        <v>21</v>
      </c>
      <c r="C14" s="18">
        <v>9203</v>
      </c>
      <c r="D14" s="17" t="s">
        <v>26</v>
      </c>
      <c r="E14" s="8">
        <v>557</v>
      </c>
      <c r="F14" s="8">
        <v>450</v>
      </c>
      <c r="G14" s="8">
        <v>0</v>
      </c>
      <c r="H14" s="8">
        <v>1007</v>
      </c>
      <c r="I14" s="8">
        <v>524</v>
      </c>
      <c r="J14" s="8">
        <v>376</v>
      </c>
      <c r="K14" s="8">
        <v>0</v>
      </c>
      <c r="L14" s="8">
        <v>900</v>
      </c>
      <c r="M14" s="8">
        <v>1081</v>
      </c>
      <c r="N14" s="8">
        <v>826</v>
      </c>
      <c r="O14" s="8">
        <v>0</v>
      </c>
      <c r="P14" s="8">
        <v>1907</v>
      </c>
      <c r="Q14" s="45"/>
    </row>
    <row r="15" spans="1:17" s="1" customFormat="1" ht="15" customHeight="1" x14ac:dyDescent="0.55000000000000004">
      <c r="A15" s="16">
        <v>5</v>
      </c>
      <c r="B15" s="17" t="s">
        <v>21</v>
      </c>
      <c r="C15" s="18">
        <v>9204</v>
      </c>
      <c r="D15" s="17" t="s">
        <v>27</v>
      </c>
      <c r="E15" s="8">
        <v>1256</v>
      </c>
      <c r="F15" s="8">
        <v>0</v>
      </c>
      <c r="G15" s="8">
        <v>0</v>
      </c>
      <c r="H15" s="8">
        <v>1256</v>
      </c>
      <c r="I15" s="8">
        <v>1294</v>
      </c>
      <c r="J15" s="8">
        <v>0</v>
      </c>
      <c r="K15" s="8">
        <v>0</v>
      </c>
      <c r="L15" s="8">
        <v>1294</v>
      </c>
      <c r="M15" s="8">
        <v>2550</v>
      </c>
      <c r="N15" s="8">
        <v>0</v>
      </c>
      <c r="O15" s="8">
        <v>0</v>
      </c>
      <c r="P15" s="8">
        <v>2550</v>
      </c>
      <c r="Q15" s="45"/>
    </row>
    <row r="16" spans="1:17" s="1" customFormat="1" ht="15" customHeight="1" x14ac:dyDescent="0.55000000000000004">
      <c r="A16" s="16">
        <v>5</v>
      </c>
      <c r="B16" s="17" t="s">
        <v>21</v>
      </c>
      <c r="C16" s="18">
        <v>9205</v>
      </c>
      <c r="D16" s="17" t="s">
        <v>28</v>
      </c>
      <c r="E16" s="8">
        <v>983</v>
      </c>
      <c r="F16" s="8">
        <v>76</v>
      </c>
      <c r="G16" s="8">
        <v>0</v>
      </c>
      <c r="H16" s="8">
        <v>1059</v>
      </c>
      <c r="I16" s="8">
        <v>930</v>
      </c>
      <c r="J16" s="8">
        <v>81</v>
      </c>
      <c r="K16" s="8">
        <v>30</v>
      </c>
      <c r="L16" s="8">
        <v>1041</v>
      </c>
      <c r="M16" s="8">
        <v>1913</v>
      </c>
      <c r="N16" s="8">
        <v>157</v>
      </c>
      <c r="O16" s="8">
        <v>30</v>
      </c>
      <c r="P16" s="8">
        <v>2100</v>
      </c>
      <c r="Q16" s="45"/>
    </row>
    <row r="17" spans="1:17" s="1" customFormat="1" ht="15" customHeight="1" x14ac:dyDescent="0.55000000000000004">
      <c r="A17" s="16">
        <v>5</v>
      </c>
      <c r="B17" s="17" t="s">
        <v>21</v>
      </c>
      <c r="C17" s="18">
        <v>9206</v>
      </c>
      <c r="D17" s="17" t="s">
        <v>29</v>
      </c>
      <c r="E17" s="8">
        <v>1941</v>
      </c>
      <c r="F17" s="8">
        <v>705</v>
      </c>
      <c r="G17" s="8">
        <v>0</v>
      </c>
      <c r="H17" s="8">
        <v>2646</v>
      </c>
      <c r="I17" s="8">
        <v>1858</v>
      </c>
      <c r="J17" s="8">
        <v>810</v>
      </c>
      <c r="K17" s="8">
        <v>0</v>
      </c>
      <c r="L17" s="8">
        <v>2668</v>
      </c>
      <c r="M17" s="8">
        <v>3799</v>
      </c>
      <c r="N17" s="8">
        <v>1515</v>
      </c>
      <c r="O17" s="8">
        <v>0</v>
      </c>
      <c r="P17" s="8">
        <v>5314</v>
      </c>
      <c r="Q17" s="45"/>
    </row>
    <row r="18" spans="1:17" s="1" customFormat="1" ht="15" customHeight="1" x14ac:dyDescent="0.55000000000000004">
      <c r="A18" s="16">
        <v>5</v>
      </c>
      <c r="B18" s="17" t="s">
        <v>21</v>
      </c>
      <c r="C18" s="18">
        <v>9301</v>
      </c>
      <c r="D18" s="17" t="s">
        <v>30</v>
      </c>
      <c r="E18" s="8">
        <v>1607</v>
      </c>
      <c r="F18" s="8">
        <v>0</v>
      </c>
      <c r="G18" s="8">
        <v>0</v>
      </c>
      <c r="H18" s="8">
        <v>1607</v>
      </c>
      <c r="I18" s="8">
        <v>1487</v>
      </c>
      <c r="J18" s="8">
        <v>0</v>
      </c>
      <c r="K18" s="8">
        <v>0</v>
      </c>
      <c r="L18" s="8">
        <v>1487</v>
      </c>
      <c r="M18" s="8">
        <v>3094</v>
      </c>
      <c r="N18" s="8">
        <v>0</v>
      </c>
      <c r="O18" s="8">
        <v>0</v>
      </c>
      <c r="P18" s="8">
        <v>3094</v>
      </c>
      <c r="Q18" s="45"/>
    </row>
    <row r="19" spans="1:17" s="1" customFormat="1" ht="15" customHeight="1" x14ac:dyDescent="0.55000000000000004">
      <c r="A19" s="16">
        <v>5</v>
      </c>
      <c r="B19" s="17" t="s">
        <v>21</v>
      </c>
      <c r="C19" s="18">
        <v>9401</v>
      </c>
      <c r="D19" s="17" t="s">
        <v>31</v>
      </c>
      <c r="E19" s="8">
        <v>803</v>
      </c>
      <c r="F19" s="8">
        <v>203</v>
      </c>
      <c r="G19" s="8">
        <v>0</v>
      </c>
      <c r="H19" s="8">
        <v>1006</v>
      </c>
      <c r="I19" s="8">
        <v>548</v>
      </c>
      <c r="J19" s="8">
        <v>97</v>
      </c>
      <c r="K19" s="8">
        <v>229</v>
      </c>
      <c r="L19" s="8">
        <v>874</v>
      </c>
      <c r="M19" s="8">
        <v>1351</v>
      </c>
      <c r="N19" s="8">
        <v>300</v>
      </c>
      <c r="O19" s="8">
        <v>229</v>
      </c>
      <c r="P19" s="8">
        <v>1880</v>
      </c>
      <c r="Q19" s="45"/>
    </row>
    <row r="20" spans="1:17" s="1" customFormat="1" ht="15" customHeight="1" x14ac:dyDescent="0.55000000000000004">
      <c r="A20" s="16">
        <v>5</v>
      </c>
      <c r="B20" s="17" t="s">
        <v>21</v>
      </c>
      <c r="C20" s="18">
        <v>9402</v>
      </c>
      <c r="D20" s="17" t="s">
        <v>32</v>
      </c>
      <c r="E20" s="8">
        <v>3125</v>
      </c>
      <c r="F20" s="8">
        <v>29</v>
      </c>
      <c r="G20" s="8">
        <v>424</v>
      </c>
      <c r="H20" s="8">
        <v>3578</v>
      </c>
      <c r="I20" s="8">
        <v>3287</v>
      </c>
      <c r="J20" s="8">
        <v>51</v>
      </c>
      <c r="K20" s="8">
        <v>420</v>
      </c>
      <c r="L20" s="8">
        <v>3758</v>
      </c>
      <c r="M20" s="8">
        <v>6412</v>
      </c>
      <c r="N20" s="8">
        <v>80</v>
      </c>
      <c r="O20" s="8">
        <v>844</v>
      </c>
      <c r="P20" s="8">
        <v>7336</v>
      </c>
      <c r="Q20" s="45"/>
    </row>
    <row r="21" spans="1:17" s="1" customFormat="1" ht="15" customHeight="1" x14ac:dyDescent="0.55000000000000004">
      <c r="A21" s="16">
        <v>5</v>
      </c>
      <c r="B21" s="17" t="s">
        <v>21</v>
      </c>
      <c r="C21" s="18">
        <v>9501</v>
      </c>
      <c r="D21" s="17" t="s">
        <v>33</v>
      </c>
      <c r="E21" s="8">
        <v>220</v>
      </c>
      <c r="F21" s="8">
        <v>770</v>
      </c>
      <c r="G21" s="8">
        <v>0</v>
      </c>
      <c r="H21" s="8">
        <v>990</v>
      </c>
      <c r="I21" s="8">
        <v>232</v>
      </c>
      <c r="J21" s="8">
        <v>771</v>
      </c>
      <c r="K21" s="8">
        <v>30</v>
      </c>
      <c r="L21" s="8">
        <v>1033</v>
      </c>
      <c r="M21" s="8">
        <v>452</v>
      </c>
      <c r="N21" s="8">
        <v>1541</v>
      </c>
      <c r="O21" s="8">
        <v>30</v>
      </c>
      <c r="P21" s="8">
        <v>2023</v>
      </c>
      <c r="Q21" s="45"/>
    </row>
    <row r="22" spans="1:17" s="1" customFormat="1" ht="15" customHeight="1" x14ac:dyDescent="0.55000000000000004">
      <c r="A22" s="16">
        <v>5</v>
      </c>
      <c r="B22" s="17" t="s">
        <v>21</v>
      </c>
      <c r="C22" s="18">
        <v>9502</v>
      </c>
      <c r="D22" s="17" t="s">
        <v>34</v>
      </c>
      <c r="E22" s="8">
        <v>842</v>
      </c>
      <c r="F22" s="8">
        <v>777</v>
      </c>
      <c r="G22" s="8">
        <v>0</v>
      </c>
      <c r="H22" s="8">
        <v>1619</v>
      </c>
      <c r="I22" s="8">
        <v>898</v>
      </c>
      <c r="J22" s="8">
        <v>909</v>
      </c>
      <c r="K22" s="8">
        <v>0</v>
      </c>
      <c r="L22" s="8">
        <v>1807</v>
      </c>
      <c r="M22" s="8">
        <v>1740</v>
      </c>
      <c r="N22" s="8">
        <v>1686</v>
      </c>
      <c r="O22" s="8">
        <v>0</v>
      </c>
      <c r="P22" s="8">
        <v>3426</v>
      </c>
      <c r="Q22" s="45"/>
    </row>
    <row r="23" spans="1:17" s="1" customFormat="1" ht="15" customHeight="1" x14ac:dyDescent="0.55000000000000004">
      <c r="A23" s="16">
        <v>5</v>
      </c>
      <c r="B23" s="17" t="s">
        <v>21</v>
      </c>
      <c r="C23" s="18">
        <v>9503</v>
      </c>
      <c r="D23" s="17" t="s">
        <v>35</v>
      </c>
      <c r="E23" s="8">
        <v>1232</v>
      </c>
      <c r="F23" s="8">
        <v>1592</v>
      </c>
      <c r="G23" s="8">
        <v>23</v>
      </c>
      <c r="H23" s="8">
        <v>2847</v>
      </c>
      <c r="I23" s="8">
        <v>1262</v>
      </c>
      <c r="J23" s="8">
        <v>1247</v>
      </c>
      <c r="K23" s="8">
        <v>30</v>
      </c>
      <c r="L23" s="8">
        <v>2539</v>
      </c>
      <c r="M23" s="8">
        <v>2494</v>
      </c>
      <c r="N23" s="8">
        <v>2839</v>
      </c>
      <c r="O23" s="8">
        <v>53</v>
      </c>
      <c r="P23" s="8">
        <v>5386</v>
      </c>
      <c r="Q23" s="45"/>
    </row>
    <row r="24" spans="1:17" s="1" customFormat="1" ht="15" customHeight="1" x14ac:dyDescent="0.55000000000000004">
      <c r="A24" s="16">
        <v>5</v>
      </c>
      <c r="B24" s="17" t="s">
        <v>21</v>
      </c>
      <c r="C24" s="18">
        <v>9504</v>
      </c>
      <c r="D24" s="17" t="s">
        <v>36</v>
      </c>
      <c r="E24" s="8">
        <v>1180</v>
      </c>
      <c r="F24" s="8">
        <v>2104</v>
      </c>
      <c r="G24" s="8">
        <v>0</v>
      </c>
      <c r="H24" s="8">
        <v>3284</v>
      </c>
      <c r="I24" s="8">
        <v>947</v>
      </c>
      <c r="J24" s="8">
        <v>1797</v>
      </c>
      <c r="K24" s="8">
        <v>0</v>
      </c>
      <c r="L24" s="8">
        <v>2744</v>
      </c>
      <c r="M24" s="8">
        <v>2127</v>
      </c>
      <c r="N24" s="8">
        <v>3901</v>
      </c>
      <c r="O24" s="8">
        <v>0</v>
      </c>
      <c r="P24" s="8">
        <v>6028</v>
      </c>
      <c r="Q24" s="45"/>
    </row>
    <row r="25" spans="1:17" s="1" customFormat="1" ht="15" customHeight="1" x14ac:dyDescent="0.55000000000000004">
      <c r="A25" s="16">
        <v>5</v>
      </c>
      <c r="B25" s="17" t="s">
        <v>21</v>
      </c>
      <c r="C25" s="18">
        <v>9549</v>
      </c>
      <c r="D25" s="17" t="s">
        <v>37</v>
      </c>
      <c r="E25" s="8">
        <v>542</v>
      </c>
      <c r="F25" s="8">
        <v>539</v>
      </c>
      <c r="G25" s="8">
        <v>0</v>
      </c>
      <c r="H25" s="8">
        <v>1081</v>
      </c>
      <c r="I25" s="8">
        <v>646</v>
      </c>
      <c r="J25" s="8">
        <v>615</v>
      </c>
      <c r="K25" s="8">
        <v>0</v>
      </c>
      <c r="L25" s="8">
        <v>1261</v>
      </c>
      <c r="M25" s="8">
        <v>1188</v>
      </c>
      <c r="N25" s="8">
        <v>1154</v>
      </c>
      <c r="O25" s="8">
        <v>0</v>
      </c>
      <c r="P25" s="8">
        <v>2342</v>
      </c>
      <c r="Q25" s="45"/>
    </row>
    <row r="26" spans="1:17" s="1" customFormat="1" ht="15" customHeight="1" x14ac:dyDescent="0.55000000000000004">
      <c r="A26" s="16">
        <v>8</v>
      </c>
      <c r="B26" s="17" t="s">
        <v>38</v>
      </c>
      <c r="C26" s="18">
        <v>9103</v>
      </c>
      <c r="D26" s="17" t="s">
        <v>39</v>
      </c>
      <c r="E26" s="8">
        <v>1176</v>
      </c>
      <c r="F26" s="8">
        <v>2001</v>
      </c>
      <c r="G26" s="8">
        <v>0</v>
      </c>
      <c r="H26" s="8">
        <v>3177</v>
      </c>
      <c r="I26" s="8">
        <v>1114</v>
      </c>
      <c r="J26" s="8">
        <v>1678</v>
      </c>
      <c r="K26" s="8">
        <v>0</v>
      </c>
      <c r="L26" s="8">
        <v>2792</v>
      </c>
      <c r="M26" s="8">
        <v>2290</v>
      </c>
      <c r="N26" s="8">
        <v>3679</v>
      </c>
      <c r="O26" s="8">
        <v>0</v>
      </c>
      <c r="P26" s="8">
        <v>5969</v>
      </c>
      <c r="Q26" s="45"/>
    </row>
    <row r="27" spans="1:17" s="1" customFormat="1" ht="15" customHeight="1" x14ac:dyDescent="0.55000000000000004">
      <c r="A27" s="16">
        <v>8</v>
      </c>
      <c r="B27" s="17" t="s">
        <v>38</v>
      </c>
      <c r="C27" s="18">
        <v>9207</v>
      </c>
      <c r="D27" s="17" t="s">
        <v>40</v>
      </c>
      <c r="E27" s="8">
        <v>1360</v>
      </c>
      <c r="F27" s="8">
        <v>1285</v>
      </c>
      <c r="G27" s="8">
        <v>0</v>
      </c>
      <c r="H27" s="8">
        <v>2645</v>
      </c>
      <c r="I27" s="8">
        <v>1170</v>
      </c>
      <c r="J27" s="8">
        <v>1220</v>
      </c>
      <c r="K27" s="8">
        <v>0</v>
      </c>
      <c r="L27" s="8">
        <v>2390</v>
      </c>
      <c r="M27" s="8">
        <v>2530</v>
      </c>
      <c r="N27" s="8">
        <v>2505</v>
      </c>
      <c r="O27" s="8">
        <v>0</v>
      </c>
      <c r="P27" s="8">
        <v>5035</v>
      </c>
      <c r="Q27" s="45"/>
    </row>
    <row r="28" spans="1:17" s="1" customFormat="1" ht="15" customHeight="1" x14ac:dyDescent="0.55000000000000004">
      <c r="A28" s="16">
        <v>8</v>
      </c>
      <c r="B28" s="17" t="s">
        <v>38</v>
      </c>
      <c r="C28" s="18">
        <v>9208</v>
      </c>
      <c r="D28" s="17" t="s">
        <v>41</v>
      </c>
      <c r="E28" s="8">
        <v>1433</v>
      </c>
      <c r="F28" s="8">
        <v>768</v>
      </c>
      <c r="G28" s="8">
        <v>0</v>
      </c>
      <c r="H28" s="8">
        <v>2201</v>
      </c>
      <c r="I28" s="8">
        <v>1520</v>
      </c>
      <c r="J28" s="8">
        <v>884</v>
      </c>
      <c r="K28" s="8">
        <v>0</v>
      </c>
      <c r="L28" s="8">
        <v>2404</v>
      </c>
      <c r="M28" s="8">
        <v>2953</v>
      </c>
      <c r="N28" s="8">
        <v>1652</v>
      </c>
      <c r="O28" s="8">
        <v>0</v>
      </c>
      <c r="P28" s="8">
        <v>4605</v>
      </c>
      <c r="Q28" s="45"/>
    </row>
    <row r="29" spans="1:17" s="1" customFormat="1" ht="15" customHeight="1" x14ac:dyDescent="0.55000000000000004">
      <c r="A29" s="16">
        <v>8</v>
      </c>
      <c r="B29" s="17" t="s">
        <v>38</v>
      </c>
      <c r="C29" s="18">
        <v>9302</v>
      </c>
      <c r="D29" s="17" t="s">
        <v>42</v>
      </c>
      <c r="E29" s="8">
        <v>3775</v>
      </c>
      <c r="F29" s="8">
        <v>2974</v>
      </c>
      <c r="G29" s="8">
        <v>0</v>
      </c>
      <c r="H29" s="8">
        <v>6749</v>
      </c>
      <c r="I29" s="8">
        <v>3109</v>
      </c>
      <c r="J29" s="8">
        <v>2778</v>
      </c>
      <c r="K29" s="8">
        <v>0</v>
      </c>
      <c r="L29" s="8">
        <v>5887</v>
      </c>
      <c r="M29" s="8">
        <v>6884</v>
      </c>
      <c r="N29" s="8">
        <v>5752</v>
      </c>
      <c r="O29" s="8">
        <v>0</v>
      </c>
      <c r="P29" s="8">
        <v>12636</v>
      </c>
      <c r="Q29" s="45"/>
    </row>
    <row r="30" spans="1:17" s="1" customFormat="1" ht="15" customHeight="1" x14ac:dyDescent="0.55000000000000004">
      <c r="A30" s="16">
        <v>11</v>
      </c>
      <c r="B30" s="17" t="s">
        <v>43</v>
      </c>
      <c r="C30" s="18">
        <v>9209</v>
      </c>
      <c r="D30" s="17" t="s">
        <v>44</v>
      </c>
      <c r="E30" s="8">
        <v>528</v>
      </c>
      <c r="F30" s="8">
        <v>271</v>
      </c>
      <c r="G30" s="8">
        <v>0</v>
      </c>
      <c r="H30" s="8">
        <v>799</v>
      </c>
      <c r="I30" s="8">
        <v>619</v>
      </c>
      <c r="J30" s="8">
        <v>227</v>
      </c>
      <c r="K30" s="8">
        <v>60</v>
      </c>
      <c r="L30" s="8">
        <v>906</v>
      </c>
      <c r="M30" s="8">
        <v>1147</v>
      </c>
      <c r="N30" s="8">
        <v>498</v>
      </c>
      <c r="O30" s="8">
        <v>60</v>
      </c>
      <c r="P30" s="8">
        <v>1705</v>
      </c>
      <c r="Q30" s="45"/>
    </row>
    <row r="31" spans="1:17" s="1" customFormat="1" ht="15" customHeight="1" x14ac:dyDescent="0.55000000000000004">
      <c r="A31" s="16">
        <v>11</v>
      </c>
      <c r="B31" s="17" t="s">
        <v>43</v>
      </c>
      <c r="C31" s="18">
        <v>9210</v>
      </c>
      <c r="D31" s="17" t="s">
        <v>45</v>
      </c>
      <c r="E31" s="8">
        <v>544</v>
      </c>
      <c r="F31" s="8">
        <v>1027</v>
      </c>
      <c r="G31" s="8">
        <v>0</v>
      </c>
      <c r="H31" s="8">
        <v>1571</v>
      </c>
      <c r="I31" s="8">
        <v>548</v>
      </c>
      <c r="J31" s="8">
        <v>940</v>
      </c>
      <c r="K31" s="8">
        <v>0</v>
      </c>
      <c r="L31" s="8">
        <v>1488</v>
      </c>
      <c r="M31" s="8">
        <v>1092</v>
      </c>
      <c r="N31" s="8">
        <v>1967</v>
      </c>
      <c r="O31" s="8">
        <v>0</v>
      </c>
      <c r="P31" s="8">
        <v>3059</v>
      </c>
      <c r="Q31" s="45"/>
    </row>
    <row r="32" spans="1:17" s="1" customFormat="1" ht="15" customHeight="1" x14ac:dyDescent="0.55000000000000004">
      <c r="A32" s="16">
        <v>11</v>
      </c>
      <c r="B32" s="17" t="s">
        <v>43</v>
      </c>
      <c r="C32" s="18">
        <v>9211</v>
      </c>
      <c r="D32" s="17" t="s">
        <v>46</v>
      </c>
      <c r="E32" s="8">
        <v>112</v>
      </c>
      <c r="F32" s="8">
        <v>247</v>
      </c>
      <c r="G32" s="8">
        <v>41</v>
      </c>
      <c r="H32" s="8">
        <v>400</v>
      </c>
      <c r="I32" s="8">
        <v>85</v>
      </c>
      <c r="J32" s="8">
        <v>213</v>
      </c>
      <c r="K32" s="8">
        <v>60</v>
      </c>
      <c r="L32" s="8">
        <v>358</v>
      </c>
      <c r="M32" s="8">
        <v>197</v>
      </c>
      <c r="N32" s="8">
        <v>460</v>
      </c>
      <c r="O32" s="8">
        <v>101</v>
      </c>
      <c r="P32" s="8">
        <v>758</v>
      </c>
      <c r="Q32" s="45"/>
    </row>
    <row r="33" spans="1:17" s="1" customFormat="1" ht="15" customHeight="1" x14ac:dyDescent="0.55000000000000004">
      <c r="A33" s="16">
        <v>11</v>
      </c>
      <c r="B33" s="17" t="s">
        <v>43</v>
      </c>
      <c r="C33" s="18">
        <v>9212</v>
      </c>
      <c r="D33" s="17" t="s">
        <v>47</v>
      </c>
      <c r="E33" s="8">
        <v>36</v>
      </c>
      <c r="F33" s="8">
        <v>210</v>
      </c>
      <c r="G33" s="8">
        <v>21</v>
      </c>
      <c r="H33" s="8">
        <v>267</v>
      </c>
      <c r="I33" s="8">
        <v>80</v>
      </c>
      <c r="J33" s="8">
        <v>167</v>
      </c>
      <c r="K33" s="8">
        <v>0</v>
      </c>
      <c r="L33" s="8">
        <v>247</v>
      </c>
      <c r="M33" s="8">
        <v>116</v>
      </c>
      <c r="N33" s="8">
        <v>377</v>
      </c>
      <c r="O33" s="8">
        <v>21</v>
      </c>
      <c r="P33" s="8">
        <v>514</v>
      </c>
      <c r="Q33" s="45"/>
    </row>
    <row r="34" spans="1:17" s="1" customFormat="1" ht="15" customHeight="1" x14ac:dyDescent="0.55000000000000004">
      <c r="A34" s="16">
        <v>11</v>
      </c>
      <c r="B34" s="17" t="s">
        <v>43</v>
      </c>
      <c r="C34" s="18">
        <v>9213</v>
      </c>
      <c r="D34" s="17" t="s">
        <v>48</v>
      </c>
      <c r="E34" s="8">
        <v>58</v>
      </c>
      <c r="F34" s="8">
        <v>372</v>
      </c>
      <c r="G34" s="8">
        <v>0</v>
      </c>
      <c r="H34" s="8">
        <v>430</v>
      </c>
      <c r="I34" s="8">
        <v>67</v>
      </c>
      <c r="J34" s="8">
        <v>430</v>
      </c>
      <c r="K34" s="8">
        <v>0</v>
      </c>
      <c r="L34" s="8">
        <v>497</v>
      </c>
      <c r="M34" s="8">
        <v>125</v>
      </c>
      <c r="N34" s="8">
        <v>802</v>
      </c>
      <c r="O34" s="8">
        <v>0</v>
      </c>
      <c r="P34" s="8">
        <v>927</v>
      </c>
      <c r="Q34" s="45"/>
    </row>
    <row r="35" spans="1:17" s="1" customFormat="1" ht="15" customHeight="1" x14ac:dyDescent="0.55000000000000004">
      <c r="A35" s="16">
        <v>11</v>
      </c>
      <c r="B35" s="17" t="s">
        <v>43</v>
      </c>
      <c r="C35" s="18">
        <v>9214</v>
      </c>
      <c r="D35" s="17" t="s">
        <v>49</v>
      </c>
      <c r="E35" s="8">
        <v>574</v>
      </c>
      <c r="F35" s="8">
        <v>90</v>
      </c>
      <c r="G35" s="8">
        <v>0</v>
      </c>
      <c r="H35" s="8">
        <v>664</v>
      </c>
      <c r="I35" s="8">
        <v>377</v>
      </c>
      <c r="J35" s="8">
        <v>67</v>
      </c>
      <c r="K35" s="8">
        <v>0</v>
      </c>
      <c r="L35" s="8">
        <v>444</v>
      </c>
      <c r="M35" s="8">
        <v>951</v>
      </c>
      <c r="N35" s="8">
        <v>157</v>
      </c>
      <c r="O35" s="8">
        <v>0</v>
      </c>
      <c r="P35" s="8">
        <v>1108</v>
      </c>
      <c r="Q35" s="45"/>
    </row>
    <row r="36" spans="1:17" s="1" customFormat="1" ht="15" customHeight="1" x14ac:dyDescent="0.55000000000000004">
      <c r="A36" s="16">
        <v>11</v>
      </c>
      <c r="B36" s="17" t="s">
        <v>43</v>
      </c>
      <c r="C36" s="18">
        <v>9215</v>
      </c>
      <c r="D36" s="17" t="s">
        <v>50</v>
      </c>
      <c r="E36" s="8">
        <v>103</v>
      </c>
      <c r="F36" s="8">
        <v>336</v>
      </c>
      <c r="G36" s="8">
        <v>0</v>
      </c>
      <c r="H36" s="8">
        <v>439</v>
      </c>
      <c r="I36" s="8">
        <v>101</v>
      </c>
      <c r="J36" s="8">
        <v>493</v>
      </c>
      <c r="K36" s="8">
        <v>0</v>
      </c>
      <c r="L36" s="8">
        <v>594</v>
      </c>
      <c r="M36" s="8">
        <v>204</v>
      </c>
      <c r="N36" s="8">
        <v>829</v>
      </c>
      <c r="O36" s="8">
        <v>0</v>
      </c>
      <c r="P36" s="8">
        <v>1033</v>
      </c>
      <c r="Q36" s="45"/>
    </row>
    <row r="37" spans="1:17" s="1" customFormat="1" ht="15" customHeight="1" x14ac:dyDescent="0.55000000000000004">
      <c r="A37" s="16">
        <v>11</v>
      </c>
      <c r="B37" s="17" t="s">
        <v>43</v>
      </c>
      <c r="C37" s="18">
        <v>9216</v>
      </c>
      <c r="D37" s="17" t="s">
        <v>51</v>
      </c>
      <c r="E37" s="8">
        <v>327</v>
      </c>
      <c r="F37" s="8">
        <v>0</v>
      </c>
      <c r="G37" s="8">
        <v>0</v>
      </c>
      <c r="H37" s="8">
        <v>327</v>
      </c>
      <c r="I37" s="8">
        <v>230</v>
      </c>
      <c r="J37" s="8">
        <v>282</v>
      </c>
      <c r="K37" s="8">
        <v>0</v>
      </c>
      <c r="L37" s="8">
        <v>512</v>
      </c>
      <c r="M37" s="8">
        <v>557</v>
      </c>
      <c r="N37" s="8">
        <v>282</v>
      </c>
      <c r="O37" s="8">
        <v>0</v>
      </c>
      <c r="P37" s="8">
        <v>839</v>
      </c>
      <c r="Q37" s="45"/>
    </row>
    <row r="38" spans="1:17" s="1" customFormat="1" ht="15" customHeight="1" x14ac:dyDescent="0.55000000000000004">
      <c r="A38" s="16">
        <v>11</v>
      </c>
      <c r="B38" s="17" t="s">
        <v>43</v>
      </c>
      <c r="C38" s="18">
        <v>9217</v>
      </c>
      <c r="D38" s="17" t="s">
        <v>52</v>
      </c>
      <c r="E38" s="8">
        <v>163</v>
      </c>
      <c r="F38" s="8">
        <v>1449</v>
      </c>
      <c r="G38" s="8">
        <v>39</v>
      </c>
      <c r="H38" s="8">
        <v>1651</v>
      </c>
      <c r="I38" s="8">
        <v>142</v>
      </c>
      <c r="J38" s="8">
        <v>1146</v>
      </c>
      <c r="K38" s="8">
        <v>120</v>
      </c>
      <c r="L38" s="8">
        <v>1408</v>
      </c>
      <c r="M38" s="8">
        <v>305</v>
      </c>
      <c r="N38" s="8">
        <v>2595</v>
      </c>
      <c r="O38" s="8">
        <v>159</v>
      </c>
      <c r="P38" s="8">
        <v>3059</v>
      </c>
      <c r="Q38" s="45"/>
    </row>
    <row r="39" spans="1:17" s="1" customFormat="1" ht="15" customHeight="1" x14ac:dyDescent="0.55000000000000004">
      <c r="A39" s="16">
        <v>11</v>
      </c>
      <c r="B39" s="17" t="s">
        <v>43</v>
      </c>
      <c r="C39" s="18">
        <v>9303</v>
      </c>
      <c r="D39" s="17" t="s">
        <v>53</v>
      </c>
      <c r="E39" s="8">
        <v>229</v>
      </c>
      <c r="F39" s="8">
        <v>3642</v>
      </c>
      <c r="G39" s="8">
        <v>704</v>
      </c>
      <c r="H39" s="8">
        <v>4575</v>
      </c>
      <c r="I39" s="8">
        <v>201</v>
      </c>
      <c r="J39" s="8">
        <v>3507</v>
      </c>
      <c r="K39" s="8">
        <v>76</v>
      </c>
      <c r="L39" s="8">
        <v>3784</v>
      </c>
      <c r="M39" s="8">
        <v>430</v>
      </c>
      <c r="N39" s="8">
        <v>7149</v>
      </c>
      <c r="O39" s="8">
        <v>780</v>
      </c>
      <c r="P39" s="8">
        <v>8359</v>
      </c>
      <c r="Q39" s="45"/>
    </row>
    <row r="40" spans="1:17" s="1" customFormat="1" ht="15" customHeight="1" x14ac:dyDescent="0.55000000000000004">
      <c r="A40" s="16">
        <v>11</v>
      </c>
      <c r="B40" s="17" t="s">
        <v>43</v>
      </c>
      <c r="C40" s="18">
        <v>9403</v>
      </c>
      <c r="D40" s="17" t="s">
        <v>54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45"/>
    </row>
    <row r="41" spans="1:17" s="1" customFormat="1" ht="15" customHeight="1" x14ac:dyDescent="0.55000000000000004">
      <c r="A41" s="16">
        <v>11</v>
      </c>
      <c r="B41" s="17" t="s">
        <v>43</v>
      </c>
      <c r="C41" s="18">
        <v>9404</v>
      </c>
      <c r="D41" s="17" t="s">
        <v>55</v>
      </c>
      <c r="E41" s="8">
        <v>376</v>
      </c>
      <c r="F41" s="8">
        <v>774</v>
      </c>
      <c r="G41" s="8">
        <v>1051</v>
      </c>
      <c r="H41" s="8">
        <v>2201</v>
      </c>
      <c r="I41" s="8">
        <v>223</v>
      </c>
      <c r="J41" s="8">
        <v>883</v>
      </c>
      <c r="K41" s="8">
        <v>1050</v>
      </c>
      <c r="L41" s="8">
        <v>2156</v>
      </c>
      <c r="M41" s="8">
        <v>599</v>
      </c>
      <c r="N41" s="8">
        <v>1657</v>
      </c>
      <c r="O41" s="8">
        <v>2101</v>
      </c>
      <c r="P41" s="8">
        <v>4357</v>
      </c>
      <c r="Q41" s="45"/>
    </row>
    <row r="42" spans="1:17" s="1" customFormat="1" ht="15" customHeight="1" x14ac:dyDescent="0.55000000000000004">
      <c r="A42" s="16">
        <v>11</v>
      </c>
      <c r="B42" s="17" t="s">
        <v>43</v>
      </c>
      <c r="C42" s="18">
        <v>9405</v>
      </c>
      <c r="D42" s="17" t="s">
        <v>56</v>
      </c>
      <c r="E42" s="8">
        <v>1360</v>
      </c>
      <c r="F42" s="8">
        <v>3449</v>
      </c>
      <c r="G42" s="8">
        <v>1620</v>
      </c>
      <c r="H42" s="8">
        <v>6429</v>
      </c>
      <c r="I42" s="8">
        <v>2137</v>
      </c>
      <c r="J42" s="8">
        <v>4897</v>
      </c>
      <c r="K42" s="8">
        <v>30</v>
      </c>
      <c r="L42" s="8">
        <v>7064</v>
      </c>
      <c r="M42" s="8">
        <v>3497</v>
      </c>
      <c r="N42" s="8">
        <v>8346</v>
      </c>
      <c r="O42" s="8">
        <v>1650</v>
      </c>
      <c r="P42" s="8">
        <v>13493</v>
      </c>
      <c r="Q42" s="45"/>
    </row>
    <row r="43" spans="1:17" s="1" customFormat="1" ht="15" customHeight="1" x14ac:dyDescent="0.55000000000000004">
      <c r="A43" s="16">
        <v>11</v>
      </c>
      <c r="B43" s="17" t="s">
        <v>43</v>
      </c>
      <c r="C43" s="18">
        <v>9406</v>
      </c>
      <c r="D43" s="17" t="s">
        <v>57</v>
      </c>
      <c r="E43" s="8">
        <v>242</v>
      </c>
      <c r="F43" s="8">
        <v>717</v>
      </c>
      <c r="G43" s="8">
        <v>118</v>
      </c>
      <c r="H43" s="8">
        <v>1077</v>
      </c>
      <c r="I43" s="8">
        <v>265</v>
      </c>
      <c r="J43" s="8">
        <v>666</v>
      </c>
      <c r="K43" s="8">
        <v>103</v>
      </c>
      <c r="L43" s="8">
        <v>1034</v>
      </c>
      <c r="M43" s="8">
        <v>507</v>
      </c>
      <c r="N43" s="8">
        <v>1383</v>
      </c>
      <c r="O43" s="8">
        <v>221</v>
      </c>
      <c r="P43" s="8">
        <v>2111</v>
      </c>
      <c r="Q43" s="45"/>
    </row>
    <row r="44" spans="1:17" s="1" customFormat="1" ht="15" customHeight="1" x14ac:dyDescent="0.55000000000000004">
      <c r="A44" s="16">
        <v>11</v>
      </c>
      <c r="B44" s="17" t="s">
        <v>43</v>
      </c>
      <c r="C44" s="18">
        <v>9508</v>
      </c>
      <c r="D44" s="17" t="s">
        <v>58</v>
      </c>
      <c r="E44" s="8">
        <v>115</v>
      </c>
      <c r="F44" s="8">
        <v>1089</v>
      </c>
      <c r="G44" s="8">
        <v>30</v>
      </c>
      <c r="H44" s="8">
        <v>1234</v>
      </c>
      <c r="I44" s="8">
        <v>74</v>
      </c>
      <c r="J44" s="8">
        <v>949</v>
      </c>
      <c r="K44" s="8">
        <v>30</v>
      </c>
      <c r="L44" s="8">
        <v>1053</v>
      </c>
      <c r="M44" s="8">
        <v>189</v>
      </c>
      <c r="N44" s="8">
        <v>2038</v>
      </c>
      <c r="O44" s="8">
        <v>60</v>
      </c>
      <c r="P44" s="8">
        <v>2287</v>
      </c>
      <c r="Q44" s="45"/>
    </row>
    <row r="45" spans="1:17" s="1" customFormat="1" ht="15" customHeight="1" x14ac:dyDescent="0.55000000000000004">
      <c r="A45" s="16">
        <v>13</v>
      </c>
      <c r="B45" s="17" t="s">
        <v>59</v>
      </c>
      <c r="C45" s="18">
        <v>9104</v>
      </c>
      <c r="D45" s="17" t="s">
        <v>60</v>
      </c>
      <c r="E45" s="8">
        <v>4687</v>
      </c>
      <c r="F45" s="8">
        <v>0</v>
      </c>
      <c r="G45" s="8">
        <v>0</v>
      </c>
      <c r="H45" s="8">
        <v>4687</v>
      </c>
      <c r="I45" s="8">
        <v>4669</v>
      </c>
      <c r="J45" s="8">
        <v>0</v>
      </c>
      <c r="K45" s="8">
        <v>125</v>
      </c>
      <c r="L45" s="8">
        <v>4794</v>
      </c>
      <c r="M45" s="8">
        <v>9356</v>
      </c>
      <c r="N45" s="8">
        <v>0</v>
      </c>
      <c r="O45" s="8">
        <v>125</v>
      </c>
      <c r="P45" s="8">
        <v>9481</v>
      </c>
      <c r="Q45" s="45"/>
    </row>
    <row r="46" spans="1:17" s="1" customFormat="1" ht="15" customHeight="1" x14ac:dyDescent="0.55000000000000004">
      <c r="A46" s="16">
        <v>13</v>
      </c>
      <c r="B46" s="17" t="s">
        <v>59</v>
      </c>
      <c r="C46" s="18">
        <v>9105</v>
      </c>
      <c r="D46" s="17" t="s">
        <v>61</v>
      </c>
      <c r="E46" s="8">
        <v>871</v>
      </c>
      <c r="F46" s="8">
        <v>1622</v>
      </c>
      <c r="G46" s="8">
        <v>0</v>
      </c>
      <c r="H46" s="8">
        <v>2493</v>
      </c>
      <c r="I46" s="8">
        <v>844</v>
      </c>
      <c r="J46" s="8">
        <v>847</v>
      </c>
      <c r="K46" s="8">
        <v>0</v>
      </c>
      <c r="L46" s="8">
        <v>1691</v>
      </c>
      <c r="M46" s="8">
        <v>1715</v>
      </c>
      <c r="N46" s="8">
        <v>2469</v>
      </c>
      <c r="O46" s="8">
        <v>0</v>
      </c>
      <c r="P46" s="8">
        <v>4184</v>
      </c>
      <c r="Q46" s="45"/>
    </row>
    <row r="47" spans="1:17" s="1" customFormat="1" ht="15" customHeight="1" x14ac:dyDescent="0.55000000000000004">
      <c r="A47" s="16">
        <v>13</v>
      </c>
      <c r="B47" s="17" t="s">
        <v>59</v>
      </c>
      <c r="C47" s="18">
        <v>9218</v>
      </c>
      <c r="D47" s="17" t="s">
        <v>62</v>
      </c>
      <c r="E47" s="8">
        <v>2198</v>
      </c>
      <c r="F47" s="8">
        <v>31</v>
      </c>
      <c r="G47" s="8">
        <v>0</v>
      </c>
      <c r="H47" s="8">
        <v>2229</v>
      </c>
      <c r="I47" s="8">
        <v>2170</v>
      </c>
      <c r="J47" s="8">
        <v>15</v>
      </c>
      <c r="K47" s="8">
        <v>0</v>
      </c>
      <c r="L47" s="8">
        <v>2185</v>
      </c>
      <c r="M47" s="8">
        <v>4368</v>
      </c>
      <c r="N47" s="8">
        <v>46</v>
      </c>
      <c r="O47" s="8">
        <v>0</v>
      </c>
      <c r="P47" s="8">
        <v>4414</v>
      </c>
      <c r="Q47" s="45"/>
    </row>
    <row r="48" spans="1:17" s="1" customFormat="1" ht="15" customHeight="1" x14ac:dyDescent="0.55000000000000004">
      <c r="A48" s="16">
        <v>13</v>
      </c>
      <c r="B48" s="17" t="s">
        <v>59</v>
      </c>
      <c r="C48" s="18">
        <v>9304</v>
      </c>
      <c r="D48" s="17" t="s">
        <v>42</v>
      </c>
      <c r="E48" s="8">
        <v>503</v>
      </c>
      <c r="F48" s="8">
        <v>1776</v>
      </c>
      <c r="G48" s="8">
        <v>0</v>
      </c>
      <c r="H48" s="8">
        <v>2279</v>
      </c>
      <c r="I48" s="8">
        <v>724</v>
      </c>
      <c r="J48" s="8">
        <v>1640</v>
      </c>
      <c r="K48" s="8">
        <v>149</v>
      </c>
      <c r="L48" s="8">
        <v>2513</v>
      </c>
      <c r="M48" s="8">
        <v>1227</v>
      </c>
      <c r="N48" s="8">
        <v>3416</v>
      </c>
      <c r="O48" s="8">
        <v>149</v>
      </c>
      <c r="P48" s="8">
        <v>4792</v>
      </c>
      <c r="Q48" s="45"/>
    </row>
    <row r="49" spans="1:17" s="1" customFormat="1" ht="15" customHeight="1" x14ac:dyDescent="0.55000000000000004">
      <c r="A49" s="16">
        <v>15</v>
      </c>
      <c r="B49" s="17" t="s">
        <v>63</v>
      </c>
      <c r="C49" s="18">
        <v>9110</v>
      </c>
      <c r="D49" s="17" t="s">
        <v>64</v>
      </c>
      <c r="E49" s="8">
        <v>1662</v>
      </c>
      <c r="F49" s="8">
        <v>126</v>
      </c>
      <c r="G49" s="8">
        <v>21</v>
      </c>
      <c r="H49" s="8">
        <v>1809</v>
      </c>
      <c r="I49" s="8">
        <v>1668</v>
      </c>
      <c r="J49" s="8">
        <v>170</v>
      </c>
      <c r="K49" s="8">
        <v>0</v>
      </c>
      <c r="L49" s="8">
        <v>1838</v>
      </c>
      <c r="M49" s="8">
        <v>3330</v>
      </c>
      <c r="N49" s="8">
        <v>296</v>
      </c>
      <c r="O49" s="8">
        <v>21</v>
      </c>
      <c r="P49" s="8">
        <v>3647</v>
      </c>
      <c r="Q49" s="45"/>
    </row>
    <row r="50" spans="1:17" s="1" customFormat="1" ht="15" customHeight="1" x14ac:dyDescent="0.55000000000000004">
      <c r="A50" s="16">
        <v>15</v>
      </c>
      <c r="B50" s="17" t="s">
        <v>63</v>
      </c>
      <c r="C50" s="18">
        <v>9111</v>
      </c>
      <c r="D50" s="17" t="s">
        <v>65</v>
      </c>
      <c r="E50" s="8">
        <v>420</v>
      </c>
      <c r="F50" s="8">
        <v>499</v>
      </c>
      <c r="G50" s="8">
        <v>42</v>
      </c>
      <c r="H50" s="8">
        <v>961</v>
      </c>
      <c r="I50" s="8">
        <v>429</v>
      </c>
      <c r="J50" s="8">
        <v>359</v>
      </c>
      <c r="K50" s="8">
        <v>50</v>
      </c>
      <c r="L50" s="8">
        <v>838</v>
      </c>
      <c r="M50" s="8">
        <v>849</v>
      </c>
      <c r="N50" s="8">
        <v>858</v>
      </c>
      <c r="O50" s="8">
        <v>92</v>
      </c>
      <c r="P50" s="8">
        <v>1799</v>
      </c>
      <c r="Q50" s="45"/>
    </row>
    <row r="51" spans="1:17" s="1" customFormat="1" ht="15" customHeight="1" x14ac:dyDescent="0.55000000000000004">
      <c r="A51" s="16">
        <v>15</v>
      </c>
      <c r="B51" s="17" t="s">
        <v>63</v>
      </c>
      <c r="C51" s="18">
        <v>9305</v>
      </c>
      <c r="D51" s="17" t="s">
        <v>66</v>
      </c>
      <c r="E51" s="8">
        <v>2718</v>
      </c>
      <c r="F51" s="8">
        <v>378</v>
      </c>
      <c r="G51" s="8">
        <v>106</v>
      </c>
      <c r="H51" s="8">
        <v>3202</v>
      </c>
      <c r="I51" s="8">
        <v>2905</v>
      </c>
      <c r="J51" s="8">
        <v>776</v>
      </c>
      <c r="K51" s="8">
        <v>210</v>
      </c>
      <c r="L51" s="8">
        <v>3891</v>
      </c>
      <c r="M51" s="8">
        <v>5623</v>
      </c>
      <c r="N51" s="8">
        <v>1154</v>
      </c>
      <c r="O51" s="8">
        <v>316</v>
      </c>
      <c r="P51" s="8">
        <v>7093</v>
      </c>
      <c r="Q51" s="45"/>
    </row>
    <row r="52" spans="1:17" s="1" customFormat="1" ht="15" customHeight="1" x14ac:dyDescent="0.55000000000000004">
      <c r="A52" s="16">
        <v>15</v>
      </c>
      <c r="B52" s="17" t="s">
        <v>63</v>
      </c>
      <c r="C52" s="18">
        <v>9514</v>
      </c>
      <c r="D52" s="17" t="s">
        <v>67</v>
      </c>
      <c r="E52" s="8">
        <v>1651</v>
      </c>
      <c r="F52" s="8">
        <v>677</v>
      </c>
      <c r="G52" s="8">
        <v>55</v>
      </c>
      <c r="H52" s="8">
        <v>2383</v>
      </c>
      <c r="I52" s="8">
        <v>1761</v>
      </c>
      <c r="J52" s="8">
        <v>699</v>
      </c>
      <c r="K52" s="8">
        <v>30</v>
      </c>
      <c r="L52" s="8">
        <v>2490</v>
      </c>
      <c r="M52" s="8">
        <v>3412</v>
      </c>
      <c r="N52" s="8">
        <v>1376</v>
      </c>
      <c r="O52" s="8">
        <v>85</v>
      </c>
      <c r="P52" s="8">
        <v>4873</v>
      </c>
      <c r="Q52" s="45"/>
    </row>
    <row r="53" spans="1:17" s="1" customFormat="1" ht="15" customHeight="1" x14ac:dyDescent="0.55000000000000004">
      <c r="A53" s="16">
        <v>15</v>
      </c>
      <c r="B53" s="17" t="s">
        <v>63</v>
      </c>
      <c r="C53" s="18">
        <v>9551</v>
      </c>
      <c r="D53" s="17" t="s">
        <v>68</v>
      </c>
      <c r="E53" s="8">
        <v>0</v>
      </c>
      <c r="F53" s="8">
        <v>301</v>
      </c>
      <c r="G53" s="8">
        <v>43</v>
      </c>
      <c r="H53" s="8">
        <v>344</v>
      </c>
      <c r="I53" s="8">
        <v>669</v>
      </c>
      <c r="J53" s="8">
        <v>407</v>
      </c>
      <c r="K53" s="8">
        <v>0</v>
      </c>
      <c r="L53" s="8">
        <v>1076</v>
      </c>
      <c r="M53" s="8">
        <v>669</v>
      </c>
      <c r="N53" s="8">
        <v>708</v>
      </c>
      <c r="O53" s="8">
        <v>43</v>
      </c>
      <c r="P53" s="8">
        <v>1420</v>
      </c>
      <c r="Q53" s="45"/>
    </row>
    <row r="54" spans="1:17" s="1" customFormat="1" ht="15" customHeight="1" x14ac:dyDescent="0.55000000000000004">
      <c r="A54" s="16">
        <v>17</v>
      </c>
      <c r="B54" s="17" t="s">
        <v>69</v>
      </c>
      <c r="C54" s="18">
        <v>9112</v>
      </c>
      <c r="D54" s="17" t="s">
        <v>70</v>
      </c>
      <c r="E54" s="8">
        <v>387</v>
      </c>
      <c r="F54" s="8">
        <v>158</v>
      </c>
      <c r="G54" s="8">
        <v>0</v>
      </c>
      <c r="H54" s="8">
        <v>545</v>
      </c>
      <c r="I54" s="8">
        <v>531</v>
      </c>
      <c r="J54" s="8">
        <v>278</v>
      </c>
      <c r="K54" s="8">
        <v>0</v>
      </c>
      <c r="L54" s="8">
        <v>809</v>
      </c>
      <c r="M54" s="8">
        <v>918</v>
      </c>
      <c r="N54" s="8">
        <v>436</v>
      </c>
      <c r="O54" s="8">
        <v>0</v>
      </c>
      <c r="P54" s="8">
        <v>1354</v>
      </c>
      <c r="Q54" s="45"/>
    </row>
    <row r="55" spans="1:17" s="1" customFormat="1" ht="15" customHeight="1" x14ac:dyDescent="0.55000000000000004">
      <c r="A55" s="16">
        <v>17</v>
      </c>
      <c r="B55" s="17" t="s">
        <v>69</v>
      </c>
      <c r="C55" s="18">
        <v>9219</v>
      </c>
      <c r="D55" s="17" t="s">
        <v>71</v>
      </c>
      <c r="E55" s="8">
        <v>83</v>
      </c>
      <c r="F55" s="8">
        <v>584</v>
      </c>
      <c r="G55" s="8">
        <v>19</v>
      </c>
      <c r="H55" s="8">
        <v>686</v>
      </c>
      <c r="I55" s="8">
        <v>212</v>
      </c>
      <c r="J55" s="8">
        <v>703</v>
      </c>
      <c r="K55" s="8">
        <v>120</v>
      </c>
      <c r="L55" s="8">
        <v>1035</v>
      </c>
      <c r="M55" s="8">
        <v>295</v>
      </c>
      <c r="N55" s="8">
        <v>1287</v>
      </c>
      <c r="O55" s="8">
        <v>139</v>
      </c>
      <c r="P55" s="8">
        <v>1721</v>
      </c>
      <c r="Q55" s="45"/>
    </row>
    <row r="56" spans="1:17" s="1" customFormat="1" ht="15" customHeight="1" x14ac:dyDescent="0.55000000000000004">
      <c r="A56" s="16">
        <v>17</v>
      </c>
      <c r="B56" s="17" t="s">
        <v>69</v>
      </c>
      <c r="C56" s="18">
        <v>9220</v>
      </c>
      <c r="D56" s="17" t="s">
        <v>72</v>
      </c>
      <c r="E56" s="8">
        <v>167</v>
      </c>
      <c r="F56" s="8">
        <v>373</v>
      </c>
      <c r="G56" s="8">
        <v>0</v>
      </c>
      <c r="H56" s="8">
        <v>540</v>
      </c>
      <c r="I56" s="8">
        <v>333</v>
      </c>
      <c r="J56" s="8">
        <v>408</v>
      </c>
      <c r="K56" s="8">
        <v>0</v>
      </c>
      <c r="L56" s="8">
        <v>741</v>
      </c>
      <c r="M56" s="8">
        <v>500</v>
      </c>
      <c r="N56" s="8">
        <v>781</v>
      </c>
      <c r="O56" s="8">
        <v>0</v>
      </c>
      <c r="P56" s="8">
        <v>1281</v>
      </c>
      <c r="Q56" s="45"/>
    </row>
    <row r="57" spans="1:17" s="1" customFormat="1" ht="15" customHeight="1" x14ac:dyDescent="0.55000000000000004">
      <c r="A57" s="16">
        <v>17</v>
      </c>
      <c r="B57" s="17" t="s">
        <v>69</v>
      </c>
      <c r="C57" s="18">
        <v>9306</v>
      </c>
      <c r="D57" s="17" t="s">
        <v>42</v>
      </c>
      <c r="E57" s="8">
        <v>700</v>
      </c>
      <c r="F57" s="8">
        <v>369</v>
      </c>
      <c r="G57" s="8">
        <v>0</v>
      </c>
      <c r="H57" s="8">
        <v>1069</v>
      </c>
      <c r="I57" s="8">
        <v>760</v>
      </c>
      <c r="J57" s="8">
        <v>437</v>
      </c>
      <c r="K57" s="8">
        <v>0</v>
      </c>
      <c r="L57" s="8">
        <v>1197</v>
      </c>
      <c r="M57" s="8">
        <v>1460</v>
      </c>
      <c r="N57" s="8">
        <v>806</v>
      </c>
      <c r="O57" s="8">
        <v>0</v>
      </c>
      <c r="P57" s="8">
        <v>2266</v>
      </c>
      <c r="Q57" s="45"/>
    </row>
    <row r="58" spans="1:17" s="1" customFormat="1" ht="15" customHeight="1" x14ac:dyDescent="0.55000000000000004">
      <c r="A58" s="16">
        <v>17</v>
      </c>
      <c r="B58" s="17" t="s">
        <v>69</v>
      </c>
      <c r="C58" s="18">
        <v>9515</v>
      </c>
      <c r="D58" s="17" t="s">
        <v>73</v>
      </c>
      <c r="E58" s="8">
        <v>377</v>
      </c>
      <c r="F58" s="8">
        <v>370</v>
      </c>
      <c r="G58" s="8">
        <v>0</v>
      </c>
      <c r="H58" s="8">
        <v>747</v>
      </c>
      <c r="I58" s="8">
        <v>408</v>
      </c>
      <c r="J58" s="8">
        <v>541</v>
      </c>
      <c r="K58" s="8">
        <v>30</v>
      </c>
      <c r="L58" s="8">
        <v>979</v>
      </c>
      <c r="M58" s="8">
        <v>785</v>
      </c>
      <c r="N58" s="8">
        <v>911</v>
      </c>
      <c r="O58" s="8">
        <v>30</v>
      </c>
      <c r="P58" s="8">
        <v>1726</v>
      </c>
      <c r="Q58" s="45"/>
    </row>
    <row r="59" spans="1:17" s="1" customFormat="1" ht="15" customHeight="1" x14ac:dyDescent="0.55000000000000004">
      <c r="A59" s="16">
        <v>18</v>
      </c>
      <c r="B59" s="17" t="s">
        <v>74</v>
      </c>
      <c r="C59" s="18">
        <v>9516</v>
      </c>
      <c r="D59" s="17" t="s">
        <v>75</v>
      </c>
      <c r="E59" s="8">
        <v>1785</v>
      </c>
      <c r="F59" s="8">
        <v>448</v>
      </c>
      <c r="G59" s="8">
        <v>0</v>
      </c>
      <c r="H59" s="8">
        <v>2233</v>
      </c>
      <c r="I59" s="8">
        <v>2176</v>
      </c>
      <c r="J59" s="8">
        <v>534</v>
      </c>
      <c r="K59" s="8">
        <v>0</v>
      </c>
      <c r="L59" s="8">
        <v>2710</v>
      </c>
      <c r="M59" s="8">
        <v>3961</v>
      </c>
      <c r="N59" s="8">
        <v>982</v>
      </c>
      <c r="O59" s="8">
        <v>0</v>
      </c>
      <c r="P59" s="8">
        <v>4943</v>
      </c>
      <c r="Q59" s="45"/>
    </row>
    <row r="60" spans="1:17" s="1" customFormat="1" ht="15" customHeight="1" x14ac:dyDescent="0.55000000000000004">
      <c r="A60" s="16">
        <v>19</v>
      </c>
      <c r="B60" s="17" t="s">
        <v>76</v>
      </c>
      <c r="C60" s="18">
        <v>9113</v>
      </c>
      <c r="D60" s="17" t="s">
        <v>77</v>
      </c>
      <c r="E60" s="8">
        <v>747</v>
      </c>
      <c r="F60" s="8">
        <v>629</v>
      </c>
      <c r="G60" s="8">
        <v>55</v>
      </c>
      <c r="H60" s="8">
        <v>1431</v>
      </c>
      <c r="I60" s="8">
        <v>766</v>
      </c>
      <c r="J60" s="8">
        <v>489</v>
      </c>
      <c r="K60" s="8">
        <v>75</v>
      </c>
      <c r="L60" s="8">
        <v>1330</v>
      </c>
      <c r="M60" s="8">
        <v>1513</v>
      </c>
      <c r="N60" s="8">
        <v>1118</v>
      </c>
      <c r="O60" s="8">
        <v>130</v>
      </c>
      <c r="P60" s="8">
        <v>2761</v>
      </c>
      <c r="Q60" s="45"/>
    </row>
    <row r="61" spans="1:17" s="1" customFormat="1" ht="15" customHeight="1" x14ac:dyDescent="0.55000000000000004">
      <c r="A61" s="16">
        <v>19</v>
      </c>
      <c r="B61" s="17" t="s">
        <v>76</v>
      </c>
      <c r="C61" s="18">
        <v>9221</v>
      </c>
      <c r="D61" s="17" t="s">
        <v>78</v>
      </c>
      <c r="E61" s="8">
        <v>1121</v>
      </c>
      <c r="F61" s="8">
        <v>1317</v>
      </c>
      <c r="G61" s="8">
        <v>0</v>
      </c>
      <c r="H61" s="8">
        <v>2438</v>
      </c>
      <c r="I61" s="8">
        <v>1327</v>
      </c>
      <c r="J61" s="8">
        <v>1521</v>
      </c>
      <c r="K61" s="8">
        <v>0</v>
      </c>
      <c r="L61" s="8">
        <v>2848</v>
      </c>
      <c r="M61" s="8">
        <v>2448</v>
      </c>
      <c r="N61" s="8">
        <v>2838</v>
      </c>
      <c r="O61" s="8">
        <v>0</v>
      </c>
      <c r="P61" s="8">
        <v>5286</v>
      </c>
      <c r="Q61" s="45"/>
    </row>
    <row r="62" spans="1:17" s="1" customFormat="1" ht="15" customHeight="1" x14ac:dyDescent="0.55000000000000004">
      <c r="A62" s="16">
        <v>19</v>
      </c>
      <c r="B62" s="17" t="s">
        <v>76</v>
      </c>
      <c r="C62" s="18">
        <v>9307</v>
      </c>
      <c r="D62" s="17" t="s">
        <v>42</v>
      </c>
      <c r="E62" s="8">
        <v>557</v>
      </c>
      <c r="F62" s="8">
        <v>225</v>
      </c>
      <c r="G62" s="8">
        <v>0</v>
      </c>
      <c r="H62" s="8">
        <v>782</v>
      </c>
      <c r="I62" s="8">
        <v>699</v>
      </c>
      <c r="J62" s="8">
        <v>413</v>
      </c>
      <c r="K62" s="8">
        <v>0</v>
      </c>
      <c r="L62" s="8">
        <v>1112</v>
      </c>
      <c r="M62" s="8">
        <v>1256</v>
      </c>
      <c r="N62" s="8">
        <v>638</v>
      </c>
      <c r="O62" s="8">
        <v>0</v>
      </c>
      <c r="P62" s="8">
        <v>1894</v>
      </c>
      <c r="Q62" s="45"/>
    </row>
    <row r="63" spans="1:17" s="1" customFormat="1" ht="15" customHeight="1" x14ac:dyDescent="0.55000000000000004">
      <c r="A63" s="16">
        <v>20</v>
      </c>
      <c r="B63" s="17" t="s">
        <v>79</v>
      </c>
      <c r="C63" s="18">
        <v>9114</v>
      </c>
      <c r="D63" s="17" t="s">
        <v>80</v>
      </c>
      <c r="E63" s="8">
        <v>1286</v>
      </c>
      <c r="F63" s="8">
        <v>476</v>
      </c>
      <c r="G63" s="8">
        <v>0</v>
      </c>
      <c r="H63" s="8">
        <v>1762</v>
      </c>
      <c r="I63" s="8">
        <v>1183</v>
      </c>
      <c r="J63" s="8">
        <v>212</v>
      </c>
      <c r="K63" s="8">
        <v>0</v>
      </c>
      <c r="L63" s="8">
        <v>1395</v>
      </c>
      <c r="M63" s="8">
        <v>2469</v>
      </c>
      <c r="N63" s="8">
        <v>688</v>
      </c>
      <c r="O63" s="8">
        <v>0</v>
      </c>
      <c r="P63" s="8">
        <v>3157</v>
      </c>
      <c r="Q63" s="45"/>
    </row>
    <row r="64" spans="1:17" s="1" customFormat="1" ht="15" customHeight="1" x14ac:dyDescent="0.55000000000000004">
      <c r="A64" s="16">
        <v>20</v>
      </c>
      <c r="B64" s="17" t="s">
        <v>79</v>
      </c>
      <c r="C64" s="18">
        <v>9520</v>
      </c>
      <c r="D64" s="17" t="s">
        <v>81</v>
      </c>
      <c r="E64" s="8">
        <v>1327</v>
      </c>
      <c r="F64" s="8">
        <v>1429</v>
      </c>
      <c r="G64" s="8">
        <v>0</v>
      </c>
      <c r="H64" s="8">
        <v>2756</v>
      </c>
      <c r="I64" s="8">
        <v>1372</v>
      </c>
      <c r="J64" s="8">
        <v>1313</v>
      </c>
      <c r="K64" s="8">
        <v>30</v>
      </c>
      <c r="L64" s="8">
        <v>2715</v>
      </c>
      <c r="M64" s="8">
        <v>2699</v>
      </c>
      <c r="N64" s="8">
        <v>2742</v>
      </c>
      <c r="O64" s="8">
        <v>30</v>
      </c>
      <c r="P64" s="8">
        <v>5471</v>
      </c>
      <c r="Q64" s="45"/>
    </row>
    <row r="65" spans="1:17" s="1" customFormat="1" ht="15" customHeight="1" x14ac:dyDescent="0.55000000000000004">
      <c r="A65" s="16">
        <v>20</v>
      </c>
      <c r="B65" s="17" t="s">
        <v>79</v>
      </c>
      <c r="C65" s="18">
        <v>9521</v>
      </c>
      <c r="D65" s="17" t="s">
        <v>202</v>
      </c>
      <c r="E65" s="8">
        <v>2181</v>
      </c>
      <c r="F65" s="8">
        <v>2409</v>
      </c>
      <c r="G65" s="8">
        <v>0</v>
      </c>
      <c r="H65" s="8">
        <v>4590</v>
      </c>
      <c r="I65" s="8">
        <v>1835</v>
      </c>
      <c r="J65" s="8">
        <v>2234</v>
      </c>
      <c r="K65" s="8">
        <v>0</v>
      </c>
      <c r="L65" s="8">
        <v>4069</v>
      </c>
      <c r="M65" s="8">
        <v>4016</v>
      </c>
      <c r="N65" s="8">
        <v>4643</v>
      </c>
      <c r="O65" s="8">
        <v>0</v>
      </c>
      <c r="P65" s="8">
        <v>8659</v>
      </c>
      <c r="Q65" s="45"/>
    </row>
    <row r="66" spans="1:17" s="1" customFormat="1" ht="15" customHeight="1" x14ac:dyDescent="0.55000000000000004">
      <c r="A66" s="16">
        <v>23</v>
      </c>
      <c r="B66" s="17" t="s">
        <v>82</v>
      </c>
      <c r="C66" s="18">
        <v>9115</v>
      </c>
      <c r="D66" s="17" t="s">
        <v>83</v>
      </c>
      <c r="E66" s="8">
        <v>313</v>
      </c>
      <c r="F66" s="8">
        <v>3735</v>
      </c>
      <c r="G66" s="8">
        <v>0</v>
      </c>
      <c r="H66" s="8">
        <v>4048</v>
      </c>
      <c r="I66" s="8">
        <v>266</v>
      </c>
      <c r="J66" s="8">
        <v>4087</v>
      </c>
      <c r="K66" s="8">
        <v>0</v>
      </c>
      <c r="L66" s="8">
        <v>4353</v>
      </c>
      <c r="M66" s="8">
        <v>579</v>
      </c>
      <c r="N66" s="8">
        <v>7822</v>
      </c>
      <c r="O66" s="8">
        <v>0</v>
      </c>
      <c r="P66" s="8">
        <v>8401</v>
      </c>
      <c r="Q66" s="45"/>
    </row>
    <row r="67" spans="1:17" s="1" customFormat="1" ht="15" customHeight="1" x14ac:dyDescent="0.55000000000000004">
      <c r="A67" s="16">
        <v>23</v>
      </c>
      <c r="B67" s="17" t="s">
        <v>82</v>
      </c>
      <c r="C67" s="18">
        <v>9523</v>
      </c>
      <c r="D67" s="17" t="s">
        <v>84</v>
      </c>
      <c r="E67" s="8">
        <v>195</v>
      </c>
      <c r="F67" s="8">
        <v>3714</v>
      </c>
      <c r="G67" s="8">
        <v>0</v>
      </c>
      <c r="H67" s="8">
        <v>3909</v>
      </c>
      <c r="I67" s="8">
        <v>285</v>
      </c>
      <c r="J67" s="8">
        <v>4150</v>
      </c>
      <c r="K67" s="8">
        <v>60</v>
      </c>
      <c r="L67" s="8">
        <v>4495</v>
      </c>
      <c r="M67" s="8">
        <v>480</v>
      </c>
      <c r="N67" s="8">
        <v>7864</v>
      </c>
      <c r="O67" s="8">
        <v>60</v>
      </c>
      <c r="P67" s="8">
        <v>8404</v>
      </c>
      <c r="Q67" s="45"/>
    </row>
    <row r="68" spans="1:17" s="1" customFormat="1" ht="15" customHeight="1" x14ac:dyDescent="0.55000000000000004">
      <c r="A68" s="16">
        <v>25</v>
      </c>
      <c r="B68" s="17" t="s">
        <v>85</v>
      </c>
      <c r="C68" s="18">
        <v>9232</v>
      </c>
      <c r="D68" s="17" t="s">
        <v>86</v>
      </c>
      <c r="E68" s="8">
        <v>127</v>
      </c>
      <c r="F68" s="8">
        <v>5357</v>
      </c>
      <c r="G68" s="8">
        <v>0</v>
      </c>
      <c r="H68" s="8">
        <v>5484</v>
      </c>
      <c r="I68" s="8">
        <v>144</v>
      </c>
      <c r="J68" s="8">
        <v>4927</v>
      </c>
      <c r="K68" s="8">
        <v>0</v>
      </c>
      <c r="L68" s="8">
        <v>5071</v>
      </c>
      <c r="M68" s="8">
        <v>271</v>
      </c>
      <c r="N68" s="8">
        <v>10284</v>
      </c>
      <c r="O68" s="8">
        <v>0</v>
      </c>
      <c r="P68" s="8">
        <v>10555</v>
      </c>
      <c r="Q68" s="45"/>
    </row>
    <row r="69" spans="1:17" s="1" customFormat="1" ht="15" customHeight="1" x14ac:dyDescent="0.55000000000000004">
      <c r="A69" s="16">
        <v>25</v>
      </c>
      <c r="B69" s="17" t="s">
        <v>85</v>
      </c>
      <c r="C69" s="18">
        <v>9509</v>
      </c>
      <c r="D69" s="17" t="s">
        <v>87</v>
      </c>
      <c r="E69" s="8">
        <v>1298</v>
      </c>
      <c r="F69" s="8">
        <v>1048</v>
      </c>
      <c r="G69" s="8">
        <v>0</v>
      </c>
      <c r="H69" s="8">
        <v>2346</v>
      </c>
      <c r="I69" s="8">
        <v>1255</v>
      </c>
      <c r="J69" s="8">
        <v>1221</v>
      </c>
      <c r="K69" s="8">
        <v>120</v>
      </c>
      <c r="L69" s="8">
        <v>2596</v>
      </c>
      <c r="M69" s="8">
        <v>2553</v>
      </c>
      <c r="N69" s="8">
        <v>2269</v>
      </c>
      <c r="O69" s="8">
        <v>120</v>
      </c>
      <c r="P69" s="8">
        <v>4942</v>
      </c>
      <c r="Q69" s="45"/>
    </row>
    <row r="70" spans="1:17" s="1" customFormat="1" ht="15" customHeight="1" x14ac:dyDescent="0.55000000000000004">
      <c r="A70" s="16">
        <v>25</v>
      </c>
      <c r="B70" s="17" t="s">
        <v>85</v>
      </c>
      <c r="C70" s="18">
        <v>9510</v>
      </c>
      <c r="D70" s="17" t="s">
        <v>88</v>
      </c>
      <c r="E70" s="8">
        <v>2263</v>
      </c>
      <c r="F70" s="8">
        <v>434</v>
      </c>
      <c r="G70" s="8">
        <v>0</v>
      </c>
      <c r="H70" s="8">
        <v>2697</v>
      </c>
      <c r="I70" s="8">
        <v>1877</v>
      </c>
      <c r="J70" s="8">
        <v>341</v>
      </c>
      <c r="K70" s="8">
        <v>60</v>
      </c>
      <c r="L70" s="8">
        <v>2278</v>
      </c>
      <c r="M70" s="8">
        <v>4140</v>
      </c>
      <c r="N70" s="8">
        <v>775</v>
      </c>
      <c r="O70" s="8">
        <v>60</v>
      </c>
      <c r="P70" s="8">
        <v>4975</v>
      </c>
      <c r="Q70" s="45"/>
    </row>
    <row r="71" spans="1:17" s="1" customFormat="1" ht="15" customHeight="1" x14ac:dyDescent="0.55000000000000004">
      <c r="A71" s="16">
        <v>25</v>
      </c>
      <c r="B71" s="17" t="s">
        <v>85</v>
      </c>
      <c r="C71" s="18">
        <v>9511</v>
      </c>
      <c r="D71" s="17" t="s">
        <v>89</v>
      </c>
      <c r="E71" s="8">
        <v>1159</v>
      </c>
      <c r="F71" s="8">
        <v>1178</v>
      </c>
      <c r="G71" s="8">
        <v>119</v>
      </c>
      <c r="H71" s="8">
        <v>2456</v>
      </c>
      <c r="I71" s="8">
        <v>1124</v>
      </c>
      <c r="J71" s="8">
        <v>1358</v>
      </c>
      <c r="K71" s="8">
        <v>0</v>
      </c>
      <c r="L71" s="8">
        <v>2482</v>
      </c>
      <c r="M71" s="8">
        <v>2283</v>
      </c>
      <c r="N71" s="8">
        <v>2536</v>
      </c>
      <c r="O71" s="8">
        <v>119</v>
      </c>
      <c r="P71" s="8">
        <v>4938</v>
      </c>
      <c r="Q71" s="45"/>
    </row>
    <row r="72" spans="1:17" s="1" customFormat="1" ht="15" customHeight="1" x14ac:dyDescent="0.55000000000000004">
      <c r="A72" s="16">
        <v>25</v>
      </c>
      <c r="B72" s="17" t="s">
        <v>85</v>
      </c>
      <c r="C72" s="18">
        <v>9512</v>
      </c>
      <c r="D72" s="17" t="s">
        <v>90</v>
      </c>
      <c r="E72" s="8">
        <v>2135</v>
      </c>
      <c r="F72" s="8">
        <v>2193</v>
      </c>
      <c r="G72" s="8">
        <v>0</v>
      </c>
      <c r="H72" s="8">
        <v>4328</v>
      </c>
      <c r="I72" s="8">
        <v>1504</v>
      </c>
      <c r="J72" s="8">
        <v>1560</v>
      </c>
      <c r="K72" s="8">
        <v>450</v>
      </c>
      <c r="L72" s="8">
        <v>3514</v>
      </c>
      <c r="M72" s="8">
        <v>3639</v>
      </c>
      <c r="N72" s="8">
        <v>3753</v>
      </c>
      <c r="O72" s="8">
        <v>450</v>
      </c>
      <c r="P72" s="8">
        <v>7842</v>
      </c>
      <c r="Q72" s="45"/>
    </row>
    <row r="73" spans="1:17" s="1" customFormat="1" ht="15" customHeight="1" x14ac:dyDescent="0.55000000000000004">
      <c r="A73" s="16">
        <v>25</v>
      </c>
      <c r="B73" s="17" t="s">
        <v>85</v>
      </c>
      <c r="C73" s="18">
        <v>9513</v>
      </c>
      <c r="D73" s="17" t="s">
        <v>91</v>
      </c>
      <c r="E73" s="8">
        <v>3668</v>
      </c>
      <c r="F73" s="8">
        <v>663</v>
      </c>
      <c r="G73" s="8">
        <v>0</v>
      </c>
      <c r="H73" s="8">
        <v>4331</v>
      </c>
      <c r="I73" s="8">
        <v>3185</v>
      </c>
      <c r="J73" s="8">
        <v>612</v>
      </c>
      <c r="K73" s="8">
        <v>150</v>
      </c>
      <c r="L73" s="8">
        <v>3947</v>
      </c>
      <c r="M73" s="8">
        <v>6853</v>
      </c>
      <c r="N73" s="8">
        <v>1275</v>
      </c>
      <c r="O73" s="8">
        <v>150</v>
      </c>
      <c r="P73" s="8">
        <v>8278</v>
      </c>
      <c r="Q73" s="45"/>
    </row>
    <row r="74" spans="1:17" s="1" customFormat="1" ht="15" customHeight="1" x14ac:dyDescent="0.55000000000000004">
      <c r="A74" s="16">
        <v>27</v>
      </c>
      <c r="B74" s="17" t="s">
        <v>92</v>
      </c>
      <c r="C74" s="18">
        <v>9522</v>
      </c>
      <c r="D74" s="17" t="s">
        <v>93</v>
      </c>
      <c r="E74" s="8">
        <v>943</v>
      </c>
      <c r="F74" s="8">
        <v>223</v>
      </c>
      <c r="G74" s="8">
        <v>0</v>
      </c>
      <c r="H74" s="8">
        <v>1166</v>
      </c>
      <c r="I74" s="8">
        <v>717</v>
      </c>
      <c r="J74" s="8">
        <v>139</v>
      </c>
      <c r="K74" s="8">
        <v>0</v>
      </c>
      <c r="L74" s="8">
        <v>856</v>
      </c>
      <c r="M74" s="8">
        <v>1660</v>
      </c>
      <c r="N74" s="8">
        <v>362</v>
      </c>
      <c r="O74" s="8">
        <v>0</v>
      </c>
      <c r="P74" s="8">
        <v>2022</v>
      </c>
      <c r="Q74" s="45"/>
    </row>
    <row r="75" spans="1:17" s="1" customFormat="1" ht="15" customHeight="1" x14ac:dyDescent="0.55000000000000004">
      <c r="A75" s="16">
        <v>41</v>
      </c>
      <c r="B75" s="17" t="s">
        <v>94</v>
      </c>
      <c r="C75" s="18">
        <v>9116</v>
      </c>
      <c r="D75" s="17" t="s">
        <v>95</v>
      </c>
      <c r="E75" s="8">
        <v>299</v>
      </c>
      <c r="F75" s="8">
        <v>161</v>
      </c>
      <c r="G75" s="8">
        <v>0</v>
      </c>
      <c r="H75" s="8">
        <v>460</v>
      </c>
      <c r="I75" s="8">
        <v>359</v>
      </c>
      <c r="J75" s="8">
        <v>193</v>
      </c>
      <c r="K75" s="8">
        <v>0</v>
      </c>
      <c r="L75" s="8">
        <v>552</v>
      </c>
      <c r="M75" s="8">
        <v>658</v>
      </c>
      <c r="N75" s="8">
        <v>354</v>
      </c>
      <c r="O75" s="8">
        <v>0</v>
      </c>
      <c r="P75" s="8">
        <v>1012</v>
      </c>
      <c r="Q75" s="45"/>
    </row>
    <row r="76" spans="1:17" s="1" customFormat="1" ht="15" customHeight="1" x14ac:dyDescent="0.55000000000000004">
      <c r="A76" s="16">
        <v>41</v>
      </c>
      <c r="B76" s="17" t="s">
        <v>94</v>
      </c>
      <c r="C76" s="18">
        <v>9525</v>
      </c>
      <c r="D76" s="17" t="s">
        <v>96</v>
      </c>
      <c r="E76" s="8">
        <v>382</v>
      </c>
      <c r="F76" s="8">
        <v>321</v>
      </c>
      <c r="G76" s="8">
        <v>0</v>
      </c>
      <c r="H76" s="8">
        <v>703</v>
      </c>
      <c r="I76" s="8">
        <v>448</v>
      </c>
      <c r="J76" s="8">
        <v>308</v>
      </c>
      <c r="K76" s="8">
        <v>0</v>
      </c>
      <c r="L76" s="8">
        <v>756</v>
      </c>
      <c r="M76" s="8">
        <v>830</v>
      </c>
      <c r="N76" s="8">
        <v>629</v>
      </c>
      <c r="O76" s="8">
        <v>0</v>
      </c>
      <c r="P76" s="8">
        <v>1459</v>
      </c>
      <c r="Q76" s="45"/>
    </row>
    <row r="77" spans="1:17" s="1" customFormat="1" ht="15" customHeight="1" x14ac:dyDescent="0.55000000000000004">
      <c r="A77" s="16">
        <v>41</v>
      </c>
      <c r="B77" s="17" t="s">
        <v>94</v>
      </c>
      <c r="C77" s="18">
        <v>9526</v>
      </c>
      <c r="D77" s="17" t="s">
        <v>97</v>
      </c>
      <c r="E77" s="8">
        <v>131</v>
      </c>
      <c r="F77" s="8">
        <v>519</v>
      </c>
      <c r="G77" s="8">
        <v>0</v>
      </c>
      <c r="H77" s="8">
        <v>650</v>
      </c>
      <c r="I77" s="8">
        <v>150</v>
      </c>
      <c r="J77" s="8">
        <v>541</v>
      </c>
      <c r="K77" s="8">
        <v>0</v>
      </c>
      <c r="L77" s="8">
        <v>691</v>
      </c>
      <c r="M77" s="8">
        <v>281</v>
      </c>
      <c r="N77" s="8">
        <v>1060</v>
      </c>
      <c r="O77" s="8">
        <v>0</v>
      </c>
      <c r="P77" s="8">
        <v>1341</v>
      </c>
      <c r="Q77" s="45"/>
    </row>
    <row r="78" spans="1:17" s="1" customFormat="1" ht="15" customHeight="1" x14ac:dyDescent="0.55000000000000004">
      <c r="A78" s="16">
        <v>41</v>
      </c>
      <c r="B78" s="17" t="s">
        <v>94</v>
      </c>
      <c r="C78" s="18">
        <v>9527</v>
      </c>
      <c r="D78" s="17" t="s">
        <v>98</v>
      </c>
      <c r="E78" s="8">
        <v>726</v>
      </c>
      <c r="F78" s="8">
        <v>1370</v>
      </c>
      <c r="G78" s="8">
        <v>26</v>
      </c>
      <c r="H78" s="8">
        <v>2122</v>
      </c>
      <c r="I78" s="8">
        <v>731</v>
      </c>
      <c r="J78" s="8">
        <v>1176</v>
      </c>
      <c r="K78" s="8">
        <v>60</v>
      </c>
      <c r="L78" s="8">
        <v>1967</v>
      </c>
      <c r="M78" s="8">
        <v>1457</v>
      </c>
      <c r="N78" s="8">
        <v>2546</v>
      </c>
      <c r="O78" s="8">
        <v>86</v>
      </c>
      <c r="P78" s="8">
        <v>4089</v>
      </c>
      <c r="Q78" s="45"/>
    </row>
    <row r="79" spans="1:17" s="1" customFormat="1" ht="15" customHeight="1" x14ac:dyDescent="0.55000000000000004">
      <c r="A79" s="16">
        <v>41</v>
      </c>
      <c r="B79" s="17" t="s">
        <v>94</v>
      </c>
      <c r="C79" s="18">
        <v>9528</v>
      </c>
      <c r="D79" s="17" t="s">
        <v>99</v>
      </c>
      <c r="E79" s="8">
        <v>20</v>
      </c>
      <c r="F79" s="8">
        <v>719</v>
      </c>
      <c r="G79" s="8">
        <v>0</v>
      </c>
      <c r="H79" s="8">
        <v>739</v>
      </c>
      <c r="I79" s="8">
        <v>43</v>
      </c>
      <c r="J79" s="8">
        <v>950</v>
      </c>
      <c r="K79" s="8">
        <v>0</v>
      </c>
      <c r="L79" s="8">
        <v>993</v>
      </c>
      <c r="M79" s="8">
        <v>63</v>
      </c>
      <c r="N79" s="8">
        <v>1669</v>
      </c>
      <c r="O79" s="8">
        <v>0</v>
      </c>
      <c r="P79" s="8">
        <v>1732</v>
      </c>
      <c r="Q79" s="45"/>
    </row>
    <row r="80" spans="1:17" s="1" customFormat="1" ht="15" customHeight="1" x14ac:dyDescent="0.55000000000000004">
      <c r="A80" s="16">
        <v>44</v>
      </c>
      <c r="B80" s="17" t="s">
        <v>100</v>
      </c>
      <c r="C80" s="18">
        <v>9222</v>
      </c>
      <c r="D80" s="17" t="s">
        <v>101</v>
      </c>
      <c r="E80" s="8">
        <v>0</v>
      </c>
      <c r="F80" s="8">
        <v>1735</v>
      </c>
      <c r="G80" s="8">
        <v>68</v>
      </c>
      <c r="H80" s="8">
        <v>1803</v>
      </c>
      <c r="I80" s="8">
        <v>0</v>
      </c>
      <c r="J80" s="8">
        <v>1069</v>
      </c>
      <c r="K80" s="8">
        <v>30</v>
      </c>
      <c r="L80" s="8">
        <v>1099</v>
      </c>
      <c r="M80" s="8">
        <v>0</v>
      </c>
      <c r="N80" s="8">
        <v>2804</v>
      </c>
      <c r="O80" s="8">
        <v>98</v>
      </c>
      <c r="P80" s="8">
        <v>2902</v>
      </c>
      <c r="Q80" s="45"/>
    </row>
    <row r="81" spans="1:17" s="1" customFormat="1" ht="15" customHeight="1" x14ac:dyDescent="0.55000000000000004">
      <c r="A81" s="16">
        <v>44</v>
      </c>
      <c r="B81" s="17" t="s">
        <v>100</v>
      </c>
      <c r="C81" s="18">
        <v>9524</v>
      </c>
      <c r="D81" s="17" t="s">
        <v>102</v>
      </c>
      <c r="E81" s="8">
        <v>501</v>
      </c>
      <c r="F81" s="8">
        <v>1348</v>
      </c>
      <c r="G81" s="8">
        <v>0</v>
      </c>
      <c r="H81" s="8">
        <v>1849</v>
      </c>
      <c r="I81" s="8">
        <v>643</v>
      </c>
      <c r="J81" s="8">
        <v>1517</v>
      </c>
      <c r="K81" s="8">
        <v>0</v>
      </c>
      <c r="L81" s="8">
        <v>2160</v>
      </c>
      <c r="M81" s="8">
        <v>1144</v>
      </c>
      <c r="N81" s="8">
        <v>2865</v>
      </c>
      <c r="O81" s="8">
        <v>0</v>
      </c>
      <c r="P81" s="8">
        <v>4009</v>
      </c>
      <c r="Q81" s="45"/>
    </row>
    <row r="82" spans="1:17" s="1" customFormat="1" ht="15" customHeight="1" x14ac:dyDescent="0.55000000000000004">
      <c r="A82" s="16">
        <v>47</v>
      </c>
      <c r="B82" s="17" t="s">
        <v>103</v>
      </c>
      <c r="C82" s="18">
        <v>9118</v>
      </c>
      <c r="D82" s="17" t="s">
        <v>104</v>
      </c>
      <c r="E82" s="8">
        <v>2169</v>
      </c>
      <c r="F82" s="8">
        <v>1042</v>
      </c>
      <c r="G82" s="8">
        <v>0</v>
      </c>
      <c r="H82" s="8">
        <v>3211</v>
      </c>
      <c r="I82" s="8">
        <v>2733</v>
      </c>
      <c r="J82" s="8">
        <v>600</v>
      </c>
      <c r="K82" s="8">
        <v>0</v>
      </c>
      <c r="L82" s="8">
        <v>3333</v>
      </c>
      <c r="M82" s="8">
        <v>4902</v>
      </c>
      <c r="N82" s="8">
        <v>1642</v>
      </c>
      <c r="O82" s="8">
        <v>0</v>
      </c>
      <c r="P82" s="8">
        <v>6544</v>
      </c>
      <c r="Q82" s="45"/>
    </row>
    <row r="83" spans="1:17" s="1" customFormat="1" ht="15" customHeight="1" x14ac:dyDescent="0.55000000000000004">
      <c r="A83" s="16">
        <v>47</v>
      </c>
      <c r="B83" s="17" t="s">
        <v>103</v>
      </c>
      <c r="C83" s="18">
        <v>9529</v>
      </c>
      <c r="D83" s="17" t="s">
        <v>105</v>
      </c>
      <c r="E83" s="8">
        <v>3579</v>
      </c>
      <c r="F83" s="8">
        <v>13</v>
      </c>
      <c r="G83" s="8">
        <v>40</v>
      </c>
      <c r="H83" s="8">
        <v>3632</v>
      </c>
      <c r="I83" s="8">
        <v>3906</v>
      </c>
      <c r="J83" s="8">
        <v>74</v>
      </c>
      <c r="K83" s="8">
        <v>30</v>
      </c>
      <c r="L83" s="8">
        <v>4010</v>
      </c>
      <c r="M83" s="8">
        <v>7485</v>
      </c>
      <c r="N83" s="8">
        <v>87</v>
      </c>
      <c r="O83" s="8">
        <v>70</v>
      </c>
      <c r="P83" s="8">
        <v>7642</v>
      </c>
      <c r="Q83" s="45"/>
    </row>
    <row r="84" spans="1:17" s="1" customFormat="1" ht="15" customHeight="1" x14ac:dyDescent="0.55000000000000004">
      <c r="A84" s="16">
        <v>50</v>
      </c>
      <c r="B84" s="17" t="s">
        <v>106</v>
      </c>
      <c r="C84" s="18">
        <v>9117</v>
      </c>
      <c r="D84" s="17" t="s">
        <v>107</v>
      </c>
      <c r="E84" s="8">
        <v>0</v>
      </c>
      <c r="F84" s="8">
        <v>2171</v>
      </c>
      <c r="G84" s="8">
        <v>0</v>
      </c>
      <c r="H84" s="8">
        <v>2171</v>
      </c>
      <c r="I84" s="8">
        <v>46</v>
      </c>
      <c r="J84" s="8">
        <v>2627</v>
      </c>
      <c r="K84" s="8">
        <v>0</v>
      </c>
      <c r="L84" s="8">
        <v>2673</v>
      </c>
      <c r="M84" s="8">
        <v>46</v>
      </c>
      <c r="N84" s="8">
        <v>4798</v>
      </c>
      <c r="O84" s="8">
        <v>0</v>
      </c>
      <c r="P84" s="8">
        <v>4844</v>
      </c>
      <c r="Q84" s="45"/>
    </row>
    <row r="85" spans="1:17" s="1" customFormat="1" ht="15" customHeight="1" x14ac:dyDescent="0.55000000000000004">
      <c r="A85" s="16">
        <v>50</v>
      </c>
      <c r="B85" s="17" t="s">
        <v>106</v>
      </c>
      <c r="C85" s="18">
        <v>9532</v>
      </c>
      <c r="D85" s="17" t="s">
        <v>108</v>
      </c>
      <c r="E85" s="8">
        <v>3285</v>
      </c>
      <c r="F85" s="8">
        <v>106</v>
      </c>
      <c r="G85" s="8">
        <v>0</v>
      </c>
      <c r="H85" s="8">
        <v>3391</v>
      </c>
      <c r="I85" s="8">
        <v>1975</v>
      </c>
      <c r="J85" s="8">
        <v>2041</v>
      </c>
      <c r="K85" s="8">
        <v>0</v>
      </c>
      <c r="L85" s="8">
        <v>4016</v>
      </c>
      <c r="M85" s="8">
        <v>5260</v>
      </c>
      <c r="N85" s="8">
        <v>2147</v>
      </c>
      <c r="O85" s="8">
        <v>0</v>
      </c>
      <c r="P85" s="8">
        <v>7407</v>
      </c>
      <c r="Q85" s="45"/>
    </row>
    <row r="86" spans="1:17" s="1" customFormat="1" ht="15" customHeight="1" x14ac:dyDescent="0.55000000000000004">
      <c r="A86" s="16">
        <v>52</v>
      </c>
      <c r="B86" s="17" t="s">
        <v>109</v>
      </c>
      <c r="C86" s="18">
        <v>9534</v>
      </c>
      <c r="D86" s="17" t="s">
        <v>110</v>
      </c>
      <c r="E86" s="8">
        <v>393</v>
      </c>
      <c r="F86" s="8">
        <v>526</v>
      </c>
      <c r="G86" s="8">
        <v>0</v>
      </c>
      <c r="H86" s="8">
        <v>919</v>
      </c>
      <c r="I86" s="8">
        <v>324</v>
      </c>
      <c r="J86" s="8">
        <v>310</v>
      </c>
      <c r="K86" s="8">
        <v>0</v>
      </c>
      <c r="L86" s="8">
        <v>634</v>
      </c>
      <c r="M86" s="8">
        <v>717</v>
      </c>
      <c r="N86" s="8">
        <v>836</v>
      </c>
      <c r="O86" s="8">
        <v>0</v>
      </c>
      <c r="P86" s="8">
        <v>1553</v>
      </c>
      <c r="Q86" s="45"/>
    </row>
    <row r="87" spans="1:17" s="1" customFormat="1" ht="15" customHeight="1" x14ac:dyDescent="0.55000000000000004">
      <c r="A87" s="16">
        <v>52</v>
      </c>
      <c r="B87" s="17" t="s">
        <v>109</v>
      </c>
      <c r="C87" s="18">
        <v>9535</v>
      </c>
      <c r="D87" s="17" t="s">
        <v>111</v>
      </c>
      <c r="E87" s="8">
        <v>691</v>
      </c>
      <c r="F87" s="8">
        <v>945</v>
      </c>
      <c r="G87" s="8">
        <v>0</v>
      </c>
      <c r="H87" s="8">
        <v>1636</v>
      </c>
      <c r="I87" s="8">
        <v>472</v>
      </c>
      <c r="J87" s="8">
        <v>554</v>
      </c>
      <c r="K87" s="8">
        <v>30</v>
      </c>
      <c r="L87" s="8">
        <v>1056</v>
      </c>
      <c r="M87" s="8">
        <v>1163</v>
      </c>
      <c r="N87" s="8">
        <v>1499</v>
      </c>
      <c r="O87" s="8">
        <v>30</v>
      </c>
      <c r="P87" s="8">
        <v>2692</v>
      </c>
      <c r="Q87" s="45"/>
    </row>
    <row r="88" spans="1:17" s="1" customFormat="1" ht="15" customHeight="1" x14ac:dyDescent="0.55000000000000004">
      <c r="A88" s="16">
        <v>52</v>
      </c>
      <c r="B88" s="17" t="s">
        <v>109</v>
      </c>
      <c r="C88" s="18">
        <v>9536</v>
      </c>
      <c r="D88" s="17" t="s">
        <v>112</v>
      </c>
      <c r="E88" s="8">
        <v>871</v>
      </c>
      <c r="F88" s="8">
        <v>1060</v>
      </c>
      <c r="G88" s="8">
        <v>0</v>
      </c>
      <c r="H88" s="8">
        <v>1931</v>
      </c>
      <c r="I88" s="8">
        <v>1098</v>
      </c>
      <c r="J88" s="8">
        <v>1083</v>
      </c>
      <c r="K88" s="8">
        <v>60</v>
      </c>
      <c r="L88" s="8">
        <v>2241</v>
      </c>
      <c r="M88" s="8">
        <v>1969</v>
      </c>
      <c r="N88" s="8">
        <v>2143</v>
      </c>
      <c r="O88" s="8">
        <v>60</v>
      </c>
      <c r="P88" s="8">
        <v>4172</v>
      </c>
      <c r="Q88" s="45"/>
    </row>
    <row r="89" spans="1:17" s="1" customFormat="1" ht="15" customHeight="1" x14ac:dyDescent="0.55000000000000004">
      <c r="A89" s="16">
        <v>54</v>
      </c>
      <c r="B89" s="17" t="s">
        <v>113</v>
      </c>
      <c r="C89" s="18">
        <v>9119</v>
      </c>
      <c r="D89" s="17" t="s">
        <v>114</v>
      </c>
      <c r="E89" s="8">
        <v>3149</v>
      </c>
      <c r="F89" s="8">
        <v>0</v>
      </c>
      <c r="G89" s="8">
        <v>0</v>
      </c>
      <c r="H89" s="8">
        <v>3149</v>
      </c>
      <c r="I89" s="8">
        <v>3065</v>
      </c>
      <c r="J89" s="8">
        <v>0</v>
      </c>
      <c r="K89" s="8">
        <v>0</v>
      </c>
      <c r="L89" s="8">
        <v>3065</v>
      </c>
      <c r="M89" s="8">
        <v>6214</v>
      </c>
      <c r="N89" s="8">
        <v>0</v>
      </c>
      <c r="O89" s="8">
        <v>0</v>
      </c>
      <c r="P89" s="8">
        <v>6214</v>
      </c>
      <c r="Q89" s="45"/>
    </row>
    <row r="90" spans="1:17" s="1" customFormat="1" ht="15" customHeight="1" x14ac:dyDescent="0.55000000000000004">
      <c r="A90" s="16">
        <v>54</v>
      </c>
      <c r="B90" s="17" t="s">
        <v>113</v>
      </c>
      <c r="C90" s="18">
        <v>9537</v>
      </c>
      <c r="D90" s="17" t="s">
        <v>98</v>
      </c>
      <c r="E90" s="8">
        <v>9031</v>
      </c>
      <c r="F90" s="8">
        <v>0</v>
      </c>
      <c r="G90" s="8">
        <v>0</v>
      </c>
      <c r="H90" s="8">
        <v>9031</v>
      </c>
      <c r="I90" s="8">
        <v>7321</v>
      </c>
      <c r="J90" s="8">
        <v>0</v>
      </c>
      <c r="K90" s="8">
        <v>720</v>
      </c>
      <c r="L90" s="8">
        <v>8041</v>
      </c>
      <c r="M90" s="8">
        <v>16352</v>
      </c>
      <c r="N90" s="8">
        <v>0</v>
      </c>
      <c r="O90" s="8">
        <v>720</v>
      </c>
      <c r="P90" s="8">
        <v>17072</v>
      </c>
      <c r="Q90" s="45"/>
    </row>
    <row r="91" spans="1:17" s="1" customFormat="1" ht="15" customHeight="1" x14ac:dyDescent="0.55000000000000004">
      <c r="A91" s="16">
        <v>63</v>
      </c>
      <c r="B91" s="17" t="s">
        <v>115</v>
      </c>
      <c r="C91" s="18">
        <v>9120</v>
      </c>
      <c r="D91" s="17" t="s">
        <v>116</v>
      </c>
      <c r="E91" s="8">
        <v>490</v>
      </c>
      <c r="F91" s="8">
        <v>259</v>
      </c>
      <c r="G91" s="8">
        <v>0</v>
      </c>
      <c r="H91" s="8">
        <v>749</v>
      </c>
      <c r="I91" s="8">
        <v>444</v>
      </c>
      <c r="J91" s="8">
        <v>256</v>
      </c>
      <c r="K91" s="8">
        <v>0</v>
      </c>
      <c r="L91" s="8">
        <v>700</v>
      </c>
      <c r="M91" s="8">
        <v>934</v>
      </c>
      <c r="N91" s="8">
        <v>515</v>
      </c>
      <c r="O91" s="8">
        <v>0</v>
      </c>
      <c r="P91" s="8">
        <v>1449</v>
      </c>
      <c r="Q91" s="45"/>
    </row>
    <row r="92" spans="1:17" s="1" customFormat="1" ht="15" customHeight="1" x14ac:dyDescent="0.55000000000000004">
      <c r="A92" s="16">
        <v>63</v>
      </c>
      <c r="B92" s="17" t="s">
        <v>115</v>
      </c>
      <c r="C92" s="18">
        <v>9231</v>
      </c>
      <c r="D92" s="17" t="s">
        <v>117</v>
      </c>
      <c r="E92" s="8">
        <v>421</v>
      </c>
      <c r="F92" s="8">
        <v>85</v>
      </c>
      <c r="G92" s="8">
        <v>0</v>
      </c>
      <c r="H92" s="8">
        <v>506</v>
      </c>
      <c r="I92" s="8">
        <v>617</v>
      </c>
      <c r="J92" s="8">
        <v>123</v>
      </c>
      <c r="K92" s="8">
        <v>0</v>
      </c>
      <c r="L92" s="8">
        <v>740</v>
      </c>
      <c r="M92" s="8">
        <v>1038</v>
      </c>
      <c r="N92" s="8">
        <v>208</v>
      </c>
      <c r="O92" s="8">
        <v>0</v>
      </c>
      <c r="P92" s="8">
        <v>1246</v>
      </c>
      <c r="Q92" s="45"/>
    </row>
    <row r="93" spans="1:17" s="1" customFormat="1" ht="15" customHeight="1" x14ac:dyDescent="0.55000000000000004">
      <c r="A93" s="16">
        <v>63</v>
      </c>
      <c r="B93" s="17" t="s">
        <v>115</v>
      </c>
      <c r="C93" s="18">
        <v>9538</v>
      </c>
      <c r="D93" s="17" t="s">
        <v>118</v>
      </c>
      <c r="E93" s="8">
        <v>1072</v>
      </c>
      <c r="F93" s="8">
        <v>439</v>
      </c>
      <c r="G93" s="8">
        <v>0</v>
      </c>
      <c r="H93" s="8">
        <v>1511</v>
      </c>
      <c r="I93" s="8">
        <v>1021</v>
      </c>
      <c r="J93" s="8">
        <v>413</v>
      </c>
      <c r="K93" s="8">
        <v>0</v>
      </c>
      <c r="L93" s="8">
        <v>1434</v>
      </c>
      <c r="M93" s="8">
        <v>2093</v>
      </c>
      <c r="N93" s="8">
        <v>852</v>
      </c>
      <c r="O93" s="8">
        <v>0</v>
      </c>
      <c r="P93" s="8">
        <v>2945</v>
      </c>
      <c r="Q93" s="45"/>
    </row>
    <row r="94" spans="1:17" s="1" customFormat="1" ht="15" customHeight="1" x14ac:dyDescent="0.55000000000000004">
      <c r="A94" s="16">
        <v>66</v>
      </c>
      <c r="B94" s="17" t="s">
        <v>119</v>
      </c>
      <c r="C94" s="18">
        <v>9121</v>
      </c>
      <c r="D94" s="17" t="s">
        <v>120</v>
      </c>
      <c r="E94" s="8">
        <v>463</v>
      </c>
      <c r="F94" s="8">
        <v>1037</v>
      </c>
      <c r="G94" s="8">
        <v>15</v>
      </c>
      <c r="H94" s="8">
        <v>1515</v>
      </c>
      <c r="I94" s="8">
        <v>840</v>
      </c>
      <c r="J94" s="8">
        <v>890</v>
      </c>
      <c r="K94" s="8">
        <v>25</v>
      </c>
      <c r="L94" s="8">
        <v>1755</v>
      </c>
      <c r="M94" s="8">
        <v>1303</v>
      </c>
      <c r="N94" s="8">
        <v>1927</v>
      </c>
      <c r="O94" s="8">
        <v>40</v>
      </c>
      <c r="P94" s="8">
        <v>3270</v>
      </c>
      <c r="Q94" s="45"/>
    </row>
    <row r="95" spans="1:17" s="1" customFormat="1" ht="15" customHeight="1" x14ac:dyDescent="0.55000000000000004">
      <c r="A95" s="16">
        <v>66</v>
      </c>
      <c r="B95" s="17" t="s">
        <v>119</v>
      </c>
      <c r="C95" s="18">
        <v>9223</v>
      </c>
      <c r="D95" s="17" t="s">
        <v>121</v>
      </c>
      <c r="E95" s="8">
        <v>388</v>
      </c>
      <c r="F95" s="8">
        <v>1108</v>
      </c>
      <c r="G95" s="8">
        <v>18</v>
      </c>
      <c r="H95" s="8">
        <v>1514</v>
      </c>
      <c r="I95" s="8">
        <v>459</v>
      </c>
      <c r="J95" s="8">
        <v>1093</v>
      </c>
      <c r="K95" s="8">
        <v>45</v>
      </c>
      <c r="L95" s="8">
        <v>1597</v>
      </c>
      <c r="M95" s="8">
        <v>847</v>
      </c>
      <c r="N95" s="8">
        <v>2201</v>
      </c>
      <c r="O95" s="8">
        <v>63</v>
      </c>
      <c r="P95" s="8">
        <v>3111</v>
      </c>
      <c r="Q95" s="45"/>
    </row>
    <row r="96" spans="1:17" s="1" customFormat="1" ht="15" customHeight="1" x14ac:dyDescent="0.55000000000000004">
      <c r="A96" s="16">
        <v>66</v>
      </c>
      <c r="B96" s="17" t="s">
        <v>119</v>
      </c>
      <c r="C96" s="18">
        <v>9308</v>
      </c>
      <c r="D96" s="17" t="s">
        <v>42</v>
      </c>
      <c r="E96" s="8">
        <v>772</v>
      </c>
      <c r="F96" s="8">
        <v>849</v>
      </c>
      <c r="G96" s="8">
        <v>210</v>
      </c>
      <c r="H96" s="8">
        <v>1831</v>
      </c>
      <c r="I96" s="8">
        <v>876</v>
      </c>
      <c r="J96" s="8">
        <v>898</v>
      </c>
      <c r="K96" s="8">
        <v>179</v>
      </c>
      <c r="L96" s="8">
        <v>1953</v>
      </c>
      <c r="M96" s="8">
        <v>1648</v>
      </c>
      <c r="N96" s="8">
        <v>1747</v>
      </c>
      <c r="O96" s="8">
        <v>389</v>
      </c>
      <c r="P96" s="8">
        <v>3784</v>
      </c>
      <c r="Q96" s="45"/>
    </row>
    <row r="97" spans="1:17" s="1" customFormat="1" ht="15" customHeight="1" x14ac:dyDescent="0.55000000000000004">
      <c r="A97" s="16">
        <v>68</v>
      </c>
      <c r="B97" s="17" t="s">
        <v>122</v>
      </c>
      <c r="C97" s="18">
        <v>9122</v>
      </c>
      <c r="D97" s="17" t="s">
        <v>120</v>
      </c>
      <c r="E97" s="8">
        <v>486</v>
      </c>
      <c r="F97" s="8">
        <v>454</v>
      </c>
      <c r="G97" s="8">
        <v>0</v>
      </c>
      <c r="H97" s="8">
        <v>940</v>
      </c>
      <c r="I97" s="8">
        <v>544</v>
      </c>
      <c r="J97" s="8">
        <v>594</v>
      </c>
      <c r="K97" s="8">
        <v>0</v>
      </c>
      <c r="L97" s="8">
        <v>1138</v>
      </c>
      <c r="M97" s="8">
        <v>1030</v>
      </c>
      <c r="N97" s="8">
        <v>1048</v>
      </c>
      <c r="O97" s="8">
        <v>0</v>
      </c>
      <c r="P97" s="8">
        <v>2078</v>
      </c>
      <c r="Q97" s="45"/>
    </row>
    <row r="98" spans="1:17" s="1" customFormat="1" ht="15" customHeight="1" x14ac:dyDescent="0.55000000000000004">
      <c r="A98" s="16">
        <v>68</v>
      </c>
      <c r="B98" s="17" t="s">
        <v>122</v>
      </c>
      <c r="C98" s="18">
        <v>9224</v>
      </c>
      <c r="D98" s="17" t="s">
        <v>123</v>
      </c>
      <c r="E98" s="8">
        <v>684</v>
      </c>
      <c r="F98" s="8">
        <v>368</v>
      </c>
      <c r="G98" s="8">
        <v>69</v>
      </c>
      <c r="H98" s="8">
        <v>1121</v>
      </c>
      <c r="I98" s="8">
        <v>787</v>
      </c>
      <c r="J98" s="8">
        <v>519</v>
      </c>
      <c r="K98" s="8">
        <v>60</v>
      </c>
      <c r="L98" s="8">
        <v>1366</v>
      </c>
      <c r="M98" s="8">
        <v>1471</v>
      </c>
      <c r="N98" s="8">
        <v>887</v>
      </c>
      <c r="O98" s="8">
        <v>129</v>
      </c>
      <c r="P98" s="8">
        <v>2487</v>
      </c>
      <c r="Q98" s="45"/>
    </row>
    <row r="99" spans="1:17" s="1" customFormat="1" ht="15" customHeight="1" x14ac:dyDescent="0.55000000000000004">
      <c r="A99" s="16">
        <v>68</v>
      </c>
      <c r="B99" s="17" t="s">
        <v>122</v>
      </c>
      <c r="C99" s="18">
        <v>9225</v>
      </c>
      <c r="D99" s="17" t="s">
        <v>124</v>
      </c>
      <c r="E99" s="8">
        <v>656</v>
      </c>
      <c r="F99" s="8">
        <v>354</v>
      </c>
      <c r="G99" s="8">
        <v>83</v>
      </c>
      <c r="H99" s="8">
        <v>1093</v>
      </c>
      <c r="I99" s="8">
        <v>715</v>
      </c>
      <c r="J99" s="8">
        <v>322</v>
      </c>
      <c r="K99" s="8">
        <v>0</v>
      </c>
      <c r="L99" s="8">
        <v>1037</v>
      </c>
      <c r="M99" s="8">
        <v>1371</v>
      </c>
      <c r="N99" s="8">
        <v>676</v>
      </c>
      <c r="O99" s="8">
        <v>83</v>
      </c>
      <c r="P99" s="8">
        <v>2130</v>
      </c>
      <c r="Q99" s="45"/>
    </row>
    <row r="100" spans="1:17" s="1" customFormat="1" ht="15" customHeight="1" x14ac:dyDescent="0.55000000000000004">
      <c r="A100" s="16">
        <v>68</v>
      </c>
      <c r="B100" s="17" t="s">
        <v>122</v>
      </c>
      <c r="C100" s="18">
        <v>9309</v>
      </c>
      <c r="D100" s="17" t="s">
        <v>125</v>
      </c>
      <c r="E100" s="8">
        <v>2685</v>
      </c>
      <c r="F100" s="8">
        <v>793</v>
      </c>
      <c r="G100" s="8">
        <v>537</v>
      </c>
      <c r="H100" s="8">
        <v>4015</v>
      </c>
      <c r="I100" s="8">
        <v>3068</v>
      </c>
      <c r="J100" s="8">
        <v>1055</v>
      </c>
      <c r="K100" s="8">
        <v>450</v>
      </c>
      <c r="L100" s="8">
        <v>4573</v>
      </c>
      <c r="M100" s="8">
        <v>5753</v>
      </c>
      <c r="N100" s="8">
        <v>1848</v>
      </c>
      <c r="O100" s="8">
        <v>987</v>
      </c>
      <c r="P100" s="8">
        <v>8588</v>
      </c>
      <c r="Q100" s="45"/>
    </row>
    <row r="101" spans="1:17" s="1" customFormat="1" ht="15" customHeight="1" x14ac:dyDescent="0.55000000000000004">
      <c r="A101" s="16">
        <v>68</v>
      </c>
      <c r="B101" s="17" t="s">
        <v>122</v>
      </c>
      <c r="C101" s="18">
        <v>9540</v>
      </c>
      <c r="D101" s="17" t="s">
        <v>126</v>
      </c>
      <c r="E101" s="8">
        <v>1842</v>
      </c>
      <c r="F101" s="8">
        <v>709</v>
      </c>
      <c r="G101" s="8">
        <v>35</v>
      </c>
      <c r="H101" s="8">
        <v>2586</v>
      </c>
      <c r="I101" s="8">
        <v>1811</v>
      </c>
      <c r="J101" s="8">
        <v>596</v>
      </c>
      <c r="K101" s="8">
        <v>30</v>
      </c>
      <c r="L101" s="8">
        <v>2437</v>
      </c>
      <c r="M101" s="8">
        <v>3653</v>
      </c>
      <c r="N101" s="8">
        <v>1305</v>
      </c>
      <c r="O101" s="8">
        <v>65</v>
      </c>
      <c r="P101" s="8">
        <v>5023</v>
      </c>
      <c r="Q101" s="45"/>
    </row>
    <row r="102" spans="1:17" s="1" customFormat="1" ht="15" customHeight="1" x14ac:dyDescent="0.55000000000000004">
      <c r="A102" s="16">
        <v>68</v>
      </c>
      <c r="B102" s="17" t="s">
        <v>122</v>
      </c>
      <c r="C102" s="18">
        <v>9541</v>
      </c>
      <c r="D102" s="17" t="s">
        <v>127</v>
      </c>
      <c r="E102" s="8">
        <v>782</v>
      </c>
      <c r="F102" s="8">
        <v>613</v>
      </c>
      <c r="G102" s="8">
        <v>0</v>
      </c>
      <c r="H102" s="8">
        <v>1395</v>
      </c>
      <c r="I102" s="8">
        <v>923</v>
      </c>
      <c r="J102" s="8">
        <v>593</v>
      </c>
      <c r="K102" s="8">
        <v>0</v>
      </c>
      <c r="L102" s="8">
        <v>1516</v>
      </c>
      <c r="M102" s="8">
        <v>1705</v>
      </c>
      <c r="N102" s="8">
        <v>1206</v>
      </c>
      <c r="O102" s="8">
        <v>0</v>
      </c>
      <c r="P102" s="8">
        <v>2911</v>
      </c>
      <c r="Q102" s="45"/>
    </row>
    <row r="103" spans="1:17" s="1" customFormat="1" ht="15" customHeight="1" x14ac:dyDescent="0.55000000000000004">
      <c r="A103" s="16">
        <v>68</v>
      </c>
      <c r="B103" s="17" t="s">
        <v>122</v>
      </c>
      <c r="C103" s="18">
        <v>9545</v>
      </c>
      <c r="D103" s="17" t="s">
        <v>128</v>
      </c>
      <c r="E103" s="8">
        <v>546</v>
      </c>
      <c r="F103" s="8">
        <v>226</v>
      </c>
      <c r="G103" s="8">
        <v>0</v>
      </c>
      <c r="H103" s="8">
        <v>772</v>
      </c>
      <c r="I103" s="8">
        <v>434</v>
      </c>
      <c r="J103" s="8">
        <v>144</v>
      </c>
      <c r="K103" s="8">
        <v>0</v>
      </c>
      <c r="L103" s="8">
        <v>578</v>
      </c>
      <c r="M103" s="8">
        <v>980</v>
      </c>
      <c r="N103" s="8">
        <v>370</v>
      </c>
      <c r="O103" s="8">
        <v>0</v>
      </c>
      <c r="P103" s="8">
        <v>1350</v>
      </c>
      <c r="Q103" s="45"/>
    </row>
    <row r="104" spans="1:17" s="1" customFormat="1" ht="15" customHeight="1" x14ac:dyDescent="0.55000000000000004">
      <c r="A104" s="16">
        <v>68</v>
      </c>
      <c r="B104" s="17" t="s">
        <v>122</v>
      </c>
      <c r="C104" s="18">
        <v>9546</v>
      </c>
      <c r="D104" s="17" t="s">
        <v>129</v>
      </c>
      <c r="E104" s="8">
        <v>828</v>
      </c>
      <c r="F104" s="8">
        <v>721</v>
      </c>
      <c r="G104" s="8">
        <v>0</v>
      </c>
      <c r="H104" s="8">
        <v>1549</v>
      </c>
      <c r="I104" s="8">
        <v>902</v>
      </c>
      <c r="J104" s="8">
        <v>752</v>
      </c>
      <c r="K104" s="8">
        <v>90</v>
      </c>
      <c r="L104" s="8">
        <v>1744</v>
      </c>
      <c r="M104" s="8">
        <v>1730</v>
      </c>
      <c r="N104" s="8">
        <v>1473</v>
      </c>
      <c r="O104" s="8">
        <v>90</v>
      </c>
      <c r="P104" s="8">
        <v>3293</v>
      </c>
      <c r="Q104" s="45"/>
    </row>
    <row r="105" spans="1:17" s="1" customFormat="1" ht="15" customHeight="1" x14ac:dyDescent="0.55000000000000004">
      <c r="A105" s="16">
        <v>70</v>
      </c>
      <c r="B105" s="17" t="s">
        <v>130</v>
      </c>
      <c r="C105" s="18">
        <v>9542</v>
      </c>
      <c r="D105" s="17" t="s">
        <v>131</v>
      </c>
      <c r="E105" s="8">
        <v>934</v>
      </c>
      <c r="F105" s="8">
        <v>4208</v>
      </c>
      <c r="G105" s="8">
        <v>0</v>
      </c>
      <c r="H105" s="8">
        <v>5142</v>
      </c>
      <c r="I105" s="8">
        <v>1117</v>
      </c>
      <c r="J105" s="8">
        <v>4228</v>
      </c>
      <c r="K105" s="8">
        <v>0</v>
      </c>
      <c r="L105" s="8">
        <v>5345</v>
      </c>
      <c r="M105" s="8">
        <v>2051</v>
      </c>
      <c r="N105" s="8">
        <v>8436</v>
      </c>
      <c r="O105" s="8">
        <v>0</v>
      </c>
      <c r="P105" s="8">
        <v>10487</v>
      </c>
      <c r="Q105" s="45"/>
    </row>
    <row r="106" spans="1:17" s="1" customFormat="1" ht="15" customHeight="1" x14ac:dyDescent="0.55000000000000004">
      <c r="A106" s="16">
        <v>73</v>
      </c>
      <c r="B106" s="17" t="s">
        <v>132</v>
      </c>
      <c r="C106" s="18">
        <v>9123</v>
      </c>
      <c r="D106" s="17" t="s">
        <v>133</v>
      </c>
      <c r="E106" s="8">
        <v>1363</v>
      </c>
      <c r="F106" s="8">
        <v>750</v>
      </c>
      <c r="G106" s="8">
        <v>0</v>
      </c>
      <c r="H106" s="8">
        <v>2113</v>
      </c>
      <c r="I106" s="8">
        <v>1656</v>
      </c>
      <c r="J106" s="8">
        <v>987</v>
      </c>
      <c r="K106" s="8">
        <v>0</v>
      </c>
      <c r="L106" s="8">
        <v>2643</v>
      </c>
      <c r="M106" s="8">
        <v>3019</v>
      </c>
      <c r="N106" s="8">
        <v>1737</v>
      </c>
      <c r="O106" s="8">
        <v>0</v>
      </c>
      <c r="P106" s="8">
        <v>4756</v>
      </c>
      <c r="Q106" s="45"/>
    </row>
    <row r="107" spans="1:17" s="1" customFormat="1" ht="15" customHeight="1" x14ac:dyDescent="0.55000000000000004">
      <c r="A107" s="16">
        <v>73</v>
      </c>
      <c r="B107" s="17" t="s">
        <v>132</v>
      </c>
      <c r="C107" s="18">
        <v>9226</v>
      </c>
      <c r="D107" s="17" t="s">
        <v>134</v>
      </c>
      <c r="E107" s="8">
        <v>1409</v>
      </c>
      <c r="F107" s="8">
        <v>585</v>
      </c>
      <c r="G107" s="8">
        <v>68</v>
      </c>
      <c r="H107" s="8">
        <v>2062</v>
      </c>
      <c r="I107" s="8">
        <v>1574</v>
      </c>
      <c r="J107" s="8">
        <v>485</v>
      </c>
      <c r="K107" s="8">
        <v>30</v>
      </c>
      <c r="L107" s="8">
        <v>2089</v>
      </c>
      <c r="M107" s="8">
        <v>2983</v>
      </c>
      <c r="N107" s="8">
        <v>1070</v>
      </c>
      <c r="O107" s="8">
        <v>98</v>
      </c>
      <c r="P107" s="8">
        <v>4151</v>
      </c>
      <c r="Q107" s="45"/>
    </row>
    <row r="108" spans="1:17" s="1" customFormat="1" ht="15" customHeight="1" x14ac:dyDescent="0.55000000000000004">
      <c r="A108" s="16">
        <v>73</v>
      </c>
      <c r="B108" s="17" t="s">
        <v>132</v>
      </c>
      <c r="C108" s="18">
        <v>9310</v>
      </c>
      <c r="D108" s="17" t="s">
        <v>42</v>
      </c>
      <c r="E108" s="8">
        <v>3060</v>
      </c>
      <c r="F108" s="8">
        <v>825</v>
      </c>
      <c r="G108" s="8">
        <v>0</v>
      </c>
      <c r="H108" s="8">
        <v>3885</v>
      </c>
      <c r="I108" s="8">
        <v>3422</v>
      </c>
      <c r="J108" s="8">
        <v>1155</v>
      </c>
      <c r="K108" s="8">
        <v>0</v>
      </c>
      <c r="L108" s="8">
        <v>4577</v>
      </c>
      <c r="M108" s="8">
        <v>6482</v>
      </c>
      <c r="N108" s="8">
        <v>1980</v>
      </c>
      <c r="O108" s="8">
        <v>0</v>
      </c>
      <c r="P108" s="8">
        <v>8462</v>
      </c>
      <c r="Q108" s="45"/>
    </row>
    <row r="109" spans="1:17" s="1" customFormat="1" ht="15" customHeight="1" x14ac:dyDescent="0.55000000000000004">
      <c r="A109" s="16">
        <v>76</v>
      </c>
      <c r="B109" s="17" t="s">
        <v>135</v>
      </c>
      <c r="C109" s="18">
        <v>9124</v>
      </c>
      <c r="D109" s="17" t="s">
        <v>136</v>
      </c>
      <c r="E109" s="8">
        <v>3888</v>
      </c>
      <c r="F109" s="8">
        <v>624</v>
      </c>
      <c r="G109" s="8">
        <v>734</v>
      </c>
      <c r="H109" s="8">
        <v>5246</v>
      </c>
      <c r="I109" s="8">
        <v>3516</v>
      </c>
      <c r="J109" s="8">
        <v>499</v>
      </c>
      <c r="K109" s="8">
        <v>550</v>
      </c>
      <c r="L109" s="8">
        <v>4565</v>
      </c>
      <c r="M109" s="8">
        <v>7404</v>
      </c>
      <c r="N109" s="8">
        <v>1123</v>
      </c>
      <c r="O109" s="8">
        <v>1284</v>
      </c>
      <c r="P109" s="8">
        <v>9811</v>
      </c>
      <c r="Q109" s="45"/>
    </row>
    <row r="110" spans="1:17" s="1" customFormat="1" ht="15" customHeight="1" x14ac:dyDescent="0.55000000000000004">
      <c r="A110" s="16">
        <v>76</v>
      </c>
      <c r="B110" s="17" t="s">
        <v>135</v>
      </c>
      <c r="C110" s="18">
        <v>9125</v>
      </c>
      <c r="D110" s="17" t="s">
        <v>137</v>
      </c>
      <c r="E110" s="8">
        <v>3058</v>
      </c>
      <c r="F110" s="8">
        <v>110</v>
      </c>
      <c r="G110" s="8">
        <v>14</v>
      </c>
      <c r="H110" s="8">
        <v>3182</v>
      </c>
      <c r="I110" s="8">
        <v>3387</v>
      </c>
      <c r="J110" s="8">
        <v>157</v>
      </c>
      <c r="K110" s="8">
        <v>0</v>
      </c>
      <c r="L110" s="8">
        <v>3544</v>
      </c>
      <c r="M110" s="8">
        <v>6445</v>
      </c>
      <c r="N110" s="8">
        <v>267</v>
      </c>
      <c r="O110" s="8">
        <v>14</v>
      </c>
      <c r="P110" s="8">
        <v>6726</v>
      </c>
      <c r="Q110" s="45"/>
    </row>
    <row r="111" spans="1:17" s="1" customFormat="1" ht="15" customHeight="1" x14ac:dyDescent="0.55000000000000004">
      <c r="A111" s="16">
        <v>76</v>
      </c>
      <c r="B111" s="17" t="s">
        <v>135</v>
      </c>
      <c r="C111" s="18">
        <v>9126</v>
      </c>
      <c r="D111" s="17" t="s">
        <v>138</v>
      </c>
      <c r="E111" s="8">
        <v>331</v>
      </c>
      <c r="F111" s="8">
        <v>683</v>
      </c>
      <c r="G111" s="8">
        <v>182</v>
      </c>
      <c r="H111" s="8">
        <v>1196</v>
      </c>
      <c r="I111" s="8">
        <v>521</v>
      </c>
      <c r="J111" s="8">
        <v>1062</v>
      </c>
      <c r="K111" s="8">
        <v>125</v>
      </c>
      <c r="L111" s="8">
        <v>1708</v>
      </c>
      <c r="M111" s="8">
        <v>852</v>
      </c>
      <c r="N111" s="8">
        <v>1745</v>
      </c>
      <c r="O111" s="8">
        <v>307</v>
      </c>
      <c r="P111" s="8">
        <v>2904</v>
      </c>
      <c r="Q111" s="45"/>
    </row>
    <row r="112" spans="1:17" s="1" customFormat="1" ht="15" customHeight="1" x14ac:dyDescent="0.55000000000000004">
      <c r="A112" s="16">
        <v>76</v>
      </c>
      <c r="B112" s="17" t="s">
        <v>135</v>
      </c>
      <c r="C112" s="18">
        <v>9227</v>
      </c>
      <c r="D112" s="17" t="s">
        <v>139</v>
      </c>
      <c r="E112" s="8">
        <v>3412</v>
      </c>
      <c r="F112" s="8">
        <v>0</v>
      </c>
      <c r="G112" s="8">
        <v>0</v>
      </c>
      <c r="H112" s="8">
        <v>3412</v>
      </c>
      <c r="I112" s="8">
        <v>2187</v>
      </c>
      <c r="J112" s="8">
        <v>0</v>
      </c>
      <c r="K112" s="8">
        <v>390</v>
      </c>
      <c r="L112" s="8">
        <v>2577</v>
      </c>
      <c r="M112" s="8">
        <v>5599</v>
      </c>
      <c r="N112" s="8">
        <v>0</v>
      </c>
      <c r="O112" s="8">
        <v>390</v>
      </c>
      <c r="P112" s="8">
        <v>5989</v>
      </c>
      <c r="Q112" s="45"/>
    </row>
    <row r="113" spans="1:17" s="1" customFormat="1" ht="15" customHeight="1" x14ac:dyDescent="0.55000000000000004">
      <c r="A113" s="16">
        <v>76</v>
      </c>
      <c r="B113" s="17" t="s">
        <v>135</v>
      </c>
      <c r="C113" s="18">
        <v>9228</v>
      </c>
      <c r="D113" s="17" t="s">
        <v>140</v>
      </c>
      <c r="E113" s="8">
        <v>543</v>
      </c>
      <c r="F113" s="8">
        <v>0</v>
      </c>
      <c r="G113" s="8">
        <v>0</v>
      </c>
      <c r="H113" s="8">
        <v>543</v>
      </c>
      <c r="I113" s="8">
        <v>732</v>
      </c>
      <c r="J113" s="8">
        <v>0</v>
      </c>
      <c r="K113" s="8">
        <v>90</v>
      </c>
      <c r="L113" s="8">
        <v>822</v>
      </c>
      <c r="M113" s="8">
        <v>1275</v>
      </c>
      <c r="N113" s="8">
        <v>0</v>
      </c>
      <c r="O113" s="8">
        <v>90</v>
      </c>
      <c r="P113" s="8">
        <v>1365</v>
      </c>
      <c r="Q113" s="45"/>
    </row>
    <row r="114" spans="1:17" s="1" customFormat="1" ht="15" customHeight="1" x14ac:dyDescent="0.55000000000000004">
      <c r="A114" s="16">
        <v>76</v>
      </c>
      <c r="B114" s="17" t="s">
        <v>135</v>
      </c>
      <c r="C114" s="18">
        <v>9229</v>
      </c>
      <c r="D114" s="17" t="s">
        <v>141</v>
      </c>
      <c r="E114" s="8">
        <v>772</v>
      </c>
      <c r="F114" s="8">
        <v>0</v>
      </c>
      <c r="G114" s="8">
        <v>36</v>
      </c>
      <c r="H114" s="8">
        <v>808</v>
      </c>
      <c r="I114" s="8">
        <v>520</v>
      </c>
      <c r="J114" s="8">
        <v>0</v>
      </c>
      <c r="K114" s="8">
        <v>15</v>
      </c>
      <c r="L114" s="8">
        <v>535</v>
      </c>
      <c r="M114" s="8">
        <v>1292</v>
      </c>
      <c r="N114" s="8">
        <v>0</v>
      </c>
      <c r="O114" s="8">
        <v>51</v>
      </c>
      <c r="P114" s="8">
        <v>1343</v>
      </c>
      <c r="Q114" s="45"/>
    </row>
    <row r="115" spans="1:17" s="1" customFormat="1" ht="15" customHeight="1" x14ac:dyDescent="0.55000000000000004">
      <c r="A115" s="16">
        <v>76</v>
      </c>
      <c r="B115" s="17" t="s">
        <v>135</v>
      </c>
      <c r="C115" s="18">
        <v>9230</v>
      </c>
      <c r="D115" s="17" t="s">
        <v>142</v>
      </c>
      <c r="E115" s="8">
        <v>247</v>
      </c>
      <c r="F115" s="8">
        <v>0</v>
      </c>
      <c r="G115" s="8">
        <v>0</v>
      </c>
      <c r="H115" s="8">
        <v>247</v>
      </c>
      <c r="I115" s="8">
        <v>302</v>
      </c>
      <c r="J115" s="8">
        <v>53</v>
      </c>
      <c r="K115" s="8">
        <v>0</v>
      </c>
      <c r="L115" s="8">
        <v>355</v>
      </c>
      <c r="M115" s="8">
        <v>549</v>
      </c>
      <c r="N115" s="8">
        <v>53</v>
      </c>
      <c r="O115" s="8">
        <v>0</v>
      </c>
      <c r="P115" s="8">
        <v>602</v>
      </c>
      <c r="Q115" s="45"/>
    </row>
    <row r="116" spans="1:17" s="1" customFormat="1" ht="15" customHeight="1" x14ac:dyDescent="0.55000000000000004">
      <c r="A116" s="16">
        <v>76</v>
      </c>
      <c r="B116" s="17" t="s">
        <v>135</v>
      </c>
      <c r="C116" s="18">
        <v>9311</v>
      </c>
      <c r="D116" s="17" t="s">
        <v>143</v>
      </c>
      <c r="E116" s="8">
        <v>3753</v>
      </c>
      <c r="F116" s="8">
        <v>0</v>
      </c>
      <c r="G116" s="8">
        <v>0</v>
      </c>
      <c r="H116" s="8">
        <v>3753</v>
      </c>
      <c r="I116" s="8">
        <v>2848</v>
      </c>
      <c r="J116" s="8">
        <v>0</v>
      </c>
      <c r="K116" s="8">
        <v>712</v>
      </c>
      <c r="L116" s="8">
        <v>3560</v>
      </c>
      <c r="M116" s="8">
        <v>6601</v>
      </c>
      <c r="N116" s="8">
        <v>0</v>
      </c>
      <c r="O116" s="8">
        <v>712</v>
      </c>
      <c r="P116" s="8">
        <v>7313</v>
      </c>
      <c r="Q116" s="45"/>
    </row>
    <row r="117" spans="1:17" s="1" customFormat="1" ht="15" customHeight="1" x14ac:dyDescent="0.55000000000000004">
      <c r="A117" s="16">
        <v>76</v>
      </c>
      <c r="B117" s="17" t="s">
        <v>135</v>
      </c>
      <c r="C117" s="18">
        <v>9543</v>
      </c>
      <c r="D117" s="17" t="s">
        <v>144</v>
      </c>
      <c r="E117" s="8">
        <v>1037</v>
      </c>
      <c r="F117" s="8">
        <v>728</v>
      </c>
      <c r="G117" s="8">
        <v>0</v>
      </c>
      <c r="H117" s="8">
        <v>1765</v>
      </c>
      <c r="I117" s="8">
        <v>1123</v>
      </c>
      <c r="J117" s="8">
        <v>884</v>
      </c>
      <c r="K117" s="8">
        <v>390</v>
      </c>
      <c r="L117" s="8">
        <v>2397</v>
      </c>
      <c r="M117" s="8">
        <v>2160</v>
      </c>
      <c r="N117" s="8">
        <v>1612</v>
      </c>
      <c r="O117" s="8">
        <v>390</v>
      </c>
      <c r="P117" s="8">
        <v>4162</v>
      </c>
      <c r="Q117" s="45"/>
    </row>
    <row r="118" spans="1:17" s="1" customFormat="1" ht="15" customHeight="1" x14ac:dyDescent="0.55000000000000004">
      <c r="A118" s="16">
        <v>76</v>
      </c>
      <c r="B118" s="17" t="s">
        <v>135</v>
      </c>
      <c r="C118" s="18">
        <v>9544</v>
      </c>
      <c r="D118" s="17" t="s">
        <v>145</v>
      </c>
      <c r="E118" s="8">
        <v>1821</v>
      </c>
      <c r="F118" s="8">
        <v>491</v>
      </c>
      <c r="G118" s="8">
        <v>0</v>
      </c>
      <c r="H118" s="8">
        <v>2312</v>
      </c>
      <c r="I118" s="8">
        <v>2119</v>
      </c>
      <c r="J118" s="8">
        <v>564</v>
      </c>
      <c r="K118" s="8">
        <v>120</v>
      </c>
      <c r="L118" s="8">
        <v>2803</v>
      </c>
      <c r="M118" s="8">
        <v>3940</v>
      </c>
      <c r="N118" s="8">
        <v>1055</v>
      </c>
      <c r="O118" s="8">
        <v>120</v>
      </c>
      <c r="P118" s="8">
        <v>5115</v>
      </c>
      <c r="Q118" s="45"/>
    </row>
    <row r="119" spans="1:17" s="1" customFormat="1" ht="15" customHeight="1" x14ac:dyDescent="0.55000000000000004">
      <c r="A119" s="16">
        <v>81</v>
      </c>
      <c r="B119" s="17" t="s">
        <v>146</v>
      </c>
      <c r="C119" s="18">
        <v>9530</v>
      </c>
      <c r="D119" s="17" t="s">
        <v>147</v>
      </c>
      <c r="E119" s="8">
        <v>1266</v>
      </c>
      <c r="F119" s="8">
        <v>403</v>
      </c>
      <c r="G119" s="8">
        <v>0</v>
      </c>
      <c r="H119" s="8">
        <v>1669</v>
      </c>
      <c r="I119" s="8">
        <v>1016</v>
      </c>
      <c r="J119" s="8">
        <v>356</v>
      </c>
      <c r="K119" s="8">
        <v>0</v>
      </c>
      <c r="L119" s="8">
        <v>1372</v>
      </c>
      <c r="M119" s="8">
        <v>2282</v>
      </c>
      <c r="N119" s="8">
        <v>759</v>
      </c>
      <c r="O119" s="8">
        <v>0</v>
      </c>
      <c r="P119" s="8">
        <v>3041</v>
      </c>
      <c r="Q119" s="45"/>
    </row>
    <row r="120" spans="1:17" s="1" customFormat="1" ht="15" customHeight="1" x14ac:dyDescent="0.55000000000000004">
      <c r="A120" s="16">
        <v>85</v>
      </c>
      <c r="B120" s="17" t="s">
        <v>148</v>
      </c>
      <c r="C120" s="18">
        <v>9519</v>
      </c>
      <c r="D120" s="17" t="s">
        <v>149</v>
      </c>
      <c r="E120" s="8">
        <v>3197</v>
      </c>
      <c r="F120" s="8">
        <v>516</v>
      </c>
      <c r="G120" s="8">
        <v>88</v>
      </c>
      <c r="H120" s="8">
        <v>3801</v>
      </c>
      <c r="I120" s="8">
        <v>2878</v>
      </c>
      <c r="J120" s="8">
        <v>595</v>
      </c>
      <c r="K120" s="8">
        <v>100</v>
      </c>
      <c r="L120" s="8">
        <v>3573</v>
      </c>
      <c r="M120" s="8">
        <v>6075</v>
      </c>
      <c r="N120" s="8">
        <v>1111</v>
      </c>
      <c r="O120" s="8">
        <v>188</v>
      </c>
      <c r="P120" s="8">
        <v>7374</v>
      </c>
      <c r="Q120" s="45"/>
    </row>
    <row r="121" spans="1:17" s="1" customFormat="1" ht="15" customHeight="1" x14ac:dyDescent="0.55000000000000004">
      <c r="A121" s="16">
        <v>86</v>
      </c>
      <c r="B121" s="17" t="s">
        <v>150</v>
      </c>
      <c r="C121" s="18">
        <v>9518</v>
      </c>
      <c r="D121" s="17" t="s">
        <v>151</v>
      </c>
      <c r="E121" s="8">
        <v>827</v>
      </c>
      <c r="F121" s="8">
        <v>1086</v>
      </c>
      <c r="G121" s="8">
        <v>0</v>
      </c>
      <c r="H121" s="8">
        <v>1913</v>
      </c>
      <c r="I121" s="8">
        <v>954</v>
      </c>
      <c r="J121" s="8">
        <v>1005</v>
      </c>
      <c r="K121" s="8">
        <v>50</v>
      </c>
      <c r="L121" s="8">
        <v>2009</v>
      </c>
      <c r="M121" s="8">
        <v>1781</v>
      </c>
      <c r="N121" s="8">
        <v>2091</v>
      </c>
      <c r="O121" s="8">
        <v>50</v>
      </c>
      <c r="P121" s="8">
        <v>3922</v>
      </c>
      <c r="Q121" s="45"/>
    </row>
    <row r="122" spans="1:17" s="1" customFormat="1" ht="15" customHeight="1" x14ac:dyDescent="0.55000000000000004">
      <c r="A122" s="16">
        <v>88</v>
      </c>
      <c r="B122" s="17" t="s">
        <v>152</v>
      </c>
      <c r="C122" s="18">
        <v>9539</v>
      </c>
      <c r="D122" s="17" t="s">
        <v>153</v>
      </c>
      <c r="E122" s="8">
        <v>23</v>
      </c>
      <c r="F122" s="8">
        <v>297</v>
      </c>
      <c r="G122" s="8">
        <v>0</v>
      </c>
      <c r="H122" s="8">
        <v>320</v>
      </c>
      <c r="I122" s="8">
        <v>35</v>
      </c>
      <c r="J122" s="8">
        <v>295</v>
      </c>
      <c r="K122" s="8">
        <v>0</v>
      </c>
      <c r="L122" s="8">
        <v>330</v>
      </c>
      <c r="M122" s="8">
        <v>58</v>
      </c>
      <c r="N122" s="8">
        <v>592</v>
      </c>
      <c r="O122" s="8">
        <v>0</v>
      </c>
      <c r="P122" s="8">
        <v>650</v>
      </c>
      <c r="Q122" s="45"/>
    </row>
    <row r="123" spans="1:17" s="1" customFormat="1" ht="15" customHeight="1" x14ac:dyDescent="0.55000000000000004">
      <c r="A123" s="16">
        <v>91</v>
      </c>
      <c r="B123" s="17" t="s">
        <v>154</v>
      </c>
      <c r="C123" s="18">
        <v>9517</v>
      </c>
      <c r="D123" s="17" t="s">
        <v>155</v>
      </c>
      <c r="E123" s="8">
        <v>302</v>
      </c>
      <c r="F123" s="8">
        <v>97</v>
      </c>
      <c r="G123" s="8">
        <v>0</v>
      </c>
      <c r="H123" s="8">
        <v>399</v>
      </c>
      <c r="I123" s="8">
        <v>430</v>
      </c>
      <c r="J123" s="8">
        <v>145</v>
      </c>
      <c r="K123" s="8">
        <v>0</v>
      </c>
      <c r="L123" s="8">
        <v>575</v>
      </c>
      <c r="M123" s="8">
        <v>732</v>
      </c>
      <c r="N123" s="8">
        <v>242</v>
      </c>
      <c r="O123" s="8">
        <v>0</v>
      </c>
      <c r="P123" s="8">
        <v>974</v>
      </c>
      <c r="Q123" s="45"/>
    </row>
    <row r="124" spans="1:17" s="1" customFormat="1" ht="15" customHeight="1" x14ac:dyDescent="0.55000000000000004">
      <c r="A124" s="16">
        <v>94</v>
      </c>
      <c r="B124" s="17" t="s">
        <v>156</v>
      </c>
      <c r="C124" s="18">
        <v>9547</v>
      </c>
      <c r="D124" s="17" t="s">
        <v>157</v>
      </c>
      <c r="E124" s="8">
        <v>118</v>
      </c>
      <c r="F124" s="8">
        <v>307</v>
      </c>
      <c r="G124" s="8">
        <v>0</v>
      </c>
      <c r="H124" s="8">
        <v>425</v>
      </c>
      <c r="I124" s="8">
        <v>156</v>
      </c>
      <c r="J124" s="8">
        <v>175</v>
      </c>
      <c r="K124" s="8">
        <v>0</v>
      </c>
      <c r="L124" s="8">
        <v>331</v>
      </c>
      <c r="M124" s="8">
        <v>274</v>
      </c>
      <c r="N124" s="8">
        <v>482</v>
      </c>
      <c r="O124" s="8">
        <v>0</v>
      </c>
      <c r="P124" s="8">
        <v>756</v>
      </c>
      <c r="Q124" s="45"/>
    </row>
    <row r="125" spans="1:17" s="1" customFormat="1" ht="15" customHeight="1" x14ac:dyDescent="0.55000000000000004">
      <c r="A125" s="16">
        <v>95</v>
      </c>
      <c r="B125" s="17" t="s">
        <v>158</v>
      </c>
      <c r="C125" s="18">
        <v>9533</v>
      </c>
      <c r="D125" s="17" t="s">
        <v>159</v>
      </c>
      <c r="E125" s="8">
        <v>121</v>
      </c>
      <c r="F125" s="8">
        <v>699</v>
      </c>
      <c r="G125" s="8">
        <v>0</v>
      </c>
      <c r="H125" s="8">
        <v>820</v>
      </c>
      <c r="I125" s="8">
        <v>117</v>
      </c>
      <c r="J125" s="8">
        <v>666</v>
      </c>
      <c r="K125" s="8">
        <v>0</v>
      </c>
      <c r="L125" s="8">
        <v>783</v>
      </c>
      <c r="M125" s="8">
        <v>238</v>
      </c>
      <c r="N125" s="8">
        <v>1365</v>
      </c>
      <c r="O125" s="8">
        <v>0</v>
      </c>
      <c r="P125" s="8">
        <v>1603</v>
      </c>
      <c r="Q125" s="45"/>
    </row>
    <row r="126" spans="1:17" s="1" customFormat="1" ht="15" customHeight="1" x14ac:dyDescent="0.55000000000000004">
      <c r="A126" s="16">
        <v>97</v>
      </c>
      <c r="B126" s="17" t="s">
        <v>160</v>
      </c>
      <c r="C126" s="18">
        <v>9548</v>
      </c>
      <c r="D126" s="17" t="s">
        <v>161</v>
      </c>
      <c r="E126" s="8">
        <v>0</v>
      </c>
      <c r="F126" s="8">
        <v>117</v>
      </c>
      <c r="G126" s="8">
        <v>0</v>
      </c>
      <c r="H126" s="8">
        <v>117</v>
      </c>
      <c r="I126" s="8">
        <v>118</v>
      </c>
      <c r="J126" s="8">
        <v>0</v>
      </c>
      <c r="K126" s="8">
        <v>0</v>
      </c>
      <c r="L126" s="8">
        <v>118</v>
      </c>
      <c r="M126" s="8">
        <v>118</v>
      </c>
      <c r="N126" s="8">
        <v>117</v>
      </c>
      <c r="O126" s="8">
        <v>0</v>
      </c>
      <c r="P126" s="8">
        <v>235</v>
      </c>
      <c r="Q126" s="45"/>
    </row>
    <row r="127" spans="1:17" s="1" customFormat="1" ht="15" customHeight="1" thickBot="1" x14ac:dyDescent="0.6">
      <c r="A127" s="16">
        <v>99</v>
      </c>
      <c r="B127" s="17" t="s">
        <v>162</v>
      </c>
      <c r="C127" s="18">
        <v>9531</v>
      </c>
      <c r="D127" s="17" t="s">
        <v>163</v>
      </c>
      <c r="E127" s="8">
        <v>0</v>
      </c>
      <c r="F127" s="8">
        <v>428</v>
      </c>
      <c r="G127" s="8">
        <v>0</v>
      </c>
      <c r="H127" s="8">
        <v>428</v>
      </c>
      <c r="I127" s="8">
        <v>0</v>
      </c>
      <c r="J127" s="8">
        <v>322</v>
      </c>
      <c r="K127" s="8">
        <v>0</v>
      </c>
      <c r="L127" s="8">
        <v>322</v>
      </c>
      <c r="M127" s="8">
        <v>0</v>
      </c>
      <c r="N127" s="8">
        <v>750</v>
      </c>
      <c r="O127" s="8">
        <v>0</v>
      </c>
      <c r="P127" s="8">
        <v>750</v>
      </c>
      <c r="Q127" s="45"/>
    </row>
    <row r="128" spans="1:17" s="10" customFormat="1" ht="20.25" customHeight="1" thickBot="1" x14ac:dyDescent="0.6">
      <c r="A128" s="269" t="s">
        <v>284</v>
      </c>
      <c r="B128" s="270"/>
      <c r="C128" s="56"/>
      <c r="D128" s="56"/>
      <c r="E128" s="42">
        <v>135468</v>
      </c>
      <c r="F128" s="42">
        <v>94640</v>
      </c>
      <c r="G128" s="42">
        <v>6754</v>
      </c>
      <c r="H128" s="42">
        <v>236862</v>
      </c>
      <c r="I128" s="42">
        <v>133474</v>
      </c>
      <c r="J128" s="42">
        <v>96423</v>
      </c>
      <c r="K128" s="42">
        <v>8308</v>
      </c>
      <c r="L128" s="42">
        <v>238205</v>
      </c>
      <c r="M128" s="42">
        <v>268942</v>
      </c>
      <c r="N128" s="42">
        <v>191063</v>
      </c>
      <c r="O128" s="42">
        <v>15062</v>
      </c>
      <c r="P128" s="42">
        <v>475067</v>
      </c>
    </row>
    <row r="129" spans="1:16" x14ac:dyDescent="0.55000000000000004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1" spans="1:16" x14ac:dyDescent="0.55000000000000004">
      <c r="A131" t="s">
        <v>328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55000000000000004"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40" spans="1:16" x14ac:dyDescent="0.55000000000000004"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2" spans="1:16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</sheetData>
  <mergeCells count="4">
    <mergeCell ref="A128:B128"/>
    <mergeCell ref="E8:H8"/>
    <mergeCell ref="I8:L8"/>
    <mergeCell ref="M8:P8"/>
  </mergeCells>
  <conditionalFormatting sqref="E142:P14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C9D5B3-1BEE-4C80-8C71-843DB7E0F05C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sharepoint/v3"/>
    <ds:schemaRef ds:uri="http://purl.org/dc/dcmitype/"/>
    <ds:schemaRef ds:uri="http://purl.org/dc/terms/"/>
    <ds:schemaRef ds:uri="5de9d681-5f4e-487a-b924-29e9201ccb0c"/>
    <ds:schemaRef ds:uri="http://www.w3.org/XML/1998/namespace"/>
    <ds:schemaRef ds:uri="http://schemas.microsoft.com/office/infopath/2007/PartnerControls"/>
    <ds:schemaRef ds:uri="ad2b51c1-2e13-4456-a250-ca16ddb26b0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Índice</vt:lpstr>
      <vt:lpstr>1. Consulta Nacional</vt:lpstr>
      <vt:lpstr>2. Consulta Regional y Centros</vt:lpstr>
      <vt:lpstr>3. FORMACIÓN X REGIONAL</vt:lpstr>
      <vt:lpstr>4. FORMACIÓN X CTROS</vt:lpstr>
      <vt:lpstr>5. SNFT X REG</vt:lpstr>
      <vt:lpstr>6. SNFT X CTROS</vt:lpstr>
      <vt:lpstr>7. DETE X REGIONAL</vt:lpstr>
      <vt:lpstr>8. DETE X CTROS </vt:lpstr>
      <vt:lpstr>9.  DPRC X REGIONAL</vt:lpstr>
      <vt:lpstr>10. DPRC X CTROS</vt:lpstr>
      <vt:lpstr>11. DPRC X NACIONAL</vt:lpstr>
      <vt:lpstr>12. METAS MINTIC- SENATEC 2025</vt:lpstr>
      <vt:lpstr>13. PROYECCIÓN CUPOS FIC X CTRO</vt:lpstr>
      <vt:lpstr>PROYECCIÓN CUPOS SALUD X CTROS</vt:lpstr>
      <vt:lpstr>PROYECCIÓN CUPOS SALUD X CT (2)</vt:lpstr>
      <vt:lpstr>METAS ARTICULACIÓN X CTROS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Ligia Marisol Moreno Cartagena</cp:lastModifiedBy>
  <cp:revision/>
  <dcterms:created xsi:type="dcterms:W3CDTF">2024-02-02T04:12:27Z</dcterms:created>
  <dcterms:modified xsi:type="dcterms:W3CDTF">2025-04-09T20:41:57Z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